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ld Flex Public Company Limited - 1000039286\1253342 - 2022 Dec-FSA-WorldFlex PCL\Working Folder\WFX_Q4 2022\FS\for SET file\"/>
    </mc:Choice>
  </mc:AlternateContent>
  <xr:revisionPtr revIDLastSave="0" documentId="13_ncr:1_{568F38D5-6300-4882-8536-FDA9FEBE6EDC}" xr6:coauthVersionLast="47" xr6:coauthVersionMax="47" xr10:uidLastSave="{00000000-0000-0000-0000-000000000000}"/>
  <bookViews>
    <workbookView xWindow="28680" yWindow="-120" windowWidth="29040" windowHeight="15840" tabRatio="645" activeTab="4" xr2:uid="{00000000-000D-0000-FFFF-FFFF00000000}"/>
  </bookViews>
  <sheets>
    <sheet name="SFP" sheetId="5" r:id="rId1"/>
    <sheet name="SI" sheetId="14" r:id="rId2"/>
    <sheet name="SCE PY" sheetId="16" r:id="rId3"/>
    <sheet name="SCE" sheetId="24" r:id="rId4"/>
    <sheet name="SCF" sheetId="19" r:id="rId5"/>
    <sheet name="Sheet1" sheetId="22" state="hidden" r:id="rId6"/>
  </sheets>
  <definedNames>
    <definedName name="_xlnm.Print_Area" localSheetId="3">SCE!$A$1:$Q$27</definedName>
    <definedName name="_xlnm.Print_Area" localSheetId="2">'SCE PY'!$A$1:$Q$26</definedName>
    <definedName name="_xlnm.Print_Area" localSheetId="4">SCF!$A$1:$D$79</definedName>
    <definedName name="_xlnm.Print_Area" localSheetId="0">SFP!$A$1:$F$75</definedName>
    <definedName name="_xlnm.Print_Area" localSheetId="1">SI!$A$1:$F$30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2" i="19" l="1"/>
  <c r="D27" i="14"/>
  <c r="D78" i="19" l="1"/>
  <c r="M25" i="24" l="1"/>
  <c r="D13" i="5" l="1"/>
  <c r="F66" i="5"/>
  <c r="F65" i="5"/>
  <c r="F64" i="5"/>
  <c r="F63" i="5"/>
  <c r="F69" i="5"/>
  <c r="F71" i="5"/>
  <c r="B78" i="19" l="1"/>
  <c r="O11" i="24" l="1"/>
  <c r="K11" i="24"/>
  <c r="I11" i="24"/>
  <c r="G11" i="24"/>
  <c r="E11" i="24"/>
  <c r="C11" i="24"/>
  <c r="D62" i="19" l="1"/>
  <c r="D50" i="19"/>
  <c r="D15" i="19"/>
  <c r="D12" i="19"/>
  <c r="D10" i="19"/>
  <c r="O26" i="24"/>
  <c r="D71" i="5" s="1"/>
  <c r="Q25" i="24"/>
  <c r="M24" i="24"/>
  <c r="Q24" i="24" s="1"/>
  <c r="O22" i="24"/>
  <c r="K22" i="24"/>
  <c r="I22" i="24"/>
  <c r="G22" i="24"/>
  <c r="E22" i="24"/>
  <c r="C22" i="24"/>
  <c r="O18" i="24"/>
  <c r="M18" i="24"/>
  <c r="K18" i="24"/>
  <c r="K26" i="24" s="1"/>
  <c r="D69" i="5" s="1"/>
  <c r="I18" i="24"/>
  <c r="I26" i="24" s="1"/>
  <c r="D66" i="5" s="1"/>
  <c r="G18" i="24"/>
  <c r="G26" i="24" s="1"/>
  <c r="D65" i="5" s="1"/>
  <c r="E18" i="24"/>
  <c r="E26" i="24" s="1"/>
  <c r="D64" i="5" s="1"/>
  <c r="C18" i="24"/>
  <c r="C26" i="24" s="1"/>
  <c r="D63" i="5" s="1"/>
  <c r="Q17" i="24"/>
  <c r="Q16" i="24"/>
  <c r="Q15" i="24"/>
  <c r="Q18" i="24" l="1"/>
  <c r="F18" i="14" l="1"/>
  <c r="F20" i="14" s="1"/>
  <c r="F22" i="14" s="1"/>
  <c r="F24" i="14" s="1"/>
  <c r="F11" i="14"/>
  <c r="F48" i="5"/>
  <c r="F40" i="5"/>
  <c r="F21" i="5"/>
  <c r="F13" i="5"/>
  <c r="F23" i="5" s="1"/>
  <c r="Q17" i="16"/>
  <c r="Q16" i="16"/>
  <c r="Q15" i="16"/>
  <c r="Q18" i="16" s="1"/>
  <c r="M21" i="16" l="1"/>
  <c r="D8" i="19"/>
  <c r="D21" i="19" s="1"/>
  <c r="D34" i="19" s="1"/>
  <c r="D36" i="19" s="1"/>
  <c r="D65" i="19" s="1"/>
  <c r="D67" i="19" s="1"/>
  <c r="F50" i="5"/>
  <c r="F29" i="14"/>
  <c r="F27" i="14"/>
  <c r="O18" i="16" l="1"/>
  <c r="M18" i="16"/>
  <c r="K18" i="16"/>
  <c r="G18" i="16"/>
  <c r="E18" i="16"/>
  <c r="C18" i="16"/>
  <c r="I18" i="16"/>
  <c r="I22" i="16"/>
  <c r="I26" i="16" l="1"/>
  <c r="B50" i="19"/>
  <c r="M25" i="16" l="1"/>
  <c r="M24" i="16"/>
  <c r="Q24" i="16" s="1"/>
  <c r="D18" i="14"/>
  <c r="D48" i="5" l="1"/>
  <c r="C7" i="22" l="1"/>
  <c r="C6" i="22" s="1"/>
  <c r="B12" i="19" l="1"/>
  <c r="E22" i="16"/>
  <c r="E26" i="16" s="1"/>
  <c r="G22" i="16" l="1"/>
  <c r="G26" i="16" s="1"/>
  <c r="D40" i="5" l="1"/>
  <c r="D50" i="5" l="1"/>
  <c r="D11" i="14" l="1"/>
  <c r="D20" i="14" s="1"/>
  <c r="D22" i="14" s="1"/>
  <c r="D24" i="14" s="1"/>
  <c r="D29" i="14" s="1"/>
  <c r="M21" i="24" l="1"/>
  <c r="B8" i="19"/>
  <c r="M22" i="16"/>
  <c r="C22" i="16"/>
  <c r="M22" i="24" l="1"/>
  <c r="Q21" i="24"/>
  <c r="Q22" i="24" s="1"/>
  <c r="C26" i="16"/>
  <c r="O22" i="16" l="1"/>
  <c r="O26" i="16" s="1"/>
  <c r="D21" i="5"/>
  <c r="K22" i="16" l="1"/>
  <c r="K26" i="16" s="1"/>
  <c r="Q25" i="16" l="1"/>
  <c r="B10" i="19" l="1"/>
  <c r="D23" i="5" l="1"/>
  <c r="A1" i="14"/>
  <c r="A25" i="5"/>
  <c r="A52" i="5" s="1"/>
  <c r="B41" i="19"/>
  <c r="B21" i="19" l="1"/>
  <c r="Q21" i="16"/>
  <c r="Q22" i="16" l="1"/>
  <c r="M26" i="16"/>
  <c r="F70" i="5" s="1"/>
  <c r="B34" i="19"/>
  <c r="B36" i="19" s="1"/>
  <c r="M11" i="24" l="1"/>
  <c r="Q11" i="16"/>
  <c r="Q26" i="16" s="1"/>
  <c r="F72" i="5" s="1"/>
  <c r="F74" i="5" s="1"/>
  <c r="B65" i="19"/>
  <c r="B67" i="19" s="1"/>
  <c r="Q11" i="24" l="1"/>
  <c r="Q26" i="24" s="1"/>
  <c r="M26" i="24"/>
  <c r="D70" i="5" s="1"/>
  <c r="D72" i="5" s="1"/>
  <c r="D74" i="5" l="1"/>
  <c r="D69" i="19"/>
  <c r="B68" i="19" l="1"/>
  <c r="B69" i="19" s="1"/>
</calcChain>
</file>

<file path=xl/sharedStrings.xml><?xml version="1.0" encoding="utf-8"?>
<sst xmlns="http://schemas.openxmlformats.org/spreadsheetml/2006/main" count="250" uniqueCount="168">
  <si>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</si>
  <si>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</si>
  <si>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</si>
  <si>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</si>
  <si>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</si>
  <si>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</si>
  <si>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</si>
  <si>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</si>
  <si>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</si>
  <si>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</si>
  <si>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</si>
  <si>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</si>
  <si>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</si>
  <si>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</si>
  <si>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</si>
  <si>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</si>
  <si>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</si>
  <si>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</si>
  <si>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</si>
  <si>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</si>
  <si>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</si>
  <si>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</si>
  <si>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</si>
  <si>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</si>
  <si>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</si>
  <si>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</si>
  <si>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</si>
  <si>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</si>
  <si>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</si>
  <si>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</si>
  <si>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</si>
  <si>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</si>
  <si>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</si>
  <si>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</si>
  <si>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</si>
  <si>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</si>
  <si>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</si>
  <si>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</si>
  <si>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</si>
  <si>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</si>
  <si>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</si>
  <si>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</si>
  <si>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</si>
  <si>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</si>
  <si>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</si>
  <si>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</si>
  <si>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</si>
  <si>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</si>
  <si>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</si>
  <si>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</si>
  <si>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</si>
  <si>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</si>
  <si>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</si>
  <si>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</si>
  <si>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</si>
  <si>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31 ธันวาคม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</si>
  <si>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</si>
  <si>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</si>
  <si>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</si>
  <si>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</si>
  <si>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</si>
  <si>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งบแสดงการเปลี่ยนแปลงส่วนของผู้ถือหุ้น</t>
  </si>
  <si>
    <t>กำไรสำหรับปี</t>
  </si>
  <si>
    <t>ค่าใช้จ่ายภาษีเงินได้</t>
  </si>
  <si>
    <t>ต้นทุนในการจัดจำหน่าย</t>
  </si>
  <si>
    <t>ภาษีเงินได้</t>
  </si>
  <si>
    <t>กระแสเงินสดสุทธิได้มาจากกิจกรรมดำเนินงาน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</si>
  <si>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</si>
  <si>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</si>
  <si>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</si>
  <si>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</si>
  <si>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>ดอกเบี้ยจ่าย</t>
  </si>
  <si>
    <t>เงินสดจ่ายต้นทุนทางการเงินอื่น</t>
  </si>
  <si>
    <t xml:space="preserve">      ทุนสำรองตามกฎหมาย</t>
  </si>
  <si>
    <t>สำหรับปีสิ้นสุดวันที่ 31 ธันวาคม</t>
  </si>
  <si>
    <t>กำไรขาดทุนเบ็ดเสร็จรวมสำหรับปี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</si>
  <si>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</si>
  <si>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</si>
  <si>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</si>
  <si>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รายการกับผู้ถือหุ้นที่บันทึกโดยตรงเข้าส่วนของผู้ถือหุ้น</t>
  </si>
  <si>
    <t>สินทรัพย์ไม่มีตัวตนอื่น</t>
  </si>
  <si>
    <t>กำไรสะสม</t>
  </si>
  <si>
    <t xml:space="preserve">   ยังไม่ได้จัดสรร</t>
  </si>
  <si>
    <t>กำไรจากอัตราแลกเปลี่ยนสุทธิ</t>
  </si>
  <si>
    <t>กำไรจากกิจกรรมดำเนินงาน</t>
  </si>
  <si>
    <t>ยังไม่ได้</t>
  </si>
  <si>
    <t>จัดสรร</t>
  </si>
  <si>
    <t>จ่ายโดยการใช้หุ้น</t>
  </si>
  <si>
    <t>เป็นเกณฑ์</t>
  </si>
  <si>
    <t>เงินรับล่วงหน้า</t>
  </si>
  <si>
    <t>ค่าหุ้น</t>
  </si>
  <si>
    <t xml:space="preserve">   เงินรับล่วงหน้าค่าหุ้น</t>
  </si>
  <si>
    <t xml:space="preserve">    เงินรับล่วงหน้าค่าหุ้น</t>
  </si>
  <si>
    <t>กำไรก่อนภาษีเงินได้</t>
  </si>
  <si>
    <t xml:space="preserve">   ส่วนเกินทุนจากการจ่ายโดยใช้หุ้นเป็นเกณฑ์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</si>
  <si>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</si>
  <si>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กำไรจากการปรับมูลค่ายุติธรรมของอสังหาริมทรัพย์เพื่อการลงทุน</t>
  </si>
  <si>
    <t>ขาดทุนจากการด้อยค่าที่ดิน อาคารและอุปกรณ์</t>
  </si>
  <si>
    <t>เงินสดจ่ายเพื่อซื้อสินทรัพย์ไม่มีตัวตน</t>
  </si>
  <si>
    <t>เงินรับล่วงหน้าค่าหุ้น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</si>
  <si>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</si>
  <si>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</si>
  <si>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กำไรจากอัตราแลกเปลี่ยนที่ยังไม่เกิดขึ้น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</si>
  <si>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</si>
  <si>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</si>
  <si>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</si>
  <si>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</si>
  <si>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เงินเบิกเกินบัญชีธนาคารและเงินกู้ยืมระยะสั้นจากสถาบันการเงินลดลง</t>
  </si>
  <si>
    <t>โอนไปกำไรสะสม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</si>
  <si>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</si>
  <si>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</si>
  <si>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</si>
  <si>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</si>
  <si>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สินทรัพย์อนุพันธ์</t>
  </si>
  <si>
    <t>ภาษีเงินได้นิติบุคคลค้างจ่าย</t>
  </si>
  <si>
    <t>หนี้สินอนุพันธ์</t>
  </si>
  <si>
    <t>หนี้สินตามสัญญาเช่า</t>
  </si>
  <si>
    <t xml:space="preserve">    (หุ้นสามัญจำนวน 464,200,000 หุ้น มูลค่า 1 บาทต่อหุ้น)</t>
  </si>
  <si>
    <t xml:space="preserve">    เพิ่มหุ้นสามัญ</t>
  </si>
  <si>
    <t xml:space="preserve">    เงินปันผลให้ผู้ถือหุ้นของบริษัท</t>
  </si>
  <si>
    <t>ขาดทุนจากอัตราแลกเปลี่ยนสุทธิ</t>
  </si>
  <si>
    <t>โอนไปสำรองตามกฎหมาย</t>
  </si>
  <si>
    <t>ขาดทุนจากการตัดจำหน่ายอาคารและอุปกรณ์</t>
  </si>
  <si>
    <t>กำไรจากการยกเลิกสัญญาเช่า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</si>
  <si>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</si>
  <si>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</si>
  <si>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เงินสดรับจากการออกหุ้นทุน</t>
  </si>
  <si>
    <t>เงินสดจ่ายล่วงหน้าค่าซื้อเครื่องจักร</t>
  </si>
  <si>
    <t xml:space="preserve">   ส่วนเกินมูลค่าหุ้นสามัญ</t>
  </si>
  <si>
    <t>ส่วนเกิน</t>
  </si>
  <si>
    <t>มูลค่าหุ้น</t>
  </si>
  <si>
    <t>เงินปันผลค้างจ่าย</t>
  </si>
  <si>
    <t>6, 24</t>
  </si>
  <si>
    <t>เงินกู้ยืมระยะยาวจากสถาบันการเงิน</t>
  </si>
  <si>
    <t>เงินจ่ายล่วงหน้าค่าซื้อเครื่องจักรและอุปกรณ์โรงงาน</t>
  </si>
  <si>
    <t xml:space="preserve">    รวมเงินทุนที่ได้รับจากผู้ถือหุ้นและการจัดสรรส่วนทุนให้ผู้ถือหุ้น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</si>
  <si>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</si>
  <si>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</si>
  <si>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 xml:space="preserve">    เงินทุนที่ได้รับจากผู้ถือหุ้นและการจัดสรรส่วนทุนให้ผู้ถือหุ้น</t>
  </si>
  <si>
    <t>เงินสดรับจากการขายอาคารและอุปกรณ์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</si>
  <si>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</si>
  <si>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</si>
  <si>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</si>
  <si>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</si>
  <si>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</si>
  <si>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</si>
  <si>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กำไรขาดทุนเบ็ดเสร็จสำหรับปี</t>
  </si>
  <si>
    <t xml:space="preserve">     กำไร</t>
  </si>
  <si>
    <t>รวมกำไรขาดทุนเบ็ดเสร็จสำหรับปี</t>
  </si>
  <si>
    <t>ปรับรายการที่กระทบกำไรเป็นเงินสดรับ (จ่าย)</t>
  </si>
  <si>
    <t>จ่ายประมาณการหนี้สินผลประโยชน์พนักงาน</t>
  </si>
  <si>
    <t>ภาษีเงินได้จ่ายออก</t>
  </si>
  <si>
    <t>เงินกู้ยืมระยะยาวจากสถาบันการเงินเพิ่มขึ้น</t>
  </si>
  <si>
    <t>ข้อมูลกระแสเงินสดเปิดเผยเพิ่มเติม</t>
  </si>
  <si>
    <t>บวก จ่ายชำระเจ้าหนี้ค่าซื้อที่ดิน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</si>
  <si>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</si>
  <si>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</si>
  <si>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</si>
  <si>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>12, 13</t>
  </si>
  <si>
    <t xml:space="preserve">    เงินทุนที่ได้รับจากการจัดสรรส่วนทุนให้ผู้ถือหุ้น</t>
  </si>
  <si>
    <t xml:space="preserve">    รวมเงินทุนที่ได้รับจากการจัดสรรส่วนทุนให้ผู้ถือหุ้น</t>
  </si>
  <si>
    <t>เงินกู้ยืมระยะยาวจากสถาบันการเงินลดลง</t>
  </si>
  <si>
    <t>ขาดทุนจากการจำหน่ายอาคารและอุปกรณ์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</si>
  <si>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</si>
  <si>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</si>
  <si>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กำไรขาดทุนเบ็ดเสร็จอื่นสำหรับปี</t>
  </si>
  <si>
    <t>ยอดรวมที่ดิน อาคารและอุปกรณ์ที่ซื้อในระหว่างปี</t>
  </si>
  <si>
    <t>ที่ดิน อาคารและอุปกรณ์ที่ซื้อระหว่างปีมีรายละเอียดดังนี้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</si>
</sst>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</numFmts>
  <fonts count="19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6">
    <xf numFmtId="0" fontId="0" fillId="0" borderId="0" xfId="0"/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164" fontId="12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10" fillId="0" borderId="0" xfId="57" applyNumberFormat="1" applyFont="1" applyFill="1" applyBorder="1" applyAlignment="1">
      <alignment vertical="center"/>
    </xf>
    <xf numFmtId="164" fontId="8" fillId="0" borderId="0" xfId="5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1" fontId="5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2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horizontal="center" vertical="center"/>
    </xf>
    <xf numFmtId="41" fontId="8" fillId="0" borderId="0" xfId="57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164" fontId="10" fillId="0" borderId="0" xfId="26" applyNumberFormat="1" applyFont="1" applyFill="1" applyAlignment="1">
      <alignment horizontal="left" vertical="center"/>
    </xf>
    <xf numFmtId="41" fontId="10" fillId="0" borderId="4" xfId="3" applyNumberFormat="1" applyFont="1" applyFill="1" applyBorder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10" fillId="0" borderId="4" xfId="6" applyNumberFormat="1" applyFont="1" applyFill="1" applyBorder="1" applyAlignment="1">
      <alignment horizontal="right" vertical="center"/>
    </xf>
    <xf numFmtId="41" fontId="10" fillId="0" borderId="0" xfId="6" applyNumberFormat="1" applyFont="1" applyFill="1" applyBorder="1" applyAlignment="1">
      <alignment horizontal="right" vertical="center"/>
    </xf>
    <xf numFmtId="0" fontId="8" fillId="0" borderId="0" xfId="32" applyFont="1" applyFill="1" applyAlignment="1">
      <alignment vertical="center"/>
    </xf>
    <xf numFmtId="43" fontId="8" fillId="0" borderId="0" xfId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57" applyNumberFormat="1" applyFont="1" applyFill="1" applyBorder="1" applyAlignment="1">
      <alignment horizontal="center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10" fillId="0" borderId="1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57" quotePrefix="1" applyNumberFormat="1" applyFont="1" applyFill="1" applyBorder="1" applyAlignment="1">
      <alignment horizontal="right" vertical="center"/>
    </xf>
    <xf numFmtId="49" fontId="8" fillId="0" borderId="0" xfId="0" quotePrefix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5" xfId="4" applyNumberFormat="1" applyFont="1" applyFill="1" applyBorder="1" applyAlignment="1">
      <alignment horizontal="right" vertical="center"/>
    </xf>
    <xf numFmtId="41" fontId="8" fillId="0" borderId="0" xfId="4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10" fillId="0" borderId="0" xfId="57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/>
      <protection locked="0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41" fontId="8" fillId="0" borderId="0" xfId="3" applyNumberFormat="1" applyFont="1" applyFill="1" applyBorder="1" applyAlignment="1">
      <alignment horizontal="right" vertical="center"/>
    </xf>
    <xf numFmtId="164" fontId="8" fillId="0" borderId="0" xfId="26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41" fontId="10" fillId="0" borderId="1" xfId="6" applyNumberFormat="1" applyFont="1" applyFill="1" applyBorder="1" applyAlignment="1">
      <alignment horizontal="right" vertical="center"/>
    </xf>
    <xf numFmtId="164" fontId="9" fillId="0" borderId="0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32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0" xfId="0" quotePrefix="1" applyNumberFormat="1" applyFont="1" applyFill="1" applyAlignment="1">
      <alignment horizontal="center" vertical="center"/>
    </xf>
    <xf numFmtId="41" fontId="8" fillId="0" borderId="0" xfId="58" applyNumberFormat="1" applyFont="1" applyFill="1" applyBorder="1" applyAlignment="1">
      <alignment horizontal="right" vertical="center"/>
    </xf>
    <xf numFmtId="41" fontId="10" fillId="0" borderId="0" xfId="58" applyNumberFormat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0" fontId="8" fillId="0" borderId="0" xfId="58" applyNumberFormat="1" applyFont="1" applyFill="1" applyBorder="1" applyAlignment="1" applyProtection="1">
      <alignment vertical="center"/>
      <protection locked="0"/>
    </xf>
    <xf numFmtId="41" fontId="9" fillId="0" borderId="0" xfId="57" applyNumberFormat="1" applyFont="1" applyFill="1" applyBorder="1" applyAlignment="1">
      <alignment horizontal="center" vertical="center"/>
    </xf>
    <xf numFmtId="164" fontId="11" fillId="0" borderId="0" xfId="57" applyNumberFormat="1" applyFont="1" applyFill="1" applyBorder="1" applyAlignment="1">
      <alignment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43" fontId="18" fillId="0" borderId="0" xfId="1" applyFont="1" applyFill="1" applyAlignment="1">
      <alignment horizontal="right" vertical="center"/>
    </xf>
    <xf numFmtId="41" fontId="18" fillId="0" borderId="0" xfId="1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</cellXfs>
  <cellStyles count="63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Q77"/>
  <sheetViews>
    <sheetView view="pageBreakPreview" topLeftCell="A58" zoomScale="80" zoomScaleNormal="55" zoomScaleSheetLayoutView="80" workbookViewId="0">
      <selection activeCell="A87" sqref="A87"/>
    </sheetView>
  </sheetViews>
  <sheetFormatPr defaultColWidth="9.09765625" defaultRowHeight="19"/>
  <cols>
    <col min="1" max="1" width="58.5" style="1" customWidth="1"/>
    <col min="2" max="2" width="9.59765625" style="8" customWidth="1"/>
    <col min="3" max="3" width="1.69921875" style="1" customWidth="1"/>
    <col min="4" max="4" width="17" style="53" customWidth="1"/>
    <col min="5" max="5" width="1.69921875" style="53" customWidth="1"/>
    <col min="6" max="6" width="18.3984375" style="53" customWidth="1"/>
    <col min="7" max="7" width="17.09765625" style="105" customWidth="1"/>
    <col min="8" max="8" width="17.8984375" style="105" customWidth="1"/>
    <col min="9" max="9" width="18.3984375" style="105" customWidth="1"/>
    <col min="10" max="10" width="3.69921875" style="105" customWidth="1"/>
    <col min="11" max="11" width="13.69921875" style="105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56</v>
      </c>
      <c r="B1" s="7"/>
      <c r="C1" s="4"/>
      <c r="D1" s="36"/>
      <c r="E1" s="36"/>
      <c r="F1" s="36"/>
      <c r="G1" s="101"/>
      <c r="H1" s="101"/>
      <c r="I1" s="101"/>
      <c r="J1" s="101"/>
      <c r="K1" s="101"/>
    </row>
    <row r="2" spans="1:11" s="5" customFormat="1" ht="23">
      <c r="A2" s="3" t="s">
        <v>41</v>
      </c>
      <c r="B2" s="7"/>
      <c r="C2" s="4"/>
      <c r="D2" s="36"/>
      <c r="E2" s="36"/>
      <c r="F2" s="36"/>
      <c r="G2" s="101"/>
      <c r="H2" s="101"/>
      <c r="I2" s="101"/>
      <c r="J2" s="101"/>
      <c r="K2" s="101"/>
    </row>
    <row r="3" spans="1:11" s="12" customFormat="1" ht="21.5">
      <c r="A3" s="10"/>
      <c r="B3" s="11"/>
      <c r="C3" s="10"/>
      <c r="D3" s="37"/>
      <c r="E3" s="37"/>
      <c r="F3" s="37"/>
      <c r="G3" s="102"/>
      <c r="H3" s="102"/>
      <c r="I3" s="102"/>
      <c r="J3" s="102"/>
      <c r="K3" s="102"/>
    </row>
    <row r="4" spans="1:11" s="15" customFormat="1" ht="23">
      <c r="A4" s="9" t="s">
        <v>1</v>
      </c>
      <c r="C4" s="13"/>
      <c r="D4" s="151" t="s">
        <v>15</v>
      </c>
      <c r="E4" s="151"/>
      <c r="F4" s="151"/>
      <c r="G4" s="76"/>
      <c r="H4" s="76"/>
      <c r="I4" s="76"/>
      <c r="J4" s="76"/>
      <c r="K4" s="76"/>
    </row>
    <row r="5" spans="1:11" s="15" customFormat="1" ht="21.5">
      <c r="A5" s="13"/>
      <c r="B5" s="11" t="s">
        <v>0</v>
      </c>
      <c r="C5" s="13"/>
      <c r="D5" s="88" t="s">
        <v>140</v>
      </c>
      <c r="E5" s="89"/>
      <c r="F5" s="88" t="s">
        <v>109</v>
      </c>
      <c r="G5" s="76"/>
      <c r="H5" s="76"/>
      <c r="I5" s="76"/>
      <c r="J5" s="76"/>
      <c r="K5" s="76"/>
    </row>
    <row r="6" spans="1:11" s="15" customFormat="1" ht="21.5">
      <c r="A6" s="13"/>
      <c r="B6" s="17"/>
      <c r="C6" s="13"/>
      <c r="D6" s="149" t="s">
        <v>52</v>
      </c>
      <c r="E6" s="149"/>
      <c r="F6" s="149"/>
      <c r="G6" s="76"/>
      <c r="H6" s="76"/>
      <c r="I6" s="76"/>
      <c r="J6" s="76"/>
      <c r="K6" s="76"/>
    </row>
    <row r="7" spans="1:11" s="18" customFormat="1" ht="23">
      <c r="A7" s="26" t="s">
        <v>26</v>
      </c>
      <c r="B7" s="20"/>
      <c r="C7" s="19"/>
      <c r="D7" s="38"/>
      <c r="E7" s="38"/>
      <c r="F7" s="38"/>
      <c r="G7" s="103"/>
      <c r="H7" s="103"/>
      <c r="I7" s="103"/>
      <c r="J7" s="103"/>
      <c r="K7" s="103"/>
    </row>
    <row r="8" spans="1:11" s="18" customFormat="1" ht="21.5">
      <c r="A8" s="19" t="s">
        <v>21</v>
      </c>
      <c r="B8" s="20">
        <v>5</v>
      </c>
      <c r="C8" s="19"/>
      <c r="D8" s="39">
        <v>292459912</v>
      </c>
      <c r="E8" s="39"/>
      <c r="F8" s="39">
        <v>605608098</v>
      </c>
      <c r="G8" s="103"/>
      <c r="H8" s="103"/>
      <c r="I8" s="103"/>
      <c r="J8" s="103"/>
      <c r="K8" s="103"/>
    </row>
    <row r="9" spans="1:11" s="18" customFormat="1" ht="21.5">
      <c r="A9" s="142" t="s">
        <v>144</v>
      </c>
      <c r="B9" s="143" t="s">
        <v>132</v>
      </c>
      <c r="C9" s="142"/>
      <c r="D9" s="144">
        <v>313218574</v>
      </c>
      <c r="E9" s="144"/>
      <c r="F9" s="144">
        <v>290331719</v>
      </c>
      <c r="G9" s="103"/>
      <c r="H9" s="103"/>
      <c r="I9" s="103"/>
      <c r="J9" s="103"/>
      <c r="K9" s="103"/>
    </row>
    <row r="10" spans="1:11" s="18" customFormat="1" ht="21.5">
      <c r="A10" s="19" t="s">
        <v>35</v>
      </c>
      <c r="B10" s="20">
        <v>7</v>
      </c>
      <c r="C10" s="19"/>
      <c r="D10" s="39">
        <v>310113703</v>
      </c>
      <c r="E10" s="39"/>
      <c r="F10" s="39">
        <v>373871451</v>
      </c>
      <c r="G10" s="103"/>
      <c r="H10" s="103"/>
      <c r="I10" s="103"/>
      <c r="J10" s="103"/>
      <c r="K10" s="103"/>
    </row>
    <row r="11" spans="1:11" s="18" customFormat="1" ht="21.5">
      <c r="A11" s="19" t="s">
        <v>113</v>
      </c>
      <c r="B11" s="20">
        <v>24</v>
      </c>
      <c r="C11" s="19"/>
      <c r="D11" s="39">
        <v>5249260</v>
      </c>
      <c r="E11" s="39"/>
      <c r="F11" s="39">
        <v>3008643</v>
      </c>
      <c r="G11" s="103"/>
      <c r="H11" s="103"/>
      <c r="I11" s="103"/>
      <c r="J11" s="103"/>
      <c r="K11" s="103"/>
    </row>
    <row r="12" spans="1:11" s="18" customFormat="1" ht="21.5">
      <c r="A12" s="19" t="s">
        <v>27</v>
      </c>
      <c r="B12" s="20">
        <v>8</v>
      </c>
      <c r="C12" s="19"/>
      <c r="D12" s="39">
        <v>12287903</v>
      </c>
      <c r="E12" s="39"/>
      <c r="F12" s="39">
        <v>38917683</v>
      </c>
      <c r="G12" s="103"/>
      <c r="H12" s="103"/>
      <c r="I12" s="103"/>
      <c r="J12" s="103"/>
      <c r="K12" s="103"/>
    </row>
    <row r="13" spans="1:11" s="23" customFormat="1" ht="22">
      <c r="A13" s="16" t="s">
        <v>2</v>
      </c>
      <c r="B13" s="24"/>
      <c r="C13" s="16"/>
      <c r="D13" s="40">
        <f>SUM(D8:D12)</f>
        <v>933329352</v>
      </c>
      <c r="E13" s="41"/>
      <c r="F13" s="40">
        <f>SUM(F8:F12)</f>
        <v>1311737594</v>
      </c>
      <c r="G13" s="103"/>
      <c r="H13" s="104"/>
      <c r="I13" s="104"/>
      <c r="J13" s="104"/>
      <c r="K13" s="103"/>
    </row>
    <row r="14" spans="1:11" s="18" customFormat="1" ht="21.5">
      <c r="A14" s="19"/>
      <c r="B14" s="20"/>
      <c r="C14" s="19"/>
      <c r="D14" s="38"/>
      <c r="E14" s="38"/>
      <c r="F14" s="38"/>
      <c r="G14" s="103"/>
      <c r="H14" s="103"/>
      <c r="I14" s="103"/>
      <c r="J14" s="103"/>
      <c r="K14" s="103"/>
    </row>
    <row r="15" spans="1:11" s="18" customFormat="1" ht="22">
      <c r="A15" s="25" t="s">
        <v>3</v>
      </c>
      <c r="B15" s="20"/>
      <c r="C15" s="19"/>
      <c r="D15" s="38"/>
      <c r="E15" s="84"/>
      <c r="F15" s="38"/>
      <c r="G15" s="103"/>
      <c r="H15" s="103"/>
      <c r="I15" s="103"/>
      <c r="J15" s="103"/>
      <c r="K15" s="103"/>
    </row>
    <row r="16" spans="1:11" s="18" customFormat="1" ht="21.5">
      <c r="A16" s="19" t="s">
        <v>60</v>
      </c>
      <c r="B16" s="20">
        <v>9</v>
      </c>
      <c r="C16" s="19"/>
      <c r="D16" s="38">
        <v>358360844</v>
      </c>
      <c r="E16" s="84"/>
      <c r="F16" s="38">
        <v>339800000</v>
      </c>
      <c r="G16" s="103"/>
      <c r="H16" s="103"/>
      <c r="I16" s="103"/>
      <c r="J16" s="103"/>
      <c r="K16" s="103"/>
    </row>
    <row r="17" spans="1:16" s="18" customFormat="1" ht="21.5">
      <c r="A17" s="19" t="s">
        <v>134</v>
      </c>
      <c r="B17" s="20"/>
      <c r="C17" s="19"/>
      <c r="D17" s="38">
        <v>28695</v>
      </c>
      <c r="E17" s="84"/>
      <c r="F17" s="38">
        <v>4300679</v>
      </c>
      <c r="G17" s="103"/>
      <c r="H17" s="103"/>
      <c r="I17" s="103"/>
      <c r="J17" s="103"/>
      <c r="K17" s="103"/>
    </row>
    <row r="18" spans="1:16" s="18" customFormat="1" ht="21.5">
      <c r="A18" s="19" t="s">
        <v>36</v>
      </c>
      <c r="B18" s="20">
        <v>10</v>
      </c>
      <c r="C18" s="19"/>
      <c r="D18" s="38">
        <v>1663312844</v>
      </c>
      <c r="E18" s="39"/>
      <c r="F18" s="38">
        <v>1290992821</v>
      </c>
      <c r="G18" s="103"/>
      <c r="H18" s="103"/>
      <c r="I18" s="103"/>
      <c r="J18" s="103"/>
      <c r="K18" s="103"/>
    </row>
    <row r="19" spans="1:16" s="18" customFormat="1" ht="21.5">
      <c r="A19" s="19" t="s">
        <v>80</v>
      </c>
      <c r="B19" s="20"/>
      <c r="C19" s="19"/>
      <c r="D19" s="39">
        <v>1982675</v>
      </c>
      <c r="E19" s="39"/>
      <c r="F19" s="39">
        <v>2996407</v>
      </c>
      <c r="G19" s="103"/>
      <c r="H19" s="103"/>
      <c r="I19" s="103"/>
      <c r="J19" s="103"/>
      <c r="K19" s="103"/>
    </row>
    <row r="20" spans="1:16" s="18" customFormat="1" ht="21.5">
      <c r="A20" s="19" t="s">
        <v>30</v>
      </c>
      <c r="B20" s="20"/>
      <c r="C20" s="19"/>
      <c r="D20" s="39">
        <v>1553103</v>
      </c>
      <c r="E20" s="39"/>
      <c r="F20" s="39">
        <v>2899425</v>
      </c>
      <c r="G20" s="103"/>
      <c r="H20" s="103"/>
      <c r="I20" s="103"/>
      <c r="J20" s="103"/>
      <c r="K20" s="103"/>
    </row>
    <row r="21" spans="1:16" s="23" customFormat="1" ht="22">
      <c r="A21" s="16" t="s">
        <v>4</v>
      </c>
      <c r="B21" s="24"/>
      <c r="C21" s="16"/>
      <c r="D21" s="40">
        <f>SUM(D16:D20)</f>
        <v>2025238161</v>
      </c>
      <c r="E21" s="41"/>
      <c r="F21" s="40">
        <f>SUM(F16:F20)</f>
        <v>1640989332</v>
      </c>
      <c r="G21" s="103"/>
      <c r="H21" s="104"/>
      <c r="I21" s="104"/>
      <c r="J21" s="103"/>
      <c r="K21" s="103"/>
    </row>
    <row r="22" spans="1:16" s="18" customFormat="1" ht="21.5">
      <c r="A22" s="19"/>
      <c r="B22" s="20"/>
      <c r="C22" s="19"/>
      <c r="D22" s="38"/>
      <c r="E22" s="38"/>
      <c r="F22" s="38"/>
      <c r="G22" s="103"/>
      <c r="H22" s="103"/>
      <c r="I22" s="103"/>
      <c r="J22" s="103"/>
      <c r="K22" s="103"/>
    </row>
    <row r="23" spans="1:16" s="18" customFormat="1" ht="22.5" thickBot="1">
      <c r="A23" s="16" t="s">
        <v>5</v>
      </c>
      <c r="B23" s="20"/>
      <c r="C23" s="19"/>
      <c r="D23" s="45">
        <f>SUM(D13,D21)</f>
        <v>2958567513</v>
      </c>
      <c r="E23" s="41"/>
      <c r="F23" s="45">
        <f>SUM(F13,F21)</f>
        <v>2952726926</v>
      </c>
      <c r="G23" s="103"/>
      <c r="H23" s="104"/>
      <c r="I23" s="103"/>
      <c r="J23" s="103"/>
      <c r="K23" s="103"/>
    </row>
    <row r="24" spans="1:16" s="18" customFormat="1" ht="22.5" thickTop="1">
      <c r="A24" s="16"/>
      <c r="B24" s="20"/>
      <c r="C24" s="19"/>
      <c r="D24" s="38"/>
      <c r="E24" s="38"/>
      <c r="F24" s="38"/>
      <c r="G24" s="103"/>
      <c r="H24" s="103"/>
      <c r="I24" s="103"/>
      <c r="J24" s="103"/>
      <c r="K24" s="103"/>
    </row>
    <row r="25" spans="1:16" s="5" customFormat="1" ht="23">
      <c r="A25" s="3" t="str">
        <f>A1</f>
        <v>บริษัท เวิลด์เฟล็กซ์ จำกัด (มหาชน)</v>
      </c>
      <c r="B25" s="7"/>
      <c r="C25" s="4"/>
      <c r="D25" s="36"/>
      <c r="E25" s="36"/>
      <c r="F25" s="36"/>
      <c r="G25" s="101"/>
      <c r="H25" s="101"/>
      <c r="I25" s="101"/>
      <c r="J25" s="101"/>
      <c r="K25" s="101"/>
    </row>
    <row r="26" spans="1:16" s="5" customFormat="1" ht="23">
      <c r="A26" s="3" t="s">
        <v>41</v>
      </c>
      <c r="B26" s="7"/>
      <c r="C26" s="4"/>
      <c r="D26" s="36"/>
      <c r="E26" s="36"/>
      <c r="F26" s="36"/>
      <c r="G26" s="101"/>
      <c r="H26" s="101"/>
      <c r="I26" s="101"/>
      <c r="J26" s="101"/>
      <c r="K26" s="101"/>
    </row>
    <row r="27" spans="1:16" s="15" customFormat="1" ht="21.65" customHeight="1">
      <c r="A27" s="13"/>
      <c r="B27" s="14"/>
      <c r="C27" s="13"/>
      <c r="D27" s="150"/>
      <c r="E27" s="150"/>
      <c r="F27" s="150"/>
      <c r="G27" s="76"/>
      <c r="H27" s="76"/>
      <c r="I27" s="76"/>
      <c r="J27" s="76"/>
      <c r="K27" s="76"/>
    </row>
    <row r="28" spans="1:16" s="15" customFormat="1" ht="23">
      <c r="A28" s="9" t="s">
        <v>16</v>
      </c>
      <c r="C28" s="13"/>
      <c r="D28" s="151" t="s">
        <v>15</v>
      </c>
      <c r="E28" s="151"/>
      <c r="F28" s="151"/>
      <c r="G28" s="76"/>
      <c r="H28" s="76"/>
      <c r="I28" s="76"/>
      <c r="J28" s="76"/>
      <c r="K28" s="76"/>
    </row>
    <row r="29" spans="1:16" s="15" customFormat="1" ht="21.5">
      <c r="A29" s="13"/>
      <c r="B29" s="11" t="s">
        <v>0</v>
      </c>
      <c r="C29" s="13"/>
      <c r="D29" s="88" t="s">
        <v>140</v>
      </c>
      <c r="E29" s="89"/>
      <c r="F29" s="88" t="s">
        <v>109</v>
      </c>
      <c r="G29" s="76"/>
      <c r="H29" s="76"/>
      <c r="I29" s="76"/>
      <c r="J29" s="76"/>
      <c r="K29" s="76"/>
    </row>
    <row r="30" spans="1:16" s="15" customFormat="1" ht="21.5">
      <c r="A30" s="13"/>
      <c r="B30" s="17"/>
      <c r="C30" s="13"/>
      <c r="D30" s="149" t="s">
        <v>52</v>
      </c>
      <c r="E30" s="149"/>
      <c r="F30" s="149"/>
      <c r="G30" s="76"/>
      <c r="H30" s="76"/>
      <c r="I30" s="76"/>
      <c r="J30" s="76"/>
      <c r="K30" s="76"/>
    </row>
    <row r="31" spans="1:16" s="18" customFormat="1" ht="22">
      <c r="A31" s="25" t="s">
        <v>6</v>
      </c>
      <c r="B31" s="20"/>
      <c r="C31" s="19"/>
      <c r="D31" s="38"/>
      <c r="E31" s="38"/>
      <c r="F31" s="38"/>
      <c r="G31" s="103"/>
      <c r="H31" s="103"/>
      <c r="I31" s="103"/>
      <c r="J31" s="103"/>
      <c r="K31" s="103"/>
    </row>
    <row r="32" spans="1:16" s="18" customFormat="1" ht="21.5">
      <c r="A32" s="145" t="s">
        <v>145</v>
      </c>
      <c r="B32" s="146" t="s">
        <v>158</v>
      </c>
      <c r="C32" s="145"/>
      <c r="D32" s="147">
        <v>342360063</v>
      </c>
      <c r="E32" s="147"/>
      <c r="F32" s="147">
        <v>495796677</v>
      </c>
      <c r="G32" s="103"/>
      <c r="H32" s="103"/>
      <c r="I32" s="103"/>
      <c r="J32" s="103"/>
      <c r="K32" s="103"/>
      <c r="P32" s="50"/>
    </row>
    <row r="33" spans="1:16" s="18" customFormat="1" ht="21.5">
      <c r="A33" s="19" t="s">
        <v>136</v>
      </c>
      <c r="B33" s="20"/>
      <c r="C33" s="19"/>
      <c r="D33" s="39"/>
      <c r="E33" s="39"/>
      <c r="F33" s="39"/>
      <c r="G33" s="103"/>
      <c r="H33" s="103"/>
      <c r="I33" s="103"/>
      <c r="J33" s="103"/>
      <c r="K33" s="103"/>
      <c r="P33" s="50"/>
    </row>
    <row r="34" spans="1:16" s="18" customFormat="1" ht="21.5">
      <c r="A34" s="19" t="s">
        <v>137</v>
      </c>
      <c r="B34" s="20">
        <v>11</v>
      </c>
      <c r="C34" s="19"/>
      <c r="D34" s="39">
        <v>100800000</v>
      </c>
      <c r="E34" s="39"/>
      <c r="F34" s="39">
        <v>25200000</v>
      </c>
      <c r="G34" s="103"/>
      <c r="H34" s="103"/>
      <c r="I34" s="103"/>
      <c r="J34" s="103"/>
      <c r="K34" s="103"/>
      <c r="P34" s="50"/>
    </row>
    <row r="35" spans="1:16" s="18" customFormat="1" ht="21.5">
      <c r="A35" s="19" t="s">
        <v>77</v>
      </c>
      <c r="B35" s="20">
        <v>11</v>
      </c>
      <c r="C35" s="19"/>
      <c r="D35" s="39">
        <v>2047226</v>
      </c>
      <c r="E35" s="39"/>
      <c r="F35" s="39">
        <v>2379357</v>
      </c>
      <c r="G35" s="103"/>
      <c r="H35" s="103"/>
      <c r="I35" s="103"/>
      <c r="J35" s="103"/>
      <c r="K35" s="103"/>
    </row>
    <row r="36" spans="1:16" s="18" customFormat="1" ht="21.5">
      <c r="A36" s="19" t="s">
        <v>114</v>
      </c>
      <c r="B36" s="20"/>
      <c r="C36" s="19"/>
      <c r="D36" s="39">
        <v>0</v>
      </c>
      <c r="E36" s="39"/>
      <c r="F36" s="39">
        <v>46919451</v>
      </c>
      <c r="G36" s="103"/>
      <c r="H36" s="103"/>
      <c r="I36" s="103"/>
      <c r="J36" s="103"/>
      <c r="K36" s="103"/>
    </row>
    <row r="37" spans="1:16" s="18" customFormat="1" ht="21.5">
      <c r="A37" s="19" t="s">
        <v>131</v>
      </c>
      <c r="B37" s="20">
        <v>23</v>
      </c>
      <c r="C37" s="19"/>
      <c r="D37" s="39">
        <v>11973</v>
      </c>
      <c r="E37" s="39"/>
      <c r="F37" s="39">
        <v>102124000</v>
      </c>
      <c r="G37" s="103"/>
      <c r="H37" s="103"/>
      <c r="I37" s="103"/>
      <c r="J37" s="103"/>
      <c r="K37" s="103"/>
    </row>
    <row r="38" spans="1:16" s="18" customFormat="1" ht="21.5">
      <c r="A38" s="19" t="s">
        <v>115</v>
      </c>
      <c r="B38" s="20">
        <v>24</v>
      </c>
      <c r="C38" s="19"/>
      <c r="D38" s="39">
        <v>428084</v>
      </c>
      <c r="E38" s="39"/>
      <c r="F38" s="39">
        <v>1021658</v>
      </c>
      <c r="G38" s="103"/>
      <c r="H38" s="103"/>
      <c r="I38" s="103"/>
      <c r="J38" s="103"/>
      <c r="K38" s="103"/>
    </row>
    <row r="39" spans="1:16" s="18" customFormat="1" ht="21.5">
      <c r="A39" s="19" t="s">
        <v>7</v>
      </c>
      <c r="B39" s="20"/>
      <c r="C39" s="19"/>
      <c r="D39" s="39">
        <v>2014827</v>
      </c>
      <c r="E39" s="39"/>
      <c r="F39" s="39">
        <v>27549886</v>
      </c>
      <c r="G39" s="103"/>
      <c r="H39" s="103"/>
      <c r="I39" s="103"/>
      <c r="J39" s="103"/>
      <c r="K39" s="103"/>
    </row>
    <row r="40" spans="1:16" s="23" customFormat="1" ht="22">
      <c r="A40" s="16" t="s">
        <v>8</v>
      </c>
      <c r="B40" s="24"/>
      <c r="C40" s="16"/>
      <c r="D40" s="40">
        <f>SUM(D32:D39)</f>
        <v>447662173</v>
      </c>
      <c r="E40" s="41"/>
      <c r="F40" s="40">
        <f>SUM(F32:F39)</f>
        <v>700991029</v>
      </c>
      <c r="G40" s="103"/>
      <c r="H40" s="104"/>
      <c r="I40" s="104"/>
      <c r="J40" s="104"/>
      <c r="K40" s="103"/>
    </row>
    <row r="41" spans="1:16" s="18" customFormat="1" ht="20.5" customHeight="1">
      <c r="A41" s="19"/>
      <c r="B41" s="20"/>
      <c r="C41" s="19"/>
      <c r="D41" s="38"/>
      <c r="E41" s="38"/>
      <c r="F41" s="38"/>
      <c r="G41" s="103"/>
      <c r="H41" s="103"/>
      <c r="I41" s="103"/>
      <c r="J41" s="103"/>
      <c r="K41" s="103"/>
    </row>
    <row r="42" spans="1:16" s="18" customFormat="1" ht="22">
      <c r="A42" s="25" t="s">
        <v>9</v>
      </c>
      <c r="B42" s="20"/>
      <c r="C42" s="19"/>
      <c r="D42" s="38"/>
      <c r="E42" s="38"/>
      <c r="F42" s="38"/>
      <c r="G42" s="103"/>
      <c r="H42" s="103"/>
      <c r="I42" s="103"/>
      <c r="J42" s="103"/>
      <c r="K42" s="103"/>
    </row>
    <row r="43" spans="1:16" s="18" customFormat="1" ht="21.5">
      <c r="A43" s="19" t="s">
        <v>133</v>
      </c>
      <c r="B43" s="20">
        <v>11</v>
      </c>
      <c r="C43" s="19"/>
      <c r="D43" s="38">
        <v>233020034</v>
      </c>
      <c r="E43" s="38"/>
      <c r="F43" s="38">
        <v>64770896</v>
      </c>
      <c r="G43" s="103"/>
      <c r="H43" s="103"/>
      <c r="I43" s="103"/>
      <c r="J43" s="103"/>
      <c r="K43" s="103"/>
    </row>
    <row r="44" spans="1:16" s="18" customFormat="1" ht="21.5">
      <c r="A44" s="18" t="s">
        <v>116</v>
      </c>
      <c r="B44" s="20">
        <v>11</v>
      </c>
      <c r="C44" s="19"/>
      <c r="D44" s="39">
        <v>5969129</v>
      </c>
      <c r="E44" s="39"/>
      <c r="F44" s="39">
        <v>4200154</v>
      </c>
      <c r="G44" s="103"/>
      <c r="H44" s="103"/>
      <c r="I44" s="103"/>
      <c r="J44" s="103"/>
      <c r="K44" s="103"/>
    </row>
    <row r="45" spans="1:16" s="18" customFormat="1" ht="21.5">
      <c r="A45" s="18" t="s">
        <v>67</v>
      </c>
      <c r="B45" s="20">
        <v>14</v>
      </c>
      <c r="C45" s="19"/>
      <c r="D45" s="39">
        <v>12470495</v>
      </c>
      <c r="E45" s="39"/>
      <c r="F45" s="39">
        <v>11435076</v>
      </c>
      <c r="G45" s="103"/>
      <c r="H45" s="103"/>
      <c r="I45" s="103"/>
      <c r="J45" s="103"/>
      <c r="K45" s="103"/>
    </row>
    <row r="46" spans="1:16" s="18" customFormat="1" ht="21.5">
      <c r="A46" s="19" t="s">
        <v>57</v>
      </c>
      <c r="B46" s="20">
        <v>21</v>
      </c>
      <c r="C46" s="19"/>
      <c r="D46" s="39">
        <v>129045231</v>
      </c>
      <c r="E46" s="39"/>
      <c r="F46" s="39">
        <v>125360115</v>
      </c>
      <c r="G46" s="103"/>
      <c r="H46" s="103"/>
      <c r="I46" s="103"/>
      <c r="J46" s="103"/>
      <c r="K46" s="103"/>
    </row>
    <row r="47" spans="1:16" s="18" customFormat="1" ht="21.5">
      <c r="A47" s="19" t="s">
        <v>78</v>
      </c>
      <c r="B47" s="20"/>
      <c r="C47" s="19"/>
      <c r="D47" s="39">
        <v>3503811</v>
      </c>
      <c r="E47" s="39"/>
      <c r="F47" s="39">
        <v>3836311</v>
      </c>
      <c r="G47" s="103"/>
      <c r="H47" s="103"/>
      <c r="I47" s="103"/>
      <c r="J47" s="103"/>
      <c r="K47" s="103"/>
    </row>
    <row r="48" spans="1:16" s="23" customFormat="1" ht="22">
      <c r="A48" s="16" t="s">
        <v>17</v>
      </c>
      <c r="B48" s="24"/>
      <c r="C48" s="16"/>
      <c r="D48" s="40">
        <f>SUM(D43:D47)</f>
        <v>384008700</v>
      </c>
      <c r="E48" s="41"/>
      <c r="F48" s="40">
        <f>SUM(F43:F47)</f>
        <v>209602552</v>
      </c>
      <c r="G48" s="103"/>
      <c r="H48" s="104"/>
      <c r="I48" s="104"/>
      <c r="J48" s="104"/>
      <c r="K48" s="103"/>
    </row>
    <row r="49" spans="1:11" s="18" customFormat="1" ht="20.5" customHeight="1">
      <c r="A49" s="19"/>
      <c r="B49" s="20"/>
      <c r="C49" s="19"/>
      <c r="D49" s="38"/>
      <c r="E49" s="38"/>
      <c r="F49" s="38"/>
      <c r="G49" s="103"/>
      <c r="H49" s="103"/>
      <c r="I49" s="103"/>
      <c r="J49" s="103"/>
      <c r="K49" s="103"/>
    </row>
    <row r="50" spans="1:11" s="18" customFormat="1" ht="22">
      <c r="A50" s="16" t="s">
        <v>10</v>
      </c>
      <c r="B50" s="20"/>
      <c r="C50" s="19"/>
      <c r="D50" s="47">
        <f>SUM(D40+D48)</f>
        <v>831670873</v>
      </c>
      <c r="E50" s="41"/>
      <c r="F50" s="47">
        <f>SUM(F40+F48)</f>
        <v>910593581</v>
      </c>
      <c r="G50" s="103"/>
      <c r="H50" s="131"/>
      <c r="I50" s="103"/>
      <c r="J50" s="103"/>
      <c r="K50" s="103"/>
    </row>
    <row r="51" spans="1:11" s="18" customFormat="1" ht="21.65" customHeight="1">
      <c r="A51" s="16"/>
      <c r="B51" s="20"/>
      <c r="C51" s="19"/>
      <c r="D51" s="41"/>
      <c r="E51" s="41"/>
      <c r="F51" s="41"/>
      <c r="G51" s="103"/>
      <c r="H51" s="103"/>
      <c r="I51" s="103"/>
      <c r="J51" s="103"/>
      <c r="K51" s="103"/>
    </row>
    <row r="52" spans="1:11" s="5" customFormat="1" ht="23">
      <c r="A52" s="3" t="str">
        <f>A25</f>
        <v>บริษัท เวิลด์เฟล็กซ์ จำกัด (มหาชน)</v>
      </c>
      <c r="B52" s="7"/>
      <c r="C52" s="4"/>
      <c r="D52" s="36"/>
      <c r="E52" s="36"/>
      <c r="F52" s="36"/>
      <c r="G52" s="101"/>
      <c r="H52" s="101"/>
      <c r="I52" s="101"/>
      <c r="J52" s="101"/>
      <c r="K52" s="101"/>
    </row>
    <row r="53" spans="1:11" s="5" customFormat="1" ht="23">
      <c r="A53" s="3" t="s">
        <v>41</v>
      </c>
      <c r="B53" s="7"/>
      <c r="C53" s="4"/>
      <c r="D53" s="36"/>
      <c r="E53" s="36"/>
      <c r="F53" s="36"/>
      <c r="G53" s="101"/>
      <c r="H53" s="101"/>
      <c r="I53" s="101"/>
      <c r="J53" s="101"/>
      <c r="K53" s="101"/>
    </row>
    <row r="54" spans="1:11" s="15" customFormat="1" ht="21.65" customHeight="1">
      <c r="A54" s="13"/>
      <c r="B54" s="14"/>
      <c r="C54" s="13"/>
      <c r="D54" s="150"/>
      <c r="E54" s="150"/>
      <c r="F54" s="150"/>
      <c r="G54" s="76"/>
      <c r="H54" s="76"/>
      <c r="I54" s="76"/>
      <c r="J54" s="76"/>
      <c r="K54" s="76"/>
    </row>
    <row r="55" spans="1:11" s="15" customFormat="1" ht="23">
      <c r="A55" s="9" t="s">
        <v>16</v>
      </c>
      <c r="C55" s="13"/>
      <c r="D55" s="151" t="s">
        <v>15</v>
      </c>
      <c r="E55" s="151"/>
      <c r="F55" s="151"/>
      <c r="G55" s="76"/>
      <c r="H55" s="76"/>
      <c r="I55" s="76"/>
      <c r="J55" s="76"/>
      <c r="K55" s="76"/>
    </row>
    <row r="56" spans="1:11" s="15" customFormat="1" ht="21.5">
      <c r="A56" s="13"/>
      <c r="B56" s="11" t="s">
        <v>0</v>
      </c>
      <c r="C56" s="13"/>
      <c r="D56" s="88" t="s">
        <v>140</v>
      </c>
      <c r="E56" s="89"/>
      <c r="F56" s="88" t="s">
        <v>109</v>
      </c>
      <c r="G56" s="76"/>
      <c r="H56" s="76"/>
      <c r="I56" s="76"/>
      <c r="J56" s="76"/>
      <c r="K56" s="76"/>
    </row>
    <row r="57" spans="1:11" s="15" customFormat="1" ht="21.5">
      <c r="A57" s="13"/>
      <c r="B57" s="17"/>
      <c r="C57" s="13"/>
      <c r="D57" s="149" t="s">
        <v>52</v>
      </c>
      <c r="E57" s="149"/>
      <c r="F57" s="149"/>
      <c r="G57" s="76"/>
      <c r="H57" s="76"/>
      <c r="I57" s="76"/>
      <c r="J57" s="76"/>
      <c r="K57" s="76"/>
    </row>
    <row r="58" spans="1:11" s="15" customFormat="1" ht="23">
      <c r="A58" s="26" t="s">
        <v>11</v>
      </c>
      <c r="B58" s="17"/>
      <c r="C58" s="13"/>
      <c r="D58" s="149"/>
      <c r="E58" s="149"/>
      <c r="F58" s="149"/>
      <c r="G58" s="76"/>
      <c r="H58" s="76"/>
      <c r="I58" s="76"/>
      <c r="J58" s="76"/>
      <c r="K58" s="76"/>
    </row>
    <row r="59" spans="1:11" s="18" customFormat="1" ht="21.5">
      <c r="A59" s="19" t="s">
        <v>12</v>
      </c>
      <c r="B59" s="20"/>
      <c r="C59" s="19"/>
      <c r="D59" s="38"/>
      <c r="E59" s="38"/>
      <c r="F59" s="38"/>
      <c r="G59" s="103"/>
      <c r="H59" s="103"/>
      <c r="I59" s="103"/>
      <c r="J59" s="103"/>
      <c r="K59" s="103"/>
    </row>
    <row r="60" spans="1:11" s="18" customFormat="1" ht="21.5">
      <c r="A60" s="19" t="s">
        <v>28</v>
      </c>
      <c r="B60" s="20"/>
      <c r="C60" s="19"/>
      <c r="D60" s="38"/>
      <c r="E60" s="38"/>
      <c r="F60" s="38"/>
      <c r="G60" s="103"/>
      <c r="H60" s="103"/>
      <c r="I60" s="103"/>
      <c r="J60" s="103"/>
      <c r="K60" s="103"/>
    </row>
    <row r="61" spans="1:11" s="18" customFormat="1" ht="22" thickBot="1">
      <c r="A61" s="98" t="s">
        <v>117</v>
      </c>
      <c r="B61" s="20">
        <v>15</v>
      </c>
      <c r="C61" s="19"/>
      <c r="D61" s="48">
        <v>464200000</v>
      </c>
      <c r="E61" s="38"/>
      <c r="F61" s="48">
        <v>464200000</v>
      </c>
      <c r="G61" s="103"/>
      <c r="H61" s="103"/>
      <c r="I61" s="103"/>
      <c r="J61" s="103"/>
      <c r="K61" s="103"/>
    </row>
    <row r="62" spans="1:11" s="18" customFormat="1" ht="21.5">
      <c r="A62" s="19" t="s">
        <v>29</v>
      </c>
      <c r="B62" s="20"/>
      <c r="C62" s="19"/>
      <c r="D62" s="38"/>
      <c r="E62" s="38"/>
      <c r="F62" s="38"/>
      <c r="G62" s="103"/>
      <c r="H62" s="103"/>
      <c r="I62" s="103"/>
      <c r="J62" s="103"/>
      <c r="K62" s="103"/>
    </row>
    <row r="63" spans="1:11" s="18" customFormat="1" ht="21.5">
      <c r="A63" s="98" t="s">
        <v>117</v>
      </c>
      <c r="B63" s="20"/>
      <c r="C63" s="19"/>
      <c r="D63" s="38">
        <f>SCE!C26</f>
        <v>464200000</v>
      </c>
      <c r="E63" s="49"/>
      <c r="F63" s="38">
        <f>'SCE PY'!C26</f>
        <v>464200000</v>
      </c>
      <c r="G63" s="103"/>
      <c r="H63" s="103"/>
      <c r="I63" s="103"/>
      <c r="J63" s="103"/>
      <c r="K63" s="103"/>
    </row>
    <row r="64" spans="1:11" s="18" customFormat="1" ht="21.5" hidden="1">
      <c r="A64" s="18" t="s">
        <v>91</v>
      </c>
      <c r="B64" s="20">
        <v>15</v>
      </c>
      <c r="C64" s="19"/>
      <c r="D64" s="38">
        <f>SCE!E26</f>
        <v>0</v>
      </c>
      <c r="E64" s="49"/>
      <c r="F64" s="38">
        <f>'SCE PY'!E26</f>
        <v>0</v>
      </c>
      <c r="G64" s="103"/>
      <c r="H64" s="103"/>
      <c r="I64" s="103"/>
      <c r="J64" s="103"/>
      <c r="K64" s="103"/>
    </row>
    <row r="65" spans="1:17" s="18" customFormat="1" ht="21.5">
      <c r="A65" s="19" t="s">
        <v>94</v>
      </c>
      <c r="B65" s="20">
        <v>15</v>
      </c>
      <c r="C65" s="19"/>
      <c r="D65" s="39">
        <f>SCE!G26</f>
        <v>17395000</v>
      </c>
      <c r="E65" s="39"/>
      <c r="F65" s="39">
        <f>'SCE PY'!G26</f>
        <v>17395000</v>
      </c>
      <c r="G65" s="103"/>
      <c r="H65" s="103"/>
      <c r="I65" s="103"/>
      <c r="J65" s="103"/>
      <c r="K65" s="103"/>
    </row>
    <row r="66" spans="1:17" s="18" customFormat="1" ht="21.5">
      <c r="A66" s="19" t="s">
        <v>128</v>
      </c>
      <c r="B66" s="20">
        <v>15</v>
      </c>
      <c r="C66" s="19"/>
      <c r="D66" s="39">
        <f>SCE!I26</f>
        <v>855566587</v>
      </c>
      <c r="E66" s="39"/>
      <c r="F66" s="39">
        <f>'SCE PY'!I26</f>
        <v>855566587</v>
      </c>
      <c r="G66" s="103"/>
      <c r="H66" s="103"/>
      <c r="I66" s="103"/>
      <c r="J66" s="103"/>
      <c r="K66" s="103"/>
    </row>
    <row r="67" spans="1:17" s="18" customFormat="1" ht="21.5">
      <c r="A67" s="19" t="s">
        <v>81</v>
      </c>
      <c r="B67" s="20"/>
      <c r="C67" s="19"/>
      <c r="D67" s="39"/>
      <c r="E67" s="39"/>
      <c r="F67" s="39"/>
      <c r="G67" s="103"/>
      <c r="H67" s="103"/>
      <c r="I67" s="103"/>
      <c r="J67" s="103"/>
      <c r="K67" s="103"/>
      <c r="P67" s="103"/>
    </row>
    <row r="68" spans="1:17" s="18" customFormat="1" ht="21.5">
      <c r="A68" s="19" t="s">
        <v>31</v>
      </c>
      <c r="B68" s="20"/>
      <c r="C68" s="19"/>
      <c r="D68" s="39"/>
      <c r="E68" s="39"/>
      <c r="F68" s="39"/>
      <c r="G68" s="103"/>
      <c r="H68" s="103"/>
      <c r="I68" s="103"/>
      <c r="J68" s="103"/>
      <c r="K68" s="103"/>
      <c r="P68" s="103"/>
    </row>
    <row r="69" spans="1:17" s="18" customFormat="1" ht="21.5">
      <c r="A69" s="19" t="s">
        <v>73</v>
      </c>
      <c r="B69" s="20">
        <v>16</v>
      </c>
      <c r="C69" s="19"/>
      <c r="D69" s="39">
        <f>SCE!K26</f>
        <v>46420000</v>
      </c>
      <c r="E69" s="39"/>
      <c r="F69" s="39">
        <f>'SCE PY'!K26</f>
        <v>33506200</v>
      </c>
      <c r="G69" s="103"/>
      <c r="H69" s="103"/>
      <c r="I69" s="103"/>
      <c r="J69" s="103"/>
      <c r="K69" s="103"/>
    </row>
    <row r="70" spans="1:17" s="18" customFormat="1" ht="21.5">
      <c r="A70" s="19" t="s">
        <v>82</v>
      </c>
      <c r="B70" s="20"/>
      <c r="C70" s="19"/>
      <c r="D70" s="39">
        <f>SCE!M26</f>
        <v>385364809</v>
      </c>
      <c r="E70" s="39"/>
      <c r="F70" s="39">
        <f>'SCE PY'!M26</f>
        <v>301369773</v>
      </c>
      <c r="G70" s="103"/>
      <c r="H70" s="103"/>
      <c r="I70" s="103"/>
      <c r="J70" s="103"/>
      <c r="K70" s="103"/>
    </row>
    <row r="71" spans="1:17" s="18" customFormat="1" ht="21.5">
      <c r="A71" s="19" t="s">
        <v>42</v>
      </c>
      <c r="B71" s="20">
        <v>16</v>
      </c>
      <c r="C71" s="19"/>
      <c r="D71" s="39">
        <f>SCE!O26</f>
        <v>357950244</v>
      </c>
      <c r="E71" s="39"/>
      <c r="F71" s="39">
        <f>'SCE PY'!O26</f>
        <v>370095785</v>
      </c>
      <c r="G71" s="103"/>
      <c r="H71" s="103"/>
      <c r="I71" s="103"/>
      <c r="J71" s="103"/>
      <c r="K71" s="103"/>
    </row>
    <row r="72" spans="1:17" s="23" customFormat="1" ht="21.65" customHeight="1">
      <c r="A72" s="27" t="s">
        <v>32</v>
      </c>
      <c r="B72" s="24"/>
      <c r="C72" s="16"/>
      <c r="D72" s="40">
        <f>SUM(D63:D71)</f>
        <v>2126896640</v>
      </c>
      <c r="E72" s="41"/>
      <c r="F72" s="40">
        <f>SUM(F63:F71)</f>
        <v>2042133345</v>
      </c>
      <c r="G72" s="103"/>
      <c r="H72" s="104"/>
      <c r="I72" s="104"/>
      <c r="J72" s="103"/>
      <c r="K72" s="103"/>
    </row>
    <row r="73" spans="1:17" s="18" customFormat="1" ht="20.5" customHeight="1">
      <c r="A73" s="16"/>
      <c r="B73" s="20"/>
      <c r="C73" s="19"/>
      <c r="D73" s="38"/>
      <c r="E73" s="38"/>
      <c r="F73" s="38"/>
      <c r="G73" s="103"/>
      <c r="H73" s="103"/>
      <c r="I73" s="103"/>
      <c r="J73" s="103"/>
      <c r="K73" s="103"/>
    </row>
    <row r="74" spans="1:17" s="18" customFormat="1" ht="22.5" thickBot="1">
      <c r="A74" s="16" t="s">
        <v>13</v>
      </c>
      <c r="B74" s="20"/>
      <c r="C74" s="19"/>
      <c r="D74" s="45">
        <f>D72+D50</f>
        <v>2958567513</v>
      </c>
      <c r="E74" s="41"/>
      <c r="F74" s="45">
        <f>F72+F50</f>
        <v>2952726926</v>
      </c>
      <c r="G74" s="76"/>
      <c r="H74" s="76"/>
      <c r="I74" s="76"/>
      <c r="J74" s="76"/>
      <c r="K74" s="103"/>
      <c r="L74" s="22"/>
      <c r="M74" s="51"/>
      <c r="N74" s="22"/>
      <c r="O74" s="51"/>
      <c r="P74" s="22"/>
      <c r="Q74" s="22"/>
    </row>
    <row r="75" spans="1:17" ht="19.5" thickTop="1"/>
    <row r="77" spans="1:17">
      <c r="D77" s="93"/>
      <c r="F77" s="93"/>
    </row>
  </sheetData>
  <mergeCells count="9">
    <mergeCell ref="D30:F30"/>
    <mergeCell ref="D6:F6"/>
    <mergeCell ref="D27:F27"/>
    <mergeCell ref="D58:F58"/>
    <mergeCell ref="D4:F4"/>
    <mergeCell ref="D28:F28"/>
    <mergeCell ref="D54:F54"/>
    <mergeCell ref="D55:F55"/>
    <mergeCell ref="D57:F57"/>
  </mergeCells>
  <phoneticPr fontId="0" type="noConversion"/>
  <pageMargins left="0.8" right="0.8" top="0.48" bottom="0.5" header="0.5" footer="0.5"/>
  <pageSetup paperSize="9" scale="90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4" max="16383" man="1"/>
    <brk id="51" max="5" man="1"/>
  </rowBreaks>
  <ignoredErrors>
    <ignoredError sqref="D31:E31 D7:E7 E5 E6 E15" numberStoredAsText="1"/>
    <ignoredError sqref="E72 E74" unlockedFormula="1"/>
    <ignoredError sqref="D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L30"/>
  <sheetViews>
    <sheetView view="pageBreakPreview" topLeftCell="A17" zoomScale="80" zoomScaleNormal="80" zoomScaleSheetLayoutView="80" workbookViewId="0">
      <selection activeCell="H22" sqref="H22"/>
    </sheetView>
  </sheetViews>
  <sheetFormatPr defaultColWidth="9.09765625" defaultRowHeight="21.5"/>
  <cols>
    <col min="1" max="1" width="60" style="13" customWidth="1"/>
    <col min="2" max="2" width="9.5" style="14" customWidth="1"/>
    <col min="3" max="3" width="1.8984375" style="13" customWidth="1"/>
    <col min="4" max="4" width="16.69921875" style="52" customWidth="1"/>
    <col min="5" max="5" width="1.8984375" style="52" customWidth="1"/>
    <col min="6" max="6" width="16.69921875" style="52" customWidth="1"/>
    <col min="7" max="7" width="4.59765625" style="52" customWidth="1"/>
    <col min="8" max="11" width="17.8984375" style="76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101"/>
      <c r="I1" s="101"/>
      <c r="J1" s="101"/>
      <c r="K1" s="101"/>
    </row>
    <row r="2" spans="1:12" s="5" customFormat="1" ht="23">
      <c r="A2" s="64" t="s">
        <v>53</v>
      </c>
      <c r="B2" s="7"/>
      <c r="C2" s="4"/>
      <c r="D2" s="36"/>
      <c r="E2" s="36"/>
      <c r="F2" s="36"/>
      <c r="G2" s="36"/>
      <c r="H2" s="101"/>
      <c r="I2" s="101"/>
      <c r="J2" s="101"/>
      <c r="K2" s="101"/>
    </row>
    <row r="3" spans="1:12" s="12" customFormat="1">
      <c r="A3" s="10"/>
      <c r="B3" s="11"/>
      <c r="C3" s="10"/>
      <c r="D3" s="37"/>
      <c r="E3" s="37"/>
      <c r="F3" s="37"/>
      <c r="G3" s="37"/>
      <c r="H3" s="102"/>
      <c r="I3" s="102"/>
      <c r="J3" s="102"/>
      <c r="K3" s="102"/>
    </row>
    <row r="4" spans="1:12">
      <c r="D4" s="152" t="s">
        <v>74</v>
      </c>
      <c r="E4" s="152"/>
      <c r="F4" s="152"/>
    </row>
    <row r="5" spans="1:12">
      <c r="B5" s="11" t="s">
        <v>0</v>
      </c>
      <c r="D5" s="126" t="s">
        <v>140</v>
      </c>
      <c r="E5" s="124"/>
      <c r="F5" s="126" t="s">
        <v>109</v>
      </c>
      <c r="G5" s="95"/>
    </row>
    <row r="6" spans="1:12">
      <c r="B6" s="17"/>
      <c r="D6" s="149" t="s">
        <v>52</v>
      </c>
      <c r="E6" s="149"/>
      <c r="F6" s="149"/>
      <c r="G6" s="149"/>
    </row>
    <row r="7" spans="1:12" ht="22">
      <c r="A7" s="29" t="s">
        <v>14</v>
      </c>
    </row>
    <row r="8" spans="1:12">
      <c r="A8" s="13" t="s">
        <v>58</v>
      </c>
      <c r="B8" s="14">
        <v>17</v>
      </c>
      <c r="D8" s="39">
        <v>3674398481</v>
      </c>
      <c r="E8" s="39"/>
      <c r="F8" s="39">
        <v>3766013808</v>
      </c>
      <c r="G8" s="39"/>
      <c r="L8" s="12"/>
    </row>
    <row r="9" spans="1:12">
      <c r="A9" s="13" t="s">
        <v>44</v>
      </c>
      <c r="D9" s="39">
        <v>32596487</v>
      </c>
      <c r="E9" s="39"/>
      <c r="F9" s="39">
        <v>10561910</v>
      </c>
      <c r="G9" s="39"/>
    </row>
    <row r="10" spans="1:12" hidden="1">
      <c r="A10" s="13" t="s">
        <v>83</v>
      </c>
      <c r="D10" s="39">
        <v>0</v>
      </c>
      <c r="E10" s="39"/>
      <c r="F10" s="39">
        <v>0</v>
      </c>
      <c r="G10" s="39"/>
    </row>
    <row r="11" spans="1:12" ht="22">
      <c r="A11" s="21" t="s">
        <v>33</v>
      </c>
      <c r="D11" s="43">
        <f>SUM(D8:D10)</f>
        <v>3706994968</v>
      </c>
      <c r="E11" s="44"/>
      <c r="F11" s="43">
        <f>SUM(F8:F10)</f>
        <v>3776575718</v>
      </c>
      <c r="G11" s="44"/>
    </row>
    <row r="12" spans="1:12" ht="16" customHeight="1">
      <c r="A12" s="21"/>
      <c r="D12" s="54"/>
      <c r="E12" s="44"/>
      <c r="F12" s="54"/>
      <c r="G12" s="44"/>
    </row>
    <row r="13" spans="1:12" ht="22">
      <c r="A13" s="29" t="s">
        <v>45</v>
      </c>
      <c r="D13" s="127"/>
      <c r="F13" s="127"/>
    </row>
    <row r="14" spans="1:12" s="12" customFormat="1">
      <c r="A14" s="13" t="s">
        <v>59</v>
      </c>
      <c r="B14" s="11">
        <v>7</v>
      </c>
      <c r="C14" s="10"/>
      <c r="D14" s="39">
        <v>3308837618</v>
      </c>
      <c r="E14" s="39"/>
      <c r="F14" s="39">
        <v>3061897610</v>
      </c>
      <c r="G14" s="39"/>
      <c r="H14" s="102"/>
      <c r="I14" s="76"/>
      <c r="J14" s="102"/>
      <c r="K14" s="76"/>
    </row>
    <row r="15" spans="1:12" s="12" customFormat="1">
      <c r="A15" s="10" t="s">
        <v>64</v>
      </c>
      <c r="B15" s="11"/>
      <c r="C15" s="10"/>
      <c r="D15" s="39">
        <v>48382437</v>
      </c>
      <c r="E15" s="39"/>
      <c r="F15" s="39">
        <v>45536587</v>
      </c>
      <c r="G15" s="39"/>
      <c r="H15" s="102"/>
      <c r="I15" s="76"/>
      <c r="J15" s="102"/>
      <c r="K15" s="76"/>
    </row>
    <row r="16" spans="1:12" s="12" customFormat="1">
      <c r="A16" s="13" t="s">
        <v>39</v>
      </c>
      <c r="B16" s="11"/>
      <c r="C16" s="10"/>
      <c r="D16" s="39">
        <v>94702303</v>
      </c>
      <c r="E16" s="39"/>
      <c r="F16" s="39">
        <v>187607422</v>
      </c>
      <c r="G16" s="39"/>
      <c r="H16" s="102"/>
      <c r="I16" s="76"/>
      <c r="J16" s="102"/>
      <c r="K16" s="76"/>
    </row>
    <row r="17" spans="1:11" s="12" customFormat="1">
      <c r="A17" s="13" t="s">
        <v>120</v>
      </c>
      <c r="B17" s="11"/>
      <c r="C17" s="10"/>
      <c r="D17" s="39">
        <v>12393820</v>
      </c>
      <c r="E17" s="39"/>
      <c r="F17" s="39">
        <v>22926542</v>
      </c>
      <c r="G17" s="39"/>
      <c r="H17" s="102"/>
      <c r="I17" s="76"/>
      <c r="J17" s="102"/>
      <c r="K17" s="76"/>
    </row>
    <row r="18" spans="1:11" ht="22">
      <c r="A18" s="21" t="s">
        <v>46</v>
      </c>
      <c r="D18" s="43">
        <f>SUM(D14:D17)</f>
        <v>3464316178</v>
      </c>
      <c r="E18" s="39"/>
      <c r="F18" s="43">
        <f>SUM(F14:F17)</f>
        <v>3317968161</v>
      </c>
      <c r="G18" s="39"/>
    </row>
    <row r="19" spans="1:11" ht="16" customHeight="1">
      <c r="A19" s="21"/>
      <c r="D19" s="54"/>
      <c r="E19" s="44"/>
      <c r="F19" s="54"/>
      <c r="G19" s="44"/>
    </row>
    <row r="20" spans="1:11" ht="22">
      <c r="A20" s="21" t="s">
        <v>84</v>
      </c>
      <c r="B20" s="28"/>
      <c r="C20" s="21"/>
      <c r="D20" s="54">
        <f>SUM(D11,-D18)</f>
        <v>242678790</v>
      </c>
      <c r="E20" s="54"/>
      <c r="F20" s="54">
        <f>SUM(F11,-F18)</f>
        <v>458607557</v>
      </c>
      <c r="G20" s="54"/>
    </row>
    <row r="21" spans="1:11">
      <c r="A21" s="13" t="s">
        <v>38</v>
      </c>
      <c r="B21" s="14">
        <v>20</v>
      </c>
      <c r="D21" s="39">
        <v>-3984502</v>
      </c>
      <c r="E21" s="39"/>
      <c r="F21" s="39">
        <v>-23485645</v>
      </c>
      <c r="G21" s="39"/>
    </row>
    <row r="22" spans="1:11" ht="22">
      <c r="A22" s="21" t="s">
        <v>93</v>
      </c>
      <c r="D22" s="112">
        <f>SUM(D20:D21)</f>
        <v>238694288</v>
      </c>
      <c r="E22" s="39"/>
      <c r="F22" s="112">
        <f>SUM(F20:F21)</f>
        <v>435121912</v>
      </c>
      <c r="G22" s="39"/>
    </row>
    <row r="23" spans="1:11">
      <c r="A23" s="13" t="s">
        <v>63</v>
      </c>
      <c r="B23" s="14">
        <v>21</v>
      </c>
      <c r="D23" s="42">
        <v>-40201993</v>
      </c>
      <c r="E23" s="46"/>
      <c r="F23" s="42">
        <v>-76018588</v>
      </c>
      <c r="G23" s="46"/>
    </row>
    <row r="24" spans="1:11" ht="22">
      <c r="A24" s="21" t="s">
        <v>62</v>
      </c>
      <c r="D24" s="43">
        <f>SUM(D22:D23)</f>
        <v>198492295</v>
      </c>
      <c r="E24" s="44"/>
      <c r="F24" s="43">
        <f>SUM(F22:F23)</f>
        <v>359103324</v>
      </c>
      <c r="G24" s="44"/>
    </row>
    <row r="25" spans="1:11" ht="16" customHeight="1">
      <c r="A25" s="21"/>
      <c r="D25" s="128"/>
      <c r="E25" s="44"/>
      <c r="F25" s="128"/>
      <c r="G25" s="44"/>
    </row>
    <row r="26" spans="1:11">
      <c r="A26" s="107" t="s">
        <v>165</v>
      </c>
      <c r="D26" s="106">
        <v>0</v>
      </c>
      <c r="F26" s="106">
        <v>0</v>
      </c>
    </row>
    <row r="27" spans="1:11" ht="22.5" thickBot="1">
      <c r="A27" s="66" t="s">
        <v>75</v>
      </c>
      <c r="D27" s="67">
        <f>SUM(D24,D26)</f>
        <v>198492295</v>
      </c>
      <c r="F27" s="67">
        <f>SUM(F24,F26)</f>
        <v>359103324</v>
      </c>
    </row>
    <row r="28" spans="1:11" ht="16" customHeight="1" thickTop="1"/>
    <row r="29" spans="1:11" ht="22" thickBot="1">
      <c r="A29" s="13" t="s">
        <v>95</v>
      </c>
      <c r="B29" s="14">
        <v>22</v>
      </c>
      <c r="D29" s="129">
        <f>+D24/464200000</f>
        <v>0.42760080784144766</v>
      </c>
      <c r="E29" s="130"/>
      <c r="F29" s="129">
        <f>+F24/326401645</f>
        <v>1.1001884625918474</v>
      </c>
      <c r="G29" s="85"/>
    </row>
    <row r="30" spans="1:11" ht="22" thickTop="1">
      <c r="D30" s="55"/>
      <c r="E30" s="37"/>
      <c r="F30" s="55"/>
      <c r="G30" s="37"/>
    </row>
  </sheetData>
  <mergeCells count="2">
    <mergeCell ref="D6:G6"/>
    <mergeCell ref="D4:F4"/>
  </mergeCells>
  <phoneticPr fontId="0" type="noConversion"/>
  <pageMargins left="0.8" right="0.8" top="0.48" bottom="0.5" header="0.5" footer="0.5"/>
  <pageSetup paperSize="9" scale="91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92D050"/>
    <pageSetUpPr fitToPage="1"/>
  </sheetPr>
  <dimension ref="A1:Q27"/>
  <sheetViews>
    <sheetView view="pageBreakPreview" zoomScale="70" zoomScaleNormal="70" zoomScaleSheetLayoutView="70" workbookViewId="0">
      <selection activeCell="M32" sqref="M32"/>
    </sheetView>
  </sheetViews>
  <sheetFormatPr defaultColWidth="10.59765625" defaultRowHeight="24" customHeight="1"/>
  <cols>
    <col min="1" max="1" width="62.3984375" style="32" customWidth="1"/>
    <col min="2" max="2" width="9.69921875" style="32" customWidth="1"/>
    <col min="3" max="3" width="13.09765625" style="63" customWidth="1"/>
    <col min="4" max="4" width="1.3984375" style="63" customWidth="1"/>
    <col min="5" max="5" width="12.59765625" style="63" customWidth="1"/>
    <col min="6" max="6" width="1.3984375" style="63" customWidth="1"/>
    <col min="7" max="7" width="12.8984375" style="63" customWidth="1"/>
    <col min="8" max="8" width="1.3984375" style="63" customWidth="1"/>
    <col min="9" max="9" width="14" style="63" customWidth="1"/>
    <col min="10" max="10" width="1.3984375" style="63" customWidth="1"/>
    <col min="11" max="11" width="12.69921875" style="61" customWidth="1"/>
    <col min="12" max="12" width="1.3984375" style="61" customWidth="1"/>
    <col min="13" max="13" width="17" style="63" customWidth="1"/>
    <col min="14" max="14" width="1.3984375" style="63" customWidth="1"/>
    <col min="15" max="15" width="16.69921875" style="61" customWidth="1"/>
    <col min="16" max="16" width="1.3984375" style="102" customWidth="1"/>
    <col min="17" max="17" width="17" style="32" customWidth="1"/>
    <col min="18" max="16384" width="10.59765625" style="32"/>
  </cols>
  <sheetData>
    <row r="1" spans="1:17" ht="24" customHeight="1">
      <c r="A1" s="3" t="s">
        <v>56</v>
      </c>
      <c r="B1" s="3"/>
      <c r="C1" s="59"/>
      <c r="D1" s="59"/>
      <c r="E1" s="59"/>
      <c r="F1" s="59"/>
      <c r="G1" s="59"/>
      <c r="H1" s="59"/>
      <c r="I1" s="59"/>
      <c r="J1" s="59"/>
      <c r="K1" s="60"/>
      <c r="L1" s="60"/>
      <c r="M1" s="59"/>
      <c r="N1" s="59"/>
      <c r="O1" s="60"/>
    </row>
    <row r="2" spans="1:17" ht="24" customHeight="1">
      <c r="A2" s="3" t="s">
        <v>61</v>
      </c>
      <c r="B2" s="3"/>
      <c r="C2" s="59"/>
      <c r="D2" s="59"/>
      <c r="E2" s="59"/>
      <c r="F2" s="59"/>
      <c r="G2" s="59"/>
      <c r="H2" s="59"/>
      <c r="I2" s="59"/>
      <c r="J2" s="59"/>
      <c r="K2" s="60"/>
      <c r="L2" s="60"/>
      <c r="M2" s="59"/>
      <c r="N2" s="59"/>
      <c r="O2" s="60"/>
    </row>
    <row r="3" spans="1:17" ht="22.5" customHeight="1">
      <c r="A3" s="6"/>
      <c r="B3" s="6"/>
      <c r="C3" s="59"/>
      <c r="D3" s="59"/>
      <c r="E3" s="59"/>
      <c r="F3" s="59"/>
      <c r="G3" s="59"/>
      <c r="H3" s="59"/>
      <c r="I3" s="59"/>
      <c r="J3" s="59"/>
      <c r="K3" s="60"/>
      <c r="L3" s="60"/>
      <c r="M3" s="59"/>
      <c r="N3" s="59"/>
      <c r="O3" s="60"/>
    </row>
    <row r="4" spans="1:17" ht="24" customHeight="1"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62" t="s">
        <v>47</v>
      </c>
      <c r="P4" s="80"/>
      <c r="Q4" s="80"/>
    </row>
    <row r="5" spans="1:17" ht="24" customHeight="1">
      <c r="C5" s="80"/>
      <c r="D5" s="80"/>
      <c r="E5" s="80"/>
      <c r="F5" s="80"/>
      <c r="G5" s="80"/>
      <c r="H5" s="80"/>
      <c r="I5" s="80"/>
      <c r="J5" s="80"/>
      <c r="K5" s="153" t="s">
        <v>81</v>
      </c>
      <c r="L5" s="153"/>
      <c r="M5" s="153"/>
      <c r="N5" s="80"/>
      <c r="O5" s="100" t="s">
        <v>48</v>
      </c>
      <c r="P5" s="80"/>
      <c r="Q5" s="80"/>
    </row>
    <row r="6" spans="1:17" ht="24" customHeight="1">
      <c r="C6" s="62" t="s">
        <v>12</v>
      </c>
      <c r="D6" s="62"/>
      <c r="E6" s="62"/>
      <c r="F6" s="62"/>
      <c r="G6" s="62" t="s">
        <v>49</v>
      </c>
      <c r="H6" s="62"/>
      <c r="I6" s="62"/>
      <c r="J6" s="62"/>
      <c r="K6" s="62"/>
      <c r="L6" s="62"/>
      <c r="M6" s="62"/>
      <c r="N6" s="62"/>
      <c r="O6" s="32"/>
      <c r="P6" s="62"/>
      <c r="Q6" s="61"/>
    </row>
    <row r="7" spans="1:17" ht="24" customHeight="1">
      <c r="C7" s="62" t="s">
        <v>23</v>
      </c>
      <c r="D7" s="62"/>
      <c r="E7" s="62" t="s">
        <v>89</v>
      </c>
      <c r="F7" s="62"/>
      <c r="G7" s="62" t="s">
        <v>87</v>
      </c>
      <c r="H7" s="62"/>
      <c r="I7" s="62" t="s">
        <v>129</v>
      </c>
      <c r="J7" s="62"/>
      <c r="K7" s="62" t="s">
        <v>40</v>
      </c>
      <c r="L7" s="62"/>
      <c r="M7" s="62" t="s">
        <v>85</v>
      </c>
      <c r="N7" s="62"/>
      <c r="O7" s="62" t="s">
        <v>49</v>
      </c>
      <c r="P7" s="62"/>
      <c r="Q7" s="62" t="s">
        <v>34</v>
      </c>
    </row>
    <row r="8" spans="1:17" ht="24" customHeight="1">
      <c r="B8" s="11" t="s">
        <v>0</v>
      </c>
      <c r="C8" s="62" t="s">
        <v>24</v>
      </c>
      <c r="D8" s="62"/>
      <c r="E8" s="62" t="s">
        <v>90</v>
      </c>
      <c r="F8" s="62"/>
      <c r="G8" s="62" t="s">
        <v>88</v>
      </c>
      <c r="H8" s="62"/>
      <c r="I8" s="62" t="s">
        <v>130</v>
      </c>
      <c r="J8" s="62"/>
      <c r="K8" s="62" t="s">
        <v>20</v>
      </c>
      <c r="L8" s="62"/>
      <c r="M8" s="62" t="s">
        <v>86</v>
      </c>
      <c r="N8" s="62"/>
      <c r="O8" s="62" t="s">
        <v>50</v>
      </c>
      <c r="P8" s="62"/>
      <c r="Q8" s="62" t="s">
        <v>22</v>
      </c>
    </row>
    <row r="9" spans="1:17" ht="24" customHeight="1">
      <c r="C9" s="154" t="s">
        <v>52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</row>
    <row r="10" spans="1:17" ht="24" customHeight="1">
      <c r="A10" s="31" t="s">
        <v>110</v>
      </c>
      <c r="B10" s="31"/>
      <c r="K10" s="63"/>
      <c r="L10" s="63"/>
      <c r="M10" s="61"/>
      <c r="N10" s="61"/>
      <c r="O10" s="63"/>
      <c r="P10" s="63"/>
      <c r="Q10" s="61"/>
    </row>
    <row r="11" spans="1:17" ht="24" customHeight="1">
      <c r="A11" s="31" t="s">
        <v>111</v>
      </c>
      <c r="B11" s="31"/>
      <c r="C11" s="74">
        <v>308000000</v>
      </c>
      <c r="D11" s="74"/>
      <c r="E11" s="74">
        <v>14200000</v>
      </c>
      <c r="F11" s="74"/>
      <c r="G11" s="74">
        <v>17395000</v>
      </c>
      <c r="H11" s="74"/>
      <c r="I11" s="74">
        <v>0</v>
      </c>
      <c r="J11" s="74"/>
      <c r="K11" s="74">
        <v>12800000</v>
      </c>
      <c r="L11" s="74"/>
      <c r="M11" s="74">
        <v>76443931</v>
      </c>
      <c r="N11" s="74"/>
      <c r="O11" s="74">
        <v>399023503</v>
      </c>
      <c r="P11" s="99"/>
      <c r="Q11" s="80">
        <f>SUM(C11:O11)</f>
        <v>827862434</v>
      </c>
    </row>
    <row r="12" spans="1:17" ht="14.5" customHeight="1">
      <c r="A12" s="31"/>
      <c r="B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113"/>
      <c r="Q12" s="80"/>
    </row>
    <row r="13" spans="1:17" ht="24" customHeight="1">
      <c r="A13" s="31" t="s">
        <v>79</v>
      </c>
      <c r="B13" s="31"/>
      <c r="C13" s="74"/>
      <c r="D13" s="74"/>
      <c r="E13" s="74"/>
      <c r="F13" s="74"/>
      <c r="G13" s="74"/>
      <c r="H13" s="74"/>
      <c r="I13" s="74"/>
      <c r="J13" s="74"/>
      <c r="K13" s="74"/>
      <c r="L13" s="99"/>
      <c r="M13" s="96"/>
      <c r="N13" s="99"/>
      <c r="O13" s="80"/>
      <c r="P13" s="99"/>
      <c r="Q13" s="80"/>
    </row>
    <row r="14" spans="1:17" ht="24" customHeight="1">
      <c r="A14" s="133" t="s">
        <v>138</v>
      </c>
      <c r="B14" s="31"/>
      <c r="C14" s="74"/>
      <c r="D14" s="74"/>
      <c r="E14" s="74"/>
      <c r="F14" s="74"/>
      <c r="G14" s="74"/>
      <c r="H14" s="74"/>
      <c r="I14" s="74"/>
      <c r="J14" s="74"/>
      <c r="K14" s="74"/>
      <c r="L14" s="132"/>
      <c r="M14" s="96"/>
      <c r="N14" s="132"/>
      <c r="O14" s="80"/>
      <c r="P14" s="132"/>
      <c r="Q14" s="80"/>
    </row>
    <row r="15" spans="1:17" ht="24" customHeight="1">
      <c r="A15" s="32" t="s">
        <v>118</v>
      </c>
      <c r="B15" s="110">
        <v>15</v>
      </c>
      <c r="C15" s="70">
        <v>142000000</v>
      </c>
      <c r="D15" s="70"/>
      <c r="E15" s="70">
        <v>0</v>
      </c>
      <c r="F15" s="70"/>
      <c r="G15" s="70">
        <v>0</v>
      </c>
      <c r="H15" s="70"/>
      <c r="I15" s="70">
        <v>855566587</v>
      </c>
      <c r="J15" s="70"/>
      <c r="K15" s="70">
        <v>0</v>
      </c>
      <c r="L15" s="125"/>
      <c r="M15" s="63">
        <v>0</v>
      </c>
      <c r="N15" s="125"/>
      <c r="O15" s="62">
        <v>0</v>
      </c>
      <c r="P15" s="99"/>
      <c r="Q15" s="62">
        <f>SUM(C15:O15)</f>
        <v>997566587</v>
      </c>
    </row>
    <row r="16" spans="1:17" ht="24" customHeight="1">
      <c r="A16" s="32" t="s">
        <v>92</v>
      </c>
      <c r="B16" s="110">
        <v>15</v>
      </c>
      <c r="C16" s="70">
        <v>14200000</v>
      </c>
      <c r="D16" s="70"/>
      <c r="E16" s="70">
        <v>-14200000</v>
      </c>
      <c r="F16" s="70"/>
      <c r="G16" s="70">
        <v>0</v>
      </c>
      <c r="H16" s="70"/>
      <c r="I16" s="70">
        <v>0</v>
      </c>
      <c r="J16" s="70"/>
      <c r="K16" s="70">
        <v>0</v>
      </c>
      <c r="L16" s="111"/>
      <c r="M16" s="63">
        <v>0</v>
      </c>
      <c r="N16" s="111"/>
      <c r="O16" s="62">
        <v>0</v>
      </c>
      <c r="P16" s="111"/>
      <c r="Q16" s="62">
        <f>SUM(C16:O16)</f>
        <v>0</v>
      </c>
    </row>
    <row r="17" spans="1:17" ht="24" customHeight="1">
      <c r="A17" s="32" t="s">
        <v>119</v>
      </c>
      <c r="B17" s="110">
        <v>23</v>
      </c>
      <c r="C17" s="63">
        <v>0</v>
      </c>
      <c r="D17" s="70"/>
      <c r="E17" s="70">
        <v>0</v>
      </c>
      <c r="F17" s="70"/>
      <c r="G17" s="70">
        <v>0</v>
      </c>
      <c r="H17" s="70"/>
      <c r="I17" s="70">
        <v>0</v>
      </c>
      <c r="J17" s="70"/>
      <c r="K17" s="70">
        <v>0</v>
      </c>
      <c r="L17" s="99"/>
      <c r="M17" s="63">
        <v>-142399000</v>
      </c>
      <c r="N17" s="99"/>
      <c r="O17" s="62">
        <v>0</v>
      </c>
      <c r="P17" s="99"/>
      <c r="Q17" s="62">
        <f>SUM(C17:O17)</f>
        <v>-142399000</v>
      </c>
    </row>
    <row r="18" spans="1:17" ht="24" customHeight="1">
      <c r="A18" s="108" t="s">
        <v>135</v>
      </c>
      <c r="B18" s="31"/>
      <c r="C18" s="109">
        <f>SUM(C15:C17)</f>
        <v>156200000</v>
      </c>
      <c r="D18" s="74"/>
      <c r="E18" s="109">
        <f>SUM(E15:E17)</f>
        <v>-14200000</v>
      </c>
      <c r="F18" s="74"/>
      <c r="G18" s="109">
        <f>SUM(G15:G17)</f>
        <v>0</v>
      </c>
      <c r="H18" s="74"/>
      <c r="I18" s="109">
        <f>SUM(I15:I17)</f>
        <v>855566587</v>
      </c>
      <c r="J18" s="74"/>
      <c r="K18" s="109">
        <f>SUM(K15:K17)</f>
        <v>0</v>
      </c>
      <c r="L18" s="99"/>
      <c r="M18" s="109">
        <f>SUM(M15:M17)</f>
        <v>-142399000</v>
      </c>
      <c r="N18" s="99"/>
      <c r="O18" s="109">
        <f>SUM(O15:O17)</f>
        <v>0</v>
      </c>
      <c r="P18" s="99"/>
      <c r="Q18" s="109">
        <f>SUM(Q15:Q17)</f>
        <v>855167587</v>
      </c>
    </row>
    <row r="19" spans="1:17" ht="14.5" customHeight="1">
      <c r="A19" s="31"/>
      <c r="B19" s="31"/>
      <c r="C19" s="68"/>
      <c r="D19" s="74"/>
      <c r="E19" s="68"/>
      <c r="F19" s="68"/>
      <c r="G19" s="68"/>
      <c r="H19" s="74"/>
      <c r="I19" s="68"/>
      <c r="J19" s="74"/>
      <c r="K19" s="68"/>
      <c r="L19" s="77"/>
      <c r="M19" s="68"/>
      <c r="N19" s="77"/>
      <c r="O19" s="68"/>
      <c r="P19" s="74"/>
      <c r="Q19" s="68"/>
    </row>
    <row r="20" spans="1:17" ht="24" customHeight="1">
      <c r="A20" s="31" t="s">
        <v>146</v>
      </c>
      <c r="B20" s="31"/>
      <c r="C20" s="71"/>
      <c r="D20" s="70"/>
      <c r="E20" s="71"/>
      <c r="F20" s="71"/>
      <c r="G20" s="71"/>
      <c r="H20" s="70"/>
      <c r="I20" s="71"/>
      <c r="J20" s="70"/>
      <c r="K20" s="71"/>
      <c r="L20" s="70"/>
      <c r="M20" s="71"/>
      <c r="N20" s="70"/>
      <c r="O20" s="71"/>
      <c r="P20" s="72"/>
      <c r="Q20" s="71"/>
    </row>
    <row r="21" spans="1:17" ht="24" customHeight="1">
      <c r="A21" s="32" t="s">
        <v>147</v>
      </c>
      <c r="C21" s="87">
        <v>0</v>
      </c>
      <c r="D21" s="72"/>
      <c r="E21" s="87">
        <v>0</v>
      </c>
      <c r="F21" s="87"/>
      <c r="G21" s="87">
        <v>0</v>
      </c>
      <c r="H21" s="72"/>
      <c r="I21" s="87">
        <v>0</v>
      </c>
      <c r="J21" s="72"/>
      <c r="K21" s="87">
        <v>0</v>
      </c>
      <c r="L21" s="70"/>
      <c r="M21" s="69">
        <f>SI!F24</f>
        <v>359103324</v>
      </c>
      <c r="N21" s="70"/>
      <c r="O21" s="87">
        <v>0</v>
      </c>
      <c r="P21" s="72"/>
      <c r="Q21" s="62">
        <f>SUM(C21:O21)</f>
        <v>359103324</v>
      </c>
    </row>
    <row r="22" spans="1:17" ht="24" customHeight="1">
      <c r="A22" s="31" t="s">
        <v>148</v>
      </c>
      <c r="B22" s="31"/>
      <c r="C22" s="82">
        <f>SUM(C21:C21)</f>
        <v>0</v>
      </c>
      <c r="D22" s="83"/>
      <c r="E22" s="82">
        <f>SUM(E21:E21)</f>
        <v>0</v>
      </c>
      <c r="F22" s="83"/>
      <c r="G22" s="82">
        <f>SUM(G21:G21)</f>
        <v>0</v>
      </c>
      <c r="H22" s="83"/>
      <c r="I22" s="82">
        <f>SUM(I21:I21)</f>
        <v>0</v>
      </c>
      <c r="J22" s="83"/>
      <c r="K22" s="82">
        <f>SUM(K21:K21)</f>
        <v>0</v>
      </c>
      <c r="L22" s="74"/>
      <c r="M22" s="82">
        <f>SUM(M21:M21)</f>
        <v>359103324</v>
      </c>
      <c r="N22" s="74"/>
      <c r="O22" s="82">
        <f>SUM(O21:O21)</f>
        <v>0</v>
      </c>
      <c r="P22" s="83"/>
      <c r="Q22" s="82">
        <f>SUM(Q21:Q21)</f>
        <v>359103324</v>
      </c>
    </row>
    <row r="23" spans="1:17" ht="14.5" customHeight="1">
      <c r="A23" s="31"/>
      <c r="B23" s="31"/>
      <c r="C23" s="68"/>
      <c r="D23" s="74"/>
      <c r="E23" s="68"/>
      <c r="F23" s="68"/>
      <c r="G23" s="68"/>
      <c r="H23" s="74"/>
      <c r="I23" s="68"/>
      <c r="J23" s="74"/>
      <c r="K23" s="68"/>
      <c r="L23" s="77"/>
      <c r="M23" s="68"/>
      <c r="N23" s="77"/>
      <c r="O23" s="68"/>
      <c r="P23" s="74"/>
      <c r="Q23" s="68"/>
    </row>
    <row r="24" spans="1:17" ht="24" customHeight="1">
      <c r="A24" s="75" t="s">
        <v>121</v>
      </c>
      <c r="B24" s="123">
        <v>16</v>
      </c>
      <c r="C24" s="87">
        <v>0</v>
      </c>
      <c r="D24" s="72"/>
      <c r="E24" s="87">
        <v>0</v>
      </c>
      <c r="F24" s="87"/>
      <c r="G24" s="87">
        <v>0</v>
      </c>
      <c r="H24" s="72"/>
      <c r="I24" s="87">
        <v>0</v>
      </c>
      <c r="J24" s="72"/>
      <c r="K24" s="87">
        <v>20706200</v>
      </c>
      <c r="L24" s="70"/>
      <c r="M24" s="71">
        <f>-K24</f>
        <v>-20706200</v>
      </c>
      <c r="N24" s="70"/>
      <c r="O24" s="71">
        <v>0</v>
      </c>
      <c r="P24" s="72"/>
      <c r="Q24" s="69">
        <f>SUM(C24:O24)</f>
        <v>0</v>
      </c>
    </row>
    <row r="25" spans="1:17" ht="24" customHeight="1">
      <c r="A25" s="75" t="s">
        <v>108</v>
      </c>
      <c r="B25" s="123">
        <v>16</v>
      </c>
      <c r="C25" s="87">
        <v>0</v>
      </c>
      <c r="D25" s="72"/>
      <c r="E25" s="87">
        <v>0</v>
      </c>
      <c r="F25" s="87"/>
      <c r="G25" s="87">
        <v>0</v>
      </c>
      <c r="H25" s="72"/>
      <c r="I25" s="87">
        <v>0</v>
      </c>
      <c r="J25" s="72"/>
      <c r="K25" s="87">
        <v>0</v>
      </c>
      <c r="L25" s="70"/>
      <c r="M25" s="71">
        <f>-O25</f>
        <v>28927718</v>
      </c>
      <c r="N25" s="70"/>
      <c r="O25" s="71">
        <v>-28927718</v>
      </c>
      <c r="P25" s="72"/>
      <c r="Q25" s="69">
        <f>SUM(C25:O25)</f>
        <v>0</v>
      </c>
    </row>
    <row r="26" spans="1:17" ht="24" customHeight="1" thickBot="1">
      <c r="A26" s="31" t="s">
        <v>112</v>
      </c>
      <c r="B26" s="31"/>
      <c r="C26" s="73">
        <f>C11+C18+C22+C24+C25</f>
        <v>464200000</v>
      </c>
      <c r="D26" s="74"/>
      <c r="E26" s="73">
        <f>E11+E18+E22+E24+E25</f>
        <v>0</v>
      </c>
      <c r="F26" s="74"/>
      <c r="G26" s="73">
        <f>G11+G18+G22+G24+G25</f>
        <v>17395000</v>
      </c>
      <c r="H26" s="74"/>
      <c r="I26" s="73">
        <f>I11+I18+I22+I24+I25</f>
        <v>855566587</v>
      </c>
      <c r="J26" s="74"/>
      <c r="K26" s="73">
        <f>K11+K18+K22+K24+K25</f>
        <v>33506200</v>
      </c>
      <c r="L26" s="74"/>
      <c r="M26" s="73">
        <f>M11+M18+M22+M24+M25</f>
        <v>301369773</v>
      </c>
      <c r="N26" s="74"/>
      <c r="O26" s="73">
        <f>O11+O18+O22+O24+O25</f>
        <v>370095785</v>
      </c>
      <c r="P26" s="74"/>
      <c r="Q26" s="73">
        <f>Q11+Q18+Q22+Q24+Q25</f>
        <v>2042133345</v>
      </c>
    </row>
    <row r="27" spans="1:17" ht="24" customHeight="1" thickTop="1">
      <c r="K27" s="63"/>
      <c r="L27" s="63"/>
      <c r="M27" s="61"/>
      <c r="N27" s="61"/>
      <c r="O27" s="63"/>
      <c r="P27" s="63"/>
      <c r="Q27" s="61"/>
    </row>
  </sheetData>
  <mergeCells count="2">
    <mergeCell ref="K5:M5"/>
    <mergeCell ref="C9:Q9"/>
  </mergeCells>
  <phoneticPr fontId="0" type="noConversion"/>
  <pageMargins left="0.8" right="0.8" top="0.48" bottom="0.5" header="0.5" footer="0.5"/>
  <pageSetup paperSize="9" scale="74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0C82-2832-442B-B64F-C65E937F1990}">
  <sheetPr>
    <tabColor rgb="FF92D050"/>
    <pageSetUpPr fitToPage="1"/>
  </sheetPr>
  <dimension ref="A1:Q27"/>
  <sheetViews>
    <sheetView view="pageBreakPreview" zoomScale="60" zoomScaleNormal="68" workbookViewId="0">
      <selection activeCell="T10" sqref="T10"/>
    </sheetView>
  </sheetViews>
  <sheetFormatPr defaultColWidth="10.59765625" defaultRowHeight="21.5"/>
  <cols>
    <col min="1" max="1" width="62.3984375" style="32" customWidth="1"/>
    <col min="2" max="2" width="9.69921875" style="32" customWidth="1"/>
    <col min="3" max="3" width="13.09765625" style="63" customWidth="1"/>
    <col min="4" max="4" width="1.3984375" style="63" customWidth="1"/>
    <col min="5" max="5" width="12.59765625" style="63" customWidth="1"/>
    <col min="6" max="6" width="1.3984375" style="63" customWidth="1"/>
    <col min="7" max="7" width="12.8984375" style="63" customWidth="1"/>
    <col min="8" max="8" width="1.3984375" style="63" customWidth="1"/>
    <col min="9" max="9" width="14" style="63" customWidth="1"/>
    <col min="10" max="10" width="1.3984375" style="63" customWidth="1"/>
    <col min="11" max="11" width="12.69921875" style="61" customWidth="1"/>
    <col min="12" max="12" width="1.3984375" style="61" customWidth="1"/>
    <col min="13" max="13" width="17" style="63" customWidth="1"/>
    <col min="14" max="14" width="1.3984375" style="63" customWidth="1"/>
    <col min="15" max="15" width="16.69921875" style="61" customWidth="1"/>
    <col min="16" max="16" width="1.3984375" style="102" customWidth="1"/>
    <col min="17" max="17" width="17" style="32" customWidth="1"/>
    <col min="18" max="16384" width="10.59765625" style="32"/>
  </cols>
  <sheetData>
    <row r="1" spans="1:17" ht="24" customHeight="1">
      <c r="A1" s="3" t="s">
        <v>56</v>
      </c>
      <c r="B1" s="3"/>
      <c r="C1" s="59"/>
      <c r="D1" s="59"/>
      <c r="E1" s="59"/>
      <c r="F1" s="59"/>
      <c r="G1" s="59"/>
      <c r="H1" s="59"/>
      <c r="I1" s="59"/>
      <c r="J1" s="59"/>
      <c r="K1" s="60"/>
      <c r="L1" s="60"/>
      <c r="M1" s="59"/>
      <c r="N1" s="59"/>
      <c r="O1" s="60"/>
    </row>
    <row r="2" spans="1:17" ht="24" customHeight="1">
      <c r="A2" s="3" t="s">
        <v>61</v>
      </c>
      <c r="B2" s="3"/>
      <c r="C2" s="59"/>
      <c r="D2" s="59"/>
      <c r="E2" s="59"/>
      <c r="F2" s="59"/>
      <c r="G2" s="59"/>
      <c r="H2" s="59"/>
      <c r="I2" s="59"/>
      <c r="J2" s="59"/>
      <c r="K2" s="60"/>
      <c r="L2" s="60"/>
      <c r="M2" s="59"/>
      <c r="N2" s="59"/>
      <c r="O2" s="60"/>
    </row>
    <row r="3" spans="1:17" ht="22.5" customHeight="1">
      <c r="A3" s="6"/>
      <c r="B3" s="6"/>
      <c r="C3" s="59"/>
      <c r="D3" s="59"/>
      <c r="E3" s="59"/>
      <c r="F3" s="59"/>
      <c r="G3" s="59"/>
      <c r="H3" s="59"/>
      <c r="I3" s="59"/>
      <c r="J3" s="59"/>
      <c r="K3" s="60"/>
      <c r="L3" s="60"/>
      <c r="M3" s="59"/>
      <c r="N3" s="59"/>
      <c r="O3" s="60"/>
    </row>
    <row r="4" spans="1:17" ht="24" customHeight="1"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62" t="s">
        <v>47</v>
      </c>
      <c r="P4" s="80"/>
      <c r="Q4" s="80"/>
    </row>
    <row r="5" spans="1:17" ht="24" customHeight="1">
      <c r="C5" s="80"/>
      <c r="D5" s="80"/>
      <c r="E5" s="80"/>
      <c r="F5" s="80"/>
      <c r="G5" s="80"/>
      <c r="H5" s="80"/>
      <c r="I5" s="80"/>
      <c r="J5" s="80"/>
      <c r="K5" s="153" t="s">
        <v>81</v>
      </c>
      <c r="L5" s="153"/>
      <c r="M5" s="153"/>
      <c r="N5" s="80"/>
      <c r="O5" s="134" t="s">
        <v>48</v>
      </c>
      <c r="P5" s="80"/>
      <c r="Q5" s="80"/>
    </row>
    <row r="6" spans="1:17" ht="24" customHeight="1">
      <c r="C6" s="62" t="s">
        <v>12</v>
      </c>
      <c r="D6" s="62"/>
      <c r="E6" s="62"/>
      <c r="F6" s="62"/>
      <c r="G6" s="62" t="s">
        <v>49</v>
      </c>
      <c r="H6" s="62"/>
      <c r="I6" s="62"/>
      <c r="J6" s="62"/>
      <c r="K6" s="62"/>
      <c r="L6" s="62"/>
      <c r="M6" s="62"/>
      <c r="N6" s="62"/>
      <c r="O6" s="32"/>
      <c r="P6" s="62"/>
      <c r="Q6" s="61"/>
    </row>
    <row r="7" spans="1:17" ht="24" customHeight="1">
      <c r="C7" s="62" t="s">
        <v>23</v>
      </c>
      <c r="D7" s="62"/>
      <c r="E7" s="62" t="s">
        <v>89</v>
      </c>
      <c r="F7" s="62"/>
      <c r="G7" s="62" t="s">
        <v>87</v>
      </c>
      <c r="H7" s="62"/>
      <c r="I7" s="62" t="s">
        <v>129</v>
      </c>
      <c r="J7" s="62"/>
      <c r="K7" s="62" t="s">
        <v>40</v>
      </c>
      <c r="L7" s="62"/>
      <c r="M7" s="62" t="s">
        <v>85</v>
      </c>
      <c r="N7" s="62"/>
      <c r="O7" s="62" t="s">
        <v>49</v>
      </c>
      <c r="P7" s="62"/>
      <c r="Q7" s="62" t="s">
        <v>34</v>
      </c>
    </row>
    <row r="8" spans="1:17" ht="24" customHeight="1">
      <c r="B8" s="11" t="s">
        <v>0</v>
      </c>
      <c r="C8" s="62" t="s">
        <v>24</v>
      </c>
      <c r="D8" s="62"/>
      <c r="E8" s="62" t="s">
        <v>90</v>
      </c>
      <c r="F8" s="62"/>
      <c r="G8" s="62" t="s">
        <v>88</v>
      </c>
      <c r="H8" s="62"/>
      <c r="I8" s="62" t="s">
        <v>130</v>
      </c>
      <c r="J8" s="62"/>
      <c r="K8" s="62" t="s">
        <v>20</v>
      </c>
      <c r="L8" s="62"/>
      <c r="M8" s="62" t="s">
        <v>86</v>
      </c>
      <c r="N8" s="62"/>
      <c r="O8" s="62" t="s">
        <v>50</v>
      </c>
      <c r="P8" s="62"/>
      <c r="Q8" s="62" t="s">
        <v>22</v>
      </c>
    </row>
    <row r="9" spans="1:17" ht="24" customHeight="1">
      <c r="C9" s="154" t="s">
        <v>52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</row>
    <row r="10" spans="1:17" ht="24" customHeight="1">
      <c r="A10" s="31" t="s">
        <v>141</v>
      </c>
      <c r="B10" s="31"/>
      <c r="K10" s="63"/>
      <c r="L10" s="63"/>
      <c r="M10" s="61"/>
      <c r="N10" s="61"/>
      <c r="O10" s="63"/>
      <c r="P10" s="63"/>
      <c r="Q10" s="61"/>
    </row>
    <row r="11" spans="1:17" ht="24" customHeight="1">
      <c r="A11" s="31" t="s">
        <v>142</v>
      </c>
      <c r="B11" s="31"/>
      <c r="C11" s="74">
        <f>'SCE PY'!C26</f>
        <v>464200000</v>
      </c>
      <c r="D11" s="74"/>
      <c r="E11" s="74">
        <f>'SCE PY'!E26</f>
        <v>0</v>
      </c>
      <c r="F11" s="74"/>
      <c r="G11" s="74">
        <f>'SCE PY'!G26</f>
        <v>17395000</v>
      </c>
      <c r="H11" s="74"/>
      <c r="I11" s="74">
        <f>'SCE PY'!I26</f>
        <v>855566587</v>
      </c>
      <c r="J11" s="74"/>
      <c r="K11" s="74">
        <f>'SCE PY'!K26</f>
        <v>33506200</v>
      </c>
      <c r="L11" s="74"/>
      <c r="M11" s="74">
        <f>'SCE PY'!M26</f>
        <v>301369773</v>
      </c>
      <c r="N11" s="74"/>
      <c r="O11" s="74">
        <f>'SCE PY'!O26</f>
        <v>370095785</v>
      </c>
      <c r="P11" s="135"/>
      <c r="Q11" s="80">
        <f>SUM(C11:O11)</f>
        <v>2042133345</v>
      </c>
    </row>
    <row r="12" spans="1:17" ht="14.5" customHeight="1">
      <c r="A12" s="31"/>
      <c r="B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135"/>
      <c r="Q12" s="80"/>
    </row>
    <row r="13" spans="1:17" ht="24" customHeight="1">
      <c r="A13" s="31" t="s">
        <v>79</v>
      </c>
      <c r="B13" s="31"/>
      <c r="C13" s="74"/>
      <c r="D13" s="74"/>
      <c r="E13" s="74"/>
      <c r="F13" s="74"/>
      <c r="G13" s="74"/>
      <c r="H13" s="74"/>
      <c r="I13" s="74"/>
      <c r="J13" s="74"/>
      <c r="K13" s="74"/>
      <c r="L13" s="135"/>
      <c r="M13" s="96"/>
      <c r="N13" s="135"/>
      <c r="O13" s="80"/>
      <c r="P13" s="135"/>
      <c r="Q13" s="80"/>
    </row>
    <row r="14" spans="1:17" ht="24" customHeight="1">
      <c r="A14" s="133" t="s">
        <v>159</v>
      </c>
      <c r="B14" s="31"/>
      <c r="C14" s="74"/>
      <c r="D14" s="74"/>
      <c r="E14" s="74"/>
      <c r="F14" s="74"/>
      <c r="G14" s="74"/>
      <c r="H14" s="74"/>
      <c r="I14" s="74"/>
      <c r="J14" s="74"/>
      <c r="K14" s="74"/>
      <c r="L14" s="135"/>
      <c r="M14" s="96"/>
      <c r="N14" s="135"/>
      <c r="O14" s="80"/>
      <c r="P14" s="135"/>
      <c r="Q14" s="80"/>
    </row>
    <row r="15" spans="1:17" ht="24" hidden="1" customHeight="1">
      <c r="A15" s="32" t="s">
        <v>118</v>
      </c>
      <c r="B15" s="110">
        <v>15</v>
      </c>
      <c r="C15" s="70">
        <v>0</v>
      </c>
      <c r="D15" s="70"/>
      <c r="E15" s="70">
        <v>0</v>
      </c>
      <c r="F15" s="70"/>
      <c r="G15" s="70">
        <v>0</v>
      </c>
      <c r="H15" s="70"/>
      <c r="I15" s="70">
        <v>0</v>
      </c>
      <c r="J15" s="70"/>
      <c r="K15" s="70">
        <v>0</v>
      </c>
      <c r="L15" s="135"/>
      <c r="M15" s="63">
        <v>0</v>
      </c>
      <c r="N15" s="135"/>
      <c r="O15" s="62">
        <v>0</v>
      </c>
      <c r="P15" s="135"/>
      <c r="Q15" s="62">
        <f>SUM(C15:O15)</f>
        <v>0</v>
      </c>
    </row>
    <row r="16" spans="1:17" ht="24" hidden="1" customHeight="1">
      <c r="A16" s="32" t="s">
        <v>92</v>
      </c>
      <c r="B16" s="110">
        <v>15</v>
      </c>
      <c r="C16" s="70">
        <v>0</v>
      </c>
      <c r="D16" s="70"/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135"/>
      <c r="M16" s="63">
        <v>0</v>
      </c>
      <c r="N16" s="135"/>
      <c r="O16" s="62">
        <v>0</v>
      </c>
      <c r="P16" s="135"/>
      <c r="Q16" s="62">
        <f>SUM(C16:O16)</f>
        <v>0</v>
      </c>
    </row>
    <row r="17" spans="1:17" ht="24" customHeight="1">
      <c r="A17" s="32" t="s">
        <v>119</v>
      </c>
      <c r="B17" s="110">
        <v>23</v>
      </c>
      <c r="C17" s="63">
        <v>0</v>
      </c>
      <c r="D17" s="70"/>
      <c r="E17" s="70">
        <v>0</v>
      </c>
      <c r="F17" s="70"/>
      <c r="G17" s="70">
        <v>0</v>
      </c>
      <c r="H17" s="70"/>
      <c r="I17" s="70">
        <v>0</v>
      </c>
      <c r="J17" s="70"/>
      <c r="K17" s="70">
        <v>0</v>
      </c>
      <c r="L17" s="135"/>
      <c r="M17" s="63">
        <v>-113729000</v>
      </c>
      <c r="N17" s="135"/>
      <c r="O17" s="62">
        <v>0</v>
      </c>
      <c r="P17" s="135"/>
      <c r="Q17" s="62">
        <f>SUM(C17:O17)</f>
        <v>-113729000</v>
      </c>
    </row>
    <row r="18" spans="1:17" ht="24" customHeight="1">
      <c r="A18" s="108" t="s">
        <v>160</v>
      </c>
      <c r="B18" s="31"/>
      <c r="C18" s="109">
        <f>SUM(C15:C17)</f>
        <v>0</v>
      </c>
      <c r="D18" s="74"/>
      <c r="E18" s="109">
        <f>SUM(E15:E17)</f>
        <v>0</v>
      </c>
      <c r="F18" s="74"/>
      <c r="G18" s="109">
        <f>SUM(G15:G17)</f>
        <v>0</v>
      </c>
      <c r="H18" s="74"/>
      <c r="I18" s="109">
        <f>SUM(I15:I17)</f>
        <v>0</v>
      </c>
      <c r="J18" s="74"/>
      <c r="K18" s="109">
        <f>SUM(K15:K17)</f>
        <v>0</v>
      </c>
      <c r="L18" s="135"/>
      <c r="M18" s="109">
        <f>SUM(M15:M17)</f>
        <v>-113729000</v>
      </c>
      <c r="N18" s="135"/>
      <c r="O18" s="109">
        <f>SUM(O15:O17)</f>
        <v>0</v>
      </c>
      <c r="P18" s="135"/>
      <c r="Q18" s="109">
        <f>SUM(Q15:Q17)</f>
        <v>-113729000</v>
      </c>
    </row>
    <row r="19" spans="1:17" ht="14.5" customHeight="1">
      <c r="A19" s="31"/>
      <c r="B19" s="31"/>
      <c r="C19" s="68"/>
      <c r="D19" s="74"/>
      <c r="E19" s="68"/>
      <c r="F19" s="68"/>
      <c r="G19" s="68"/>
      <c r="H19" s="74"/>
      <c r="I19" s="68"/>
      <c r="J19" s="74"/>
      <c r="K19" s="68"/>
      <c r="L19" s="77"/>
      <c r="M19" s="68"/>
      <c r="N19" s="77"/>
      <c r="O19" s="68"/>
      <c r="P19" s="74"/>
      <c r="Q19" s="68"/>
    </row>
    <row r="20" spans="1:17" ht="24" customHeight="1">
      <c r="A20" s="31" t="s">
        <v>146</v>
      </c>
      <c r="B20" s="31"/>
      <c r="C20" s="71"/>
      <c r="D20" s="70"/>
      <c r="E20" s="71"/>
      <c r="F20" s="71"/>
      <c r="G20" s="71"/>
      <c r="H20" s="70"/>
      <c r="I20" s="71"/>
      <c r="J20" s="70"/>
      <c r="K20" s="71"/>
      <c r="L20" s="70"/>
      <c r="M20" s="71"/>
      <c r="N20" s="70"/>
      <c r="O20" s="71"/>
      <c r="P20" s="72"/>
      <c r="Q20" s="71"/>
    </row>
    <row r="21" spans="1:17" ht="24" customHeight="1">
      <c r="A21" s="32" t="s">
        <v>147</v>
      </c>
      <c r="C21" s="87">
        <v>0</v>
      </c>
      <c r="D21" s="72"/>
      <c r="E21" s="87">
        <v>0</v>
      </c>
      <c r="F21" s="87"/>
      <c r="G21" s="87">
        <v>0</v>
      </c>
      <c r="H21" s="72"/>
      <c r="I21" s="87">
        <v>0</v>
      </c>
      <c r="J21" s="72"/>
      <c r="K21" s="87">
        <v>0</v>
      </c>
      <c r="L21" s="70"/>
      <c r="M21" s="69">
        <f>SI!D24</f>
        <v>198492295</v>
      </c>
      <c r="N21" s="70"/>
      <c r="O21" s="87">
        <v>0</v>
      </c>
      <c r="P21" s="72"/>
      <c r="Q21" s="62">
        <f>SUM(C21:O21)</f>
        <v>198492295</v>
      </c>
    </row>
    <row r="22" spans="1:17" ht="24" customHeight="1">
      <c r="A22" s="31" t="s">
        <v>148</v>
      </c>
      <c r="B22" s="31"/>
      <c r="C22" s="82">
        <f>SUM(C21:C21)</f>
        <v>0</v>
      </c>
      <c r="D22" s="83"/>
      <c r="E22" s="82">
        <f>SUM(E21:E21)</f>
        <v>0</v>
      </c>
      <c r="F22" s="83"/>
      <c r="G22" s="82">
        <f>SUM(G21:G21)</f>
        <v>0</v>
      </c>
      <c r="H22" s="83"/>
      <c r="I22" s="82">
        <f>SUM(I21:I21)</f>
        <v>0</v>
      </c>
      <c r="J22" s="83"/>
      <c r="K22" s="82">
        <f>SUM(K21:K21)</f>
        <v>0</v>
      </c>
      <c r="L22" s="74"/>
      <c r="M22" s="82">
        <f>SUM(M21:M21)</f>
        <v>198492295</v>
      </c>
      <c r="N22" s="74"/>
      <c r="O22" s="82">
        <f>SUM(O21:O21)</f>
        <v>0</v>
      </c>
      <c r="P22" s="83"/>
      <c r="Q22" s="82">
        <f>SUM(Q21:Q21)</f>
        <v>198492295</v>
      </c>
    </row>
    <row r="23" spans="1:17" ht="14.5" customHeight="1">
      <c r="A23" s="31"/>
      <c r="B23" s="31"/>
      <c r="C23" s="68"/>
      <c r="D23" s="74"/>
      <c r="E23" s="68"/>
      <c r="F23" s="68"/>
      <c r="G23" s="68"/>
      <c r="H23" s="74"/>
      <c r="I23" s="68"/>
      <c r="J23" s="74"/>
      <c r="K23" s="68"/>
      <c r="L23" s="77"/>
      <c r="M23" s="68"/>
      <c r="N23" s="77"/>
      <c r="O23" s="68"/>
      <c r="P23" s="74"/>
      <c r="Q23" s="68"/>
    </row>
    <row r="24" spans="1:17" ht="24" customHeight="1">
      <c r="A24" s="75" t="s">
        <v>121</v>
      </c>
      <c r="B24" s="123">
        <v>16</v>
      </c>
      <c r="C24" s="87">
        <v>0</v>
      </c>
      <c r="D24" s="72"/>
      <c r="E24" s="87">
        <v>0</v>
      </c>
      <c r="F24" s="87"/>
      <c r="G24" s="87">
        <v>0</v>
      </c>
      <c r="H24" s="72"/>
      <c r="I24" s="87">
        <v>0</v>
      </c>
      <c r="J24" s="72"/>
      <c r="K24" s="87">
        <v>12913800</v>
      </c>
      <c r="L24" s="70"/>
      <c r="M24" s="71">
        <f>-K24</f>
        <v>-12913800</v>
      </c>
      <c r="N24" s="70"/>
      <c r="O24" s="71">
        <v>0</v>
      </c>
      <c r="P24" s="72"/>
      <c r="Q24" s="69">
        <f>SUM(C24:O24)</f>
        <v>0</v>
      </c>
    </row>
    <row r="25" spans="1:17" ht="24" customHeight="1">
      <c r="A25" s="75" t="s">
        <v>108</v>
      </c>
      <c r="B25" s="123">
        <v>16</v>
      </c>
      <c r="C25" s="87">
        <v>0</v>
      </c>
      <c r="D25" s="72"/>
      <c r="E25" s="87">
        <v>0</v>
      </c>
      <c r="F25" s="87"/>
      <c r="G25" s="87">
        <v>0</v>
      </c>
      <c r="H25" s="72"/>
      <c r="I25" s="87">
        <v>0</v>
      </c>
      <c r="J25" s="72"/>
      <c r="K25" s="87">
        <v>0</v>
      </c>
      <c r="L25" s="70"/>
      <c r="M25" s="71">
        <f>-O25</f>
        <v>12145541</v>
      </c>
      <c r="N25" s="70"/>
      <c r="O25" s="71">
        <v>-12145541</v>
      </c>
      <c r="P25" s="72"/>
      <c r="Q25" s="69">
        <f>SUM(C25:O25)</f>
        <v>0</v>
      </c>
    </row>
    <row r="26" spans="1:17" ht="24" customHeight="1" thickBot="1">
      <c r="A26" s="31" t="s">
        <v>143</v>
      </c>
      <c r="B26" s="31"/>
      <c r="C26" s="73">
        <f>C11+C18+C22+C24+C25</f>
        <v>464200000</v>
      </c>
      <c r="D26" s="74"/>
      <c r="E26" s="73">
        <f>E11+E18+E22+E24+E25</f>
        <v>0</v>
      </c>
      <c r="F26" s="74"/>
      <c r="G26" s="73">
        <f>G11+G18+G22+G24+G25</f>
        <v>17395000</v>
      </c>
      <c r="H26" s="74"/>
      <c r="I26" s="73">
        <f>I11+I18+I22+I24+I25</f>
        <v>855566587</v>
      </c>
      <c r="J26" s="74"/>
      <c r="K26" s="73">
        <f>K11+K18+K22+K24+K25</f>
        <v>46420000</v>
      </c>
      <c r="L26" s="74"/>
      <c r="M26" s="73">
        <f>M11+M18+M22+M24+M25</f>
        <v>385364809</v>
      </c>
      <c r="N26" s="74"/>
      <c r="O26" s="73">
        <f>O11+O18+O22+O24+O25</f>
        <v>357950244</v>
      </c>
      <c r="P26" s="74"/>
      <c r="Q26" s="73">
        <f>Q11+Q18+Q22+Q24+Q25</f>
        <v>2126896640</v>
      </c>
    </row>
    <row r="27" spans="1:17" ht="24" customHeight="1" thickTop="1">
      <c r="K27" s="63"/>
      <c r="L27" s="63"/>
      <c r="M27" s="61"/>
      <c r="N27" s="61"/>
      <c r="O27" s="63"/>
      <c r="P27" s="63"/>
      <c r="Q27" s="61"/>
    </row>
  </sheetData>
  <mergeCells count="2">
    <mergeCell ref="K5:M5"/>
    <mergeCell ref="C9:Q9"/>
  </mergeCells>
  <pageMargins left="0.8" right="0.8" top="0.48" bottom="0.5" header="0.5" footer="0.5"/>
  <pageSetup paperSize="9" scale="74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  <pageSetUpPr fitToPage="1"/>
  </sheetPr>
  <dimension ref="A1:J81"/>
  <sheetViews>
    <sheetView tabSelected="1" view="pageBreakPreview" topLeftCell="A91" zoomScale="90" zoomScaleNormal="64" zoomScaleSheetLayoutView="90" workbookViewId="0">
      <selection activeCell="E83" sqref="E83"/>
    </sheetView>
  </sheetViews>
  <sheetFormatPr defaultColWidth="9.09765625" defaultRowHeight="22.5" customHeight="1"/>
  <cols>
    <col min="1" max="1" width="82.3984375" style="13" customWidth="1"/>
    <col min="2" max="2" width="18.09765625" style="39" customWidth="1"/>
    <col min="3" max="3" width="1.8984375" style="39" customWidth="1"/>
    <col min="4" max="4" width="18.09765625" style="39" customWidth="1"/>
    <col min="5" max="5" width="12.09765625" style="15" bestFit="1" customWidth="1"/>
    <col min="6" max="6" width="10.5" style="15" bestFit="1" customWidth="1"/>
    <col min="7" max="9" width="9.09765625" style="15"/>
    <col min="10" max="10" width="12" style="15" bestFit="1" customWidth="1"/>
    <col min="11" max="16384" width="9.09765625" style="15"/>
  </cols>
  <sheetData>
    <row r="1" spans="1:4" s="5" customFormat="1" ht="22.5" customHeight="1">
      <c r="A1" s="3" t="s">
        <v>56</v>
      </c>
      <c r="B1" s="56"/>
      <c r="C1" s="56"/>
      <c r="D1" s="56"/>
    </row>
    <row r="2" spans="1:4" s="5" customFormat="1" ht="22.5" customHeight="1">
      <c r="A2" s="3" t="s">
        <v>54</v>
      </c>
      <c r="B2" s="56"/>
      <c r="C2" s="56"/>
      <c r="D2" s="56"/>
    </row>
    <row r="3" spans="1:4" s="12" customFormat="1" ht="21.5" customHeight="1">
      <c r="A3" s="10"/>
      <c r="B3" s="56"/>
      <c r="C3" s="56"/>
      <c r="D3" s="56"/>
    </row>
    <row r="4" spans="1:4" ht="21.5">
      <c r="B4" s="152" t="s">
        <v>74</v>
      </c>
      <c r="C4" s="152"/>
      <c r="D4" s="152"/>
    </row>
    <row r="5" spans="1:4" ht="21.5">
      <c r="B5" s="88" t="s">
        <v>140</v>
      </c>
      <c r="C5" s="89"/>
      <c r="D5" s="88" t="s">
        <v>109</v>
      </c>
    </row>
    <row r="6" spans="1:4" ht="21.5">
      <c r="B6" s="155" t="s">
        <v>52</v>
      </c>
      <c r="C6" s="155"/>
      <c r="D6" s="155"/>
    </row>
    <row r="7" spans="1:4" ht="22.5" customHeight="1">
      <c r="A7" s="33" t="s">
        <v>18</v>
      </c>
      <c r="B7" s="114"/>
      <c r="C7" s="97"/>
      <c r="D7" s="136"/>
    </row>
    <row r="8" spans="1:4" ht="22.5" customHeight="1">
      <c r="A8" s="34" t="s">
        <v>62</v>
      </c>
      <c r="B8" s="39">
        <f>SI!D24</f>
        <v>198492295</v>
      </c>
      <c r="D8" s="39">
        <f>SI!F24</f>
        <v>359103324</v>
      </c>
    </row>
    <row r="9" spans="1:4" ht="22.5" customHeight="1">
      <c r="A9" s="35" t="s">
        <v>149</v>
      </c>
    </row>
    <row r="10" spans="1:4" ht="22.5" customHeight="1">
      <c r="A10" s="34" t="s">
        <v>65</v>
      </c>
      <c r="B10" s="39">
        <f>-SI!D23</f>
        <v>40201993</v>
      </c>
      <c r="D10" s="39">
        <f>-SI!F23</f>
        <v>76018588</v>
      </c>
    </row>
    <row r="11" spans="1:4" ht="22.5" customHeight="1">
      <c r="A11" s="34" t="s">
        <v>51</v>
      </c>
      <c r="B11" s="39">
        <v>124618544</v>
      </c>
      <c r="D11" s="39">
        <v>73514963</v>
      </c>
    </row>
    <row r="12" spans="1:4" ht="22.5" customHeight="1">
      <c r="A12" s="34" t="s">
        <v>38</v>
      </c>
      <c r="B12" s="39">
        <f>-SI!D21</f>
        <v>3984502</v>
      </c>
      <c r="D12" s="39">
        <f>-SI!F21</f>
        <v>23485645</v>
      </c>
    </row>
    <row r="13" spans="1:4" ht="22.5" customHeight="1">
      <c r="A13" s="34" t="s">
        <v>96</v>
      </c>
      <c r="B13" s="39">
        <v>-18560844</v>
      </c>
      <c r="D13" s="39">
        <v>-1530000</v>
      </c>
    </row>
    <row r="14" spans="1:4" ht="22.5" hidden="1" customHeight="1">
      <c r="A14" s="34" t="s">
        <v>97</v>
      </c>
      <c r="B14" s="39">
        <v>0</v>
      </c>
      <c r="D14" s="39">
        <v>0</v>
      </c>
    </row>
    <row r="15" spans="1:4" ht="22.5" customHeight="1">
      <c r="A15" s="118" t="s">
        <v>102</v>
      </c>
      <c r="B15" s="39">
        <v>1371828</v>
      </c>
      <c r="D15" s="39">
        <f>-1813808</f>
        <v>-1813808</v>
      </c>
    </row>
    <row r="16" spans="1:4" ht="22.5" customHeight="1">
      <c r="A16" s="34" t="s">
        <v>162</v>
      </c>
      <c r="B16" s="39">
        <v>73582</v>
      </c>
      <c r="D16" s="39">
        <v>701489</v>
      </c>
    </row>
    <row r="17" spans="1:10" ht="22.5" customHeight="1">
      <c r="A17" s="34" t="s">
        <v>122</v>
      </c>
      <c r="B17" s="39">
        <v>34734</v>
      </c>
      <c r="D17" s="39">
        <v>37509254</v>
      </c>
    </row>
    <row r="18" spans="1:10" ht="22.5" customHeight="1">
      <c r="A18" s="34" t="s">
        <v>123</v>
      </c>
      <c r="B18" s="39">
        <v>-91449</v>
      </c>
      <c r="D18" s="39">
        <v>-135266</v>
      </c>
    </row>
    <row r="19" spans="1:10" ht="22.5" customHeight="1">
      <c r="A19" s="34" t="s">
        <v>70</v>
      </c>
      <c r="B19" s="86">
        <v>1240112</v>
      </c>
      <c r="D19" s="86">
        <v>1234440</v>
      </c>
    </row>
    <row r="20" spans="1:10" ht="22.5" customHeight="1">
      <c r="A20" s="34" t="s">
        <v>68</v>
      </c>
      <c r="B20" s="86">
        <v>-555606</v>
      </c>
      <c r="D20" s="86">
        <v>-45312</v>
      </c>
    </row>
    <row r="21" spans="1:10" ht="22.5" customHeight="1">
      <c r="A21" s="34"/>
      <c r="B21" s="92">
        <f>SUM(B8:B20)</f>
        <v>350809691</v>
      </c>
      <c r="C21" s="46"/>
      <c r="D21" s="92">
        <f>SUM(D8:D20)</f>
        <v>568043317</v>
      </c>
    </row>
    <row r="22" spans="1:10" ht="9" customHeight="1"/>
    <row r="23" spans="1:10" ht="21.5">
      <c r="A23" s="35" t="s">
        <v>37</v>
      </c>
      <c r="B23" s="46"/>
      <c r="C23" s="46"/>
      <c r="D23" s="46"/>
    </row>
    <row r="24" spans="1:10" ht="21.5">
      <c r="A24" s="34" t="s">
        <v>144</v>
      </c>
      <c r="B24" s="86">
        <v>-22791538</v>
      </c>
      <c r="C24" s="65"/>
      <c r="D24" s="86">
        <v>-87122225</v>
      </c>
      <c r="J24" s="51"/>
    </row>
    <row r="25" spans="1:10" ht="21.5">
      <c r="A25" s="34" t="s">
        <v>113</v>
      </c>
      <c r="B25" s="86">
        <v>3008643</v>
      </c>
      <c r="C25" s="65"/>
      <c r="D25" s="86">
        <v>6621573</v>
      </c>
    </row>
    <row r="26" spans="1:10" ht="21.5">
      <c r="A26" s="34" t="s">
        <v>35</v>
      </c>
      <c r="B26" s="46">
        <v>63757748</v>
      </c>
      <c r="C26" s="65"/>
      <c r="D26" s="46">
        <v>-128378126</v>
      </c>
    </row>
    <row r="27" spans="1:10" ht="21.5">
      <c r="A27" s="34" t="s">
        <v>27</v>
      </c>
      <c r="B27" s="46">
        <v>26629780</v>
      </c>
      <c r="C27" s="65"/>
      <c r="D27" s="46">
        <v>-31774662</v>
      </c>
    </row>
    <row r="28" spans="1:10" ht="21.5">
      <c r="A28" s="34" t="s">
        <v>30</v>
      </c>
      <c r="B28" s="46">
        <v>1337771</v>
      </c>
      <c r="C28" s="65"/>
      <c r="D28" s="46">
        <v>959</v>
      </c>
    </row>
    <row r="29" spans="1:10" ht="21.5">
      <c r="A29" s="34" t="s">
        <v>145</v>
      </c>
      <c r="B29" s="39">
        <v>-145426060</v>
      </c>
      <c r="C29" s="65"/>
      <c r="D29" s="147">
        <v>150030738</v>
      </c>
      <c r="J29" s="51"/>
    </row>
    <row r="30" spans="1:10" ht="21.5">
      <c r="A30" s="34" t="s">
        <v>115</v>
      </c>
      <c r="B30" s="39">
        <v>-1021658</v>
      </c>
      <c r="C30" s="65"/>
      <c r="D30" s="147">
        <v>-1429736</v>
      </c>
    </row>
    <row r="31" spans="1:10" ht="21.5">
      <c r="A31" s="34" t="s">
        <v>7</v>
      </c>
      <c r="B31" s="46">
        <v>-25535059</v>
      </c>
      <c r="C31" s="65"/>
      <c r="D31" s="46">
        <v>20568388</v>
      </c>
    </row>
    <row r="32" spans="1:10" ht="21.5">
      <c r="A32" s="34" t="s">
        <v>78</v>
      </c>
      <c r="B32" s="46">
        <v>-332500</v>
      </c>
      <c r="C32" s="65"/>
      <c r="D32" s="46">
        <v>1210647</v>
      </c>
    </row>
    <row r="33" spans="1:4" ht="21.5">
      <c r="A33" s="34" t="s">
        <v>150</v>
      </c>
      <c r="B33" s="46">
        <v>-204694</v>
      </c>
      <c r="C33" s="65"/>
      <c r="D33" s="46">
        <v>-1206367</v>
      </c>
    </row>
    <row r="34" spans="1:4" ht="21.5">
      <c r="A34" s="34" t="s">
        <v>76</v>
      </c>
      <c r="B34" s="90">
        <f>SUM(B21,B24:B33)</f>
        <v>250232124</v>
      </c>
      <c r="C34" s="91"/>
      <c r="D34" s="90">
        <f>SUM(D21,D24:D33)</f>
        <v>496564506</v>
      </c>
    </row>
    <row r="35" spans="1:4" ht="21.5">
      <c r="A35" s="34" t="s">
        <v>151</v>
      </c>
      <c r="B35" s="46">
        <v>-83427777</v>
      </c>
      <c r="C35" s="65"/>
      <c r="D35" s="46">
        <v>-16001733</v>
      </c>
    </row>
    <row r="36" spans="1:4" ht="22">
      <c r="A36" s="21" t="s">
        <v>66</v>
      </c>
      <c r="B36" s="78">
        <f>SUM(B34:B35)</f>
        <v>166804347</v>
      </c>
      <c r="C36" s="79"/>
      <c r="D36" s="78">
        <f>SUM(D34:D35)</f>
        <v>480562773</v>
      </c>
    </row>
    <row r="37" spans="1:4" ht="22.5" customHeight="1">
      <c r="B37" s="76"/>
      <c r="C37" s="15"/>
      <c r="D37" s="76"/>
    </row>
    <row r="38" spans="1:4" s="5" customFormat="1" ht="22.5" customHeight="1">
      <c r="A38" s="3" t="s">
        <v>56</v>
      </c>
      <c r="B38" s="56"/>
      <c r="C38" s="56"/>
      <c r="D38" s="56"/>
    </row>
    <row r="39" spans="1:4" s="5" customFormat="1" ht="22.5" customHeight="1">
      <c r="A39" s="3" t="s">
        <v>54</v>
      </c>
      <c r="B39" s="56"/>
      <c r="C39" s="56"/>
      <c r="D39" s="56"/>
    </row>
    <row r="40" spans="1:4" s="5" customFormat="1" ht="22.5" customHeight="1">
      <c r="A40" s="6"/>
      <c r="B40" s="57"/>
      <c r="C40" s="57"/>
      <c r="D40" s="57"/>
    </row>
    <row r="41" spans="1:4" ht="22.5" customHeight="1">
      <c r="B41" s="152" t="str">
        <f>B4</f>
        <v>สำหรับปีสิ้นสุดวันที่ 31 ธันวาคม</v>
      </c>
      <c r="C41" s="152"/>
      <c r="D41" s="152"/>
    </row>
    <row r="42" spans="1:4" ht="22.5" customHeight="1">
      <c r="B42" s="88" t="s">
        <v>140</v>
      </c>
      <c r="C42" s="89"/>
      <c r="D42" s="88" t="s">
        <v>109</v>
      </c>
    </row>
    <row r="43" spans="1:4" ht="22.5" customHeight="1">
      <c r="B43" s="155" t="s">
        <v>52</v>
      </c>
      <c r="C43" s="155"/>
      <c r="D43" s="155"/>
    </row>
    <row r="44" spans="1:4" ht="22.5" customHeight="1">
      <c r="A44" s="29" t="s">
        <v>19</v>
      </c>
    </row>
    <row r="45" spans="1:4" ht="22.5" customHeight="1">
      <c r="A45" s="13" t="s">
        <v>127</v>
      </c>
      <c r="B45" s="39">
        <v>0</v>
      </c>
      <c r="D45" s="39">
        <v>-1206179</v>
      </c>
    </row>
    <row r="46" spans="1:4" ht="22.5" customHeight="1">
      <c r="A46" s="13" t="s">
        <v>69</v>
      </c>
      <c r="B46" s="39">
        <v>-493951326</v>
      </c>
      <c r="D46" s="39">
        <v>-529989989</v>
      </c>
    </row>
    <row r="47" spans="1:4" ht="22.5" customHeight="1">
      <c r="A47" s="13" t="s">
        <v>98</v>
      </c>
      <c r="B47" s="39">
        <v>-582100</v>
      </c>
      <c r="D47" s="39">
        <v>-411504</v>
      </c>
    </row>
    <row r="48" spans="1:4" ht="22.5" customHeight="1">
      <c r="A48" s="13" t="s">
        <v>139</v>
      </c>
      <c r="B48" s="39">
        <v>38600</v>
      </c>
      <c r="D48" s="39">
        <v>641350</v>
      </c>
    </row>
    <row r="49" spans="1:7" ht="22.5" customHeight="1">
      <c r="A49" s="13" t="s">
        <v>68</v>
      </c>
      <c r="B49" s="39">
        <v>555606</v>
      </c>
      <c r="D49" s="39">
        <v>45312</v>
      </c>
    </row>
    <row r="50" spans="1:7" s="30" customFormat="1" ht="22.5" customHeight="1">
      <c r="A50" s="21" t="s">
        <v>106</v>
      </c>
      <c r="B50" s="43">
        <f>SUM(B45:B49)</f>
        <v>-493939220</v>
      </c>
      <c r="C50" s="44"/>
      <c r="D50" s="43">
        <f>SUM(D45:D49)</f>
        <v>-530921010</v>
      </c>
    </row>
    <row r="51" spans="1:7" ht="15.75" customHeight="1"/>
    <row r="52" spans="1:7" ht="22.5" customHeight="1">
      <c r="A52" s="29" t="s">
        <v>25</v>
      </c>
    </row>
    <row r="53" spans="1:7" ht="22.5" customHeight="1">
      <c r="A53" s="13" t="s">
        <v>107</v>
      </c>
      <c r="B53" s="46">
        <v>0</v>
      </c>
      <c r="D53" s="46">
        <v>-379840721</v>
      </c>
    </row>
    <row r="54" spans="1:7" ht="22.5" customHeight="1">
      <c r="A54" s="13" t="s">
        <v>126</v>
      </c>
      <c r="B54" s="46">
        <v>0</v>
      </c>
      <c r="D54" s="46">
        <v>991358235</v>
      </c>
    </row>
    <row r="55" spans="1:7" ht="22.5" hidden="1" customHeight="1">
      <c r="A55" s="13" t="s">
        <v>99</v>
      </c>
      <c r="B55" s="46">
        <v>0</v>
      </c>
      <c r="D55" s="46">
        <v>0</v>
      </c>
    </row>
    <row r="56" spans="1:7" ht="22.5" customHeight="1">
      <c r="A56" s="13" t="s">
        <v>152</v>
      </c>
      <c r="B56" s="46">
        <v>269049138</v>
      </c>
      <c r="D56" s="46">
        <v>89970896</v>
      </c>
    </row>
    <row r="57" spans="1:7" ht="22.5" customHeight="1">
      <c r="A57" s="13" t="s">
        <v>161</v>
      </c>
      <c r="B57" s="46">
        <v>-25200000</v>
      </c>
      <c r="C57" s="147"/>
      <c r="D57" s="46">
        <v>0</v>
      </c>
    </row>
    <row r="58" spans="1:7" ht="22.5" customHeight="1">
      <c r="A58" s="13" t="s">
        <v>124</v>
      </c>
      <c r="B58" s="46">
        <v>-2548201</v>
      </c>
      <c r="D58" s="46">
        <v>-2872946</v>
      </c>
    </row>
    <row r="59" spans="1:7" ht="22.5" customHeight="1">
      <c r="A59" s="13" t="s">
        <v>125</v>
      </c>
      <c r="B59" s="46">
        <v>-215841380</v>
      </c>
      <c r="D59" s="46">
        <v>-40275000</v>
      </c>
    </row>
    <row r="60" spans="1:7" ht="22.5" customHeight="1">
      <c r="A60" s="13" t="s">
        <v>71</v>
      </c>
      <c r="B60" s="46">
        <v>-7845923</v>
      </c>
      <c r="D60" s="46">
        <v>-13440364</v>
      </c>
      <c r="E60" s="51"/>
    </row>
    <row r="61" spans="1:7" ht="22.5" customHeight="1">
      <c r="A61" s="13" t="s">
        <v>72</v>
      </c>
      <c r="B61" s="46">
        <v>-3710377</v>
      </c>
      <c r="D61" s="46">
        <v>-13237763</v>
      </c>
      <c r="E61" s="51"/>
      <c r="G61"/>
    </row>
    <row r="62" spans="1:7" s="30" customFormat="1" ht="22.5" customHeight="1">
      <c r="A62" s="21" t="s">
        <v>163</v>
      </c>
      <c r="B62" s="43">
        <f>SUM(B53:B61)</f>
        <v>13903257</v>
      </c>
      <c r="C62" s="44"/>
      <c r="D62" s="43">
        <f>SUM(D53:D61)</f>
        <v>631662337</v>
      </c>
    </row>
    <row r="63" spans="1:7" ht="15.75" customHeight="1"/>
    <row r="64" spans="1:7" ht="22.5" customHeight="1">
      <c r="A64" s="13" t="s">
        <v>164</v>
      </c>
      <c r="B64" s="58"/>
      <c r="C64" s="44"/>
      <c r="D64" s="58"/>
    </row>
    <row r="65" spans="1:6" ht="22.5" customHeight="1">
      <c r="A65" s="13" t="s">
        <v>100</v>
      </c>
      <c r="B65" s="115">
        <f>+B36+B50+B62</f>
        <v>-313231616</v>
      </c>
      <c r="C65" s="44"/>
      <c r="D65" s="115">
        <f>+D36+D50+D62</f>
        <v>581304100</v>
      </c>
    </row>
    <row r="66" spans="1:6" ht="22.5" customHeight="1">
      <c r="A66" s="13" t="s">
        <v>101</v>
      </c>
      <c r="B66" s="116">
        <v>83430</v>
      </c>
      <c r="D66" s="116">
        <v>84354</v>
      </c>
    </row>
    <row r="67" spans="1:6" ht="22.5" customHeight="1">
      <c r="A67" s="21" t="s">
        <v>164</v>
      </c>
      <c r="B67" s="117">
        <f>SUM(B65:B66)</f>
        <v>-313148186</v>
      </c>
      <c r="C67" s="44"/>
      <c r="D67" s="117">
        <f>SUM(D65:D66)</f>
        <v>581388454</v>
      </c>
    </row>
    <row r="68" spans="1:6" ht="22.5" customHeight="1">
      <c r="A68" s="13" t="s">
        <v>43</v>
      </c>
      <c r="B68" s="46">
        <f>D69</f>
        <v>605608098</v>
      </c>
      <c r="C68" s="52"/>
      <c r="D68" s="46">
        <v>24219644</v>
      </c>
    </row>
    <row r="69" spans="1:6" ht="22.5" customHeight="1" thickBot="1">
      <c r="A69" s="21" t="s">
        <v>55</v>
      </c>
      <c r="B69" s="81">
        <f>SUM(B67:B68)</f>
        <v>292459912</v>
      </c>
      <c r="C69" s="44"/>
      <c r="D69" s="81">
        <f>SUM(D67:D68)</f>
        <v>605608098</v>
      </c>
      <c r="E69" s="51"/>
      <c r="F69" s="51"/>
    </row>
    <row r="70" spans="1:6" ht="22.5" customHeight="1" thickTop="1"/>
    <row r="71" spans="1:6" ht="22.5" customHeight="1">
      <c r="A71" s="137" t="s">
        <v>153</v>
      </c>
      <c r="B71" s="94"/>
      <c r="D71" s="94"/>
    </row>
    <row r="72" spans="1:6" ht="22.5" customHeight="1">
      <c r="A72" s="138" t="s">
        <v>167</v>
      </c>
      <c r="B72" s="139"/>
      <c r="C72" s="140"/>
      <c r="D72" s="140"/>
    </row>
    <row r="73" spans="1:6" ht="22.5" customHeight="1">
      <c r="A73" s="138" t="s">
        <v>166</v>
      </c>
      <c r="B73" s="39">
        <v>491413161</v>
      </c>
      <c r="D73" s="147">
        <v>554436606.99999976</v>
      </c>
    </row>
    <row r="74" spans="1:6" ht="22.5" customHeight="1">
      <c r="A74" s="138" t="s">
        <v>154</v>
      </c>
      <c r="B74" s="39">
        <v>23429707</v>
      </c>
      <c r="D74" s="147">
        <v>1914427</v>
      </c>
    </row>
    <row r="75" spans="1:6" ht="22.5" customHeight="1">
      <c r="A75" s="138" t="s">
        <v>155</v>
      </c>
      <c r="B75" s="39">
        <v>-7602426</v>
      </c>
      <c r="D75" s="147">
        <v>-2931338</v>
      </c>
    </row>
    <row r="76" spans="1:6" ht="22.5" customHeight="1">
      <c r="A76" s="138" t="s">
        <v>156</v>
      </c>
      <c r="B76" s="39">
        <v>-9017132</v>
      </c>
      <c r="D76" s="147">
        <v>-23429707</v>
      </c>
    </row>
    <row r="77" spans="1:6" ht="22.5" customHeight="1">
      <c r="A77" s="138" t="s">
        <v>157</v>
      </c>
      <c r="B77" s="39">
        <v>-4271984</v>
      </c>
      <c r="D77" s="147">
        <v>0</v>
      </c>
    </row>
    <row r="78" spans="1:6" ht="22.5" customHeight="1" thickBot="1">
      <c r="A78" s="141" t="s">
        <v>69</v>
      </c>
      <c r="B78" s="81">
        <f>SUM(B73:B77)</f>
        <v>493951326</v>
      </c>
      <c r="D78" s="81">
        <f>SUM(D73:D77)</f>
        <v>529989988.99999976</v>
      </c>
    </row>
    <row r="79" spans="1:6" ht="22.5" customHeight="1" thickTop="1"/>
    <row r="81" spans="2:4" ht="22.5" customHeight="1">
      <c r="B81" s="148"/>
      <c r="C81" s="148"/>
      <c r="D81" s="148"/>
    </row>
  </sheetData>
  <mergeCells count="4">
    <mergeCell ref="B43:D43"/>
    <mergeCell ref="B4:D4"/>
    <mergeCell ref="B6:D6"/>
    <mergeCell ref="B41:D41"/>
  </mergeCells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sheetPr codeName="Sheet6"/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119" t="s">
        <v>103</v>
      </c>
      <c r="C4">
        <v>0</v>
      </c>
    </row>
    <row r="5" spans="2:3">
      <c r="B5" s="119" t="s">
        <v>104</v>
      </c>
      <c r="C5" s="121">
        <v>153045978.90000001</v>
      </c>
    </row>
    <row r="6" spans="2:3">
      <c r="C6" s="122">
        <f>C5+C7</f>
        <v>-340905347.10000002</v>
      </c>
    </row>
    <row r="7" spans="2:3">
      <c r="B7" s="119" t="s">
        <v>105</v>
      </c>
      <c r="C7" s="120">
        <f>SCF!B46</f>
        <v>-493951326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Pattarika, Polsoda</cp:lastModifiedBy>
  <cp:lastPrinted>2023-02-21T08:12:35Z</cp:lastPrinted>
  <dcterms:created xsi:type="dcterms:W3CDTF">2001-07-26T07:12:28Z</dcterms:created>
  <dcterms:modified xsi:type="dcterms:W3CDTF">2023-02-22T03:23:47Z</dcterms:modified>
</cp:coreProperties>
</file>