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SET Q2\"/>
    </mc:Choice>
  </mc:AlternateContent>
  <xr:revisionPtr revIDLastSave="0" documentId="8_{0D192AF3-D707-4A94-BA9B-7462254098D0}" xr6:coauthVersionLast="47" xr6:coauthVersionMax="47" xr10:uidLastSave="{00000000-0000-0000-0000-000000000000}"/>
  <bookViews>
    <workbookView xWindow="-110" yWindow="-110" windowWidth="19420" windowHeight="10420" tabRatio="509" activeTab="5" xr2:uid="{00000000-000D-0000-FFFF-FFFF00000000}"/>
  </bookViews>
  <sheets>
    <sheet name="SFP-3-5" sheetId="26" r:id="rId1"/>
    <sheet name="SI" sheetId="14" r:id="rId2"/>
    <sheet name="SI (2)" sheetId="25" r:id="rId3"/>
    <sheet name="SCE" sheetId="16" r:id="rId4"/>
    <sheet name="SCE-9" sheetId="27" r:id="rId5"/>
    <sheet name="SCF" sheetId="19" r:id="rId6"/>
    <sheet name="Sheet1" sheetId="22" state="hidden" r:id="rId7"/>
  </sheets>
  <definedNames>
    <definedName name="_xlnm.Print_Area" localSheetId="4">'SCE-9'!$A$1:$Q$27</definedName>
    <definedName name="_xlnm.Print_Area" localSheetId="5">SCF!$A$1:$D$78</definedName>
    <definedName name="_xlnm.Print_Area" localSheetId="0">'SFP-3-5'!$A$1:$F$78</definedName>
    <definedName name="_xlnm.Print_Area" localSheetId="1">SI!$A$1:$F$28</definedName>
    <definedName name="_xlnm.Print_Area" localSheetId="2">'SI (2)'!$A$1:$F$28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8" i="26" l="1"/>
  <c r="D72" i="26" l="1"/>
  <c r="M25" i="27" l="1"/>
  <c r="B66" i="19" l="1"/>
  <c r="D77" i="19" l="1"/>
  <c r="D60" i="19"/>
  <c r="D50" i="19"/>
  <c r="D13" i="19"/>
  <c r="D11" i="19"/>
  <c r="D9" i="19"/>
  <c r="C26" i="27"/>
  <c r="Q25" i="27"/>
  <c r="M24" i="27"/>
  <c r="Q24" i="27" s="1"/>
  <c r="O22" i="27"/>
  <c r="K22" i="27"/>
  <c r="K26" i="27" s="1"/>
  <c r="I22" i="27"/>
  <c r="I26" i="27" s="1"/>
  <c r="G22" i="27"/>
  <c r="G26" i="27" s="1"/>
  <c r="E22" i="27"/>
  <c r="E26" i="27" s="1"/>
  <c r="C22" i="27"/>
  <c r="Q21" i="27"/>
  <c r="O17" i="27"/>
  <c r="O26" i="27" s="1"/>
  <c r="M17" i="27"/>
  <c r="K17" i="27"/>
  <c r="I17" i="27"/>
  <c r="G17" i="27"/>
  <c r="E17" i="27"/>
  <c r="C17" i="27"/>
  <c r="Q16" i="27"/>
  <c r="Q15" i="27"/>
  <c r="Q14" i="27"/>
  <c r="Q11" i="27"/>
  <c r="F19" i="25"/>
  <c r="F21" i="25" s="1"/>
  <c r="F23" i="25" s="1"/>
  <c r="F25" i="25" s="1"/>
  <c r="F27" i="25" s="1"/>
  <c r="F12" i="25"/>
  <c r="F19" i="14"/>
  <c r="F12" i="14"/>
  <c r="D69" i="26" l="1"/>
  <c r="D20" i="19"/>
  <c r="D33" i="19" s="1"/>
  <c r="D35" i="19" s="1"/>
  <c r="D63" i="19" s="1"/>
  <c r="D65" i="19" s="1"/>
  <c r="D67" i="19" s="1"/>
  <c r="D74" i="26"/>
  <c r="Q17" i="27"/>
  <c r="F21" i="14"/>
  <c r="F23" i="14" s="1"/>
  <c r="F25" i="14" s="1"/>
  <c r="F27" i="14" s="1"/>
  <c r="F75" i="26" l="1"/>
  <c r="F77" i="26" s="1"/>
  <c r="F51" i="26"/>
  <c r="F43" i="26"/>
  <c r="F53" i="26" s="1"/>
  <c r="A26" i="26"/>
  <c r="A55" i="26" s="1"/>
  <c r="F24" i="26"/>
  <c r="F22" i="26"/>
  <c r="F14" i="26"/>
  <c r="B77" i="19" l="1"/>
  <c r="XFD75" i="19" l="1"/>
  <c r="B60" i="19" l="1"/>
  <c r="B50" i="19" l="1"/>
  <c r="I22" i="16" l="1"/>
  <c r="I17" i="16"/>
  <c r="I26" i="16" l="1"/>
  <c r="Q16" i="16" l="1"/>
  <c r="Q15" i="16"/>
  <c r="Q14" i="16"/>
  <c r="O17" i="16" l="1"/>
  <c r="M17" i="16"/>
  <c r="K17" i="16"/>
  <c r="G17" i="16"/>
  <c r="E17" i="16"/>
  <c r="C17" i="16"/>
  <c r="M25" i="16" l="1"/>
  <c r="M24" i="16"/>
  <c r="Q24" i="16" s="1"/>
  <c r="Q11" i="16" l="1"/>
  <c r="C22" i="16" l="1"/>
  <c r="C26" i="16" s="1"/>
  <c r="Q17" i="16"/>
  <c r="Q25" i="16" l="1"/>
  <c r="O22" i="16"/>
  <c r="O26" i="16" l="1"/>
  <c r="Q21" i="16"/>
  <c r="G22" i="16" l="1"/>
  <c r="G26" i="16" s="1"/>
  <c r="C7" i="22" l="1"/>
  <c r="C6" i="22" s="1"/>
  <c r="E22" i="16" l="1"/>
  <c r="E26" i="16" s="1"/>
  <c r="M22" i="16" l="1"/>
  <c r="M26" i="16" s="1"/>
  <c r="K22" i="16" l="1"/>
  <c r="K26" i="16" s="1"/>
  <c r="Q20" i="16" l="1"/>
  <c r="Q22" i="16" l="1"/>
  <c r="Q26" i="16" s="1"/>
  <c r="B11" i="19" l="1"/>
  <c r="B13" i="19" l="1"/>
  <c r="D12" i="25"/>
  <c r="D51" i="26"/>
  <c r="D43" i="26"/>
  <c r="D22" i="26"/>
  <c r="D19" i="25" l="1"/>
  <c r="D21" i="25" s="1"/>
  <c r="D23" i="25" s="1"/>
  <c r="D25" i="25" s="1"/>
  <c r="M20" i="27" s="1"/>
  <c r="D12" i="14"/>
  <c r="D53" i="26"/>
  <c r="D14" i="26"/>
  <c r="D24" i="26" s="1"/>
  <c r="Q20" i="27" l="1"/>
  <c r="M22" i="27"/>
  <c r="M26" i="27" s="1"/>
  <c r="D73" i="26" s="1"/>
  <c r="B9" i="19"/>
  <c r="B20" i="19" s="1"/>
  <c r="B33" i="19" s="1"/>
  <c r="B35" i="19" s="1"/>
  <c r="B63" i="19" s="1"/>
  <c r="B65" i="19" s="1"/>
  <c r="B67" i="19" s="1"/>
  <c r="D27" i="25"/>
  <c r="Q22" i="27" l="1"/>
  <c r="Q26" i="27" s="1"/>
  <c r="D75" i="26" l="1"/>
  <c r="D77" i="26" l="1"/>
  <c r="D19" i="14" l="1"/>
  <c r="D21" i="14" l="1"/>
  <c r="D23" i="14" l="1"/>
  <c r="D25" i="14" l="1"/>
  <c r="D27" i="14" s="1"/>
</calcChain>
</file>

<file path=xl/sharedStrings.xml><?xml version="1.0" encoding="utf-8"?>
<sst xmlns="http://schemas.openxmlformats.org/spreadsheetml/2006/main" count="279" uniqueCount="166">
  <si>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</si>
  <si>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</si>
  <si>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</si>
  <si>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</si>
  <si>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</si>
  <si>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</si>
  <si>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</si>
  <si>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</si>
  <si>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</si>
  <si>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</si>
  <si>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</si>
  <si>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</si>
  <si>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</si>
  <si>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</si>
  <si>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</si>
  <si>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</si>
  <si>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</si>
  <si>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</si>
  <si>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</si>
  <si>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</si>
  <si>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</si>
  <si>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</si>
  <si>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</si>
  <si>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</si>
  <si>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</si>
  <si>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</si>
  <si>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</si>
  <si>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</si>
  <si>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</si>
  <si>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</si>
  <si>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</si>
  <si>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</si>
  <si>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</si>
  <si>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</si>
  <si>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</si>
  <si>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</si>
  <si>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</si>
  <si>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</si>
  <si>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</si>
  <si>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</si>
  <si>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</si>
  <si>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</si>
  <si>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</si>
  <si>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</si>
  <si>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</si>
  <si>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</si>
  <si>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</si>
  <si>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</si>
  <si>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</si>
  <si>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</si>
  <si>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</si>
  <si>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</si>
  <si>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</si>
  <si>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</si>
  <si>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</si>
  <si>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</si>
  <si>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</si>
  <si>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</si>
  <si>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</si>
  <si>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</si>
  <si>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</si>
  <si>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</si>
  <si>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 xml:space="preserve">      ทุนสำรองตามกฎหมาย</t>
  </si>
  <si>
    <t xml:space="preserve">     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</si>
  <si>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</si>
  <si>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</si>
  <si>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</si>
  <si>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</si>
  <si>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สินทรัพย์ไม่มีตัวตนอื่น</t>
  </si>
  <si>
    <t>กำไรสะสม</t>
  </si>
  <si>
    <t xml:space="preserve">   ยังไม่ได้จัดสรร</t>
  </si>
  <si>
    <t>ยังไม่ได้</t>
  </si>
  <si>
    <t>จัดสรร</t>
  </si>
  <si>
    <t>จ่ายโดยการใช้หุ้น</t>
  </si>
  <si>
    <t>เป็นเกณฑ์</t>
  </si>
  <si>
    <t>เงินรับล่วงหน้า</t>
  </si>
  <si>
    <t>ค่าหุ้น</t>
  </si>
  <si>
    <t xml:space="preserve">   ส่วนเกินทุนจากการจ่ายโดยใช้หุ้นเป็นเกณฑ์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</si>
  <si>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</si>
  <si>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</si>
  <si>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</si>
  <si>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</si>
  <si>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</si>
  <si>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</si>
  <si>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โอนไปกำไรสะสม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</si>
  <si>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</si>
  <si>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</si>
  <si>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</si>
  <si>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  เงินรับล่วงหน้าค่าหุ้น</t>
  </si>
  <si>
    <t xml:space="preserve">       เพิ่มหุ้นสามัญ</t>
  </si>
  <si>
    <t>ภาษีเงินได้นิติบุคคลค้างจ่าย</t>
  </si>
  <si>
    <t>หนี้สินตามสัญญาเช่า</t>
  </si>
  <si>
    <t>โอนไปสำรองตามกฎหมาย</t>
  </si>
  <si>
    <t>เงินสดจ่ายชำระหนี้สินตามสัญญาเช่า</t>
  </si>
  <si>
    <t>งบกระแสเงินสด (ไม่ได้ตรวจสอบ)</t>
  </si>
  <si>
    <t>(ไม่ได้ตรวจสอบ)</t>
  </si>
  <si>
    <t>ภาษีเงินได้จ่ายออก</t>
  </si>
  <si>
    <t>ขาดทุนจากอัตราแลกเปลี่ยนสุทธิ</t>
  </si>
  <si>
    <t>กำไรจากอัตราแลกเปลี่ยนสุทธิ</t>
  </si>
  <si>
    <t xml:space="preserve">       เงินปันผลให้ผู้ถือหุ้นของบริษัท</t>
  </si>
  <si>
    <t>เงินปันผลจ่ายให้ผู้ถือหุ้นของบริษัท</t>
  </si>
  <si>
    <t>กระแสเงินสดสุทธิได้มาจากกิจกรรมดำเนินงาน</t>
  </si>
  <si>
    <t>เงินกู้ยืมระยะสั้นจากสถาบันการเงิน</t>
  </si>
  <si>
    <t>กำไรจากการยกเลิกสัญญาเช่า</t>
  </si>
  <si>
    <t xml:space="preserve">กระแสเงินสดสุทธิได้มาจากการดำเนินงาน </t>
  </si>
  <si>
    <t>เงินสดรับจากการขายอาคารและอุปกรณ์</t>
  </si>
  <si>
    <t>ขาดทุนจากการตัดจำหน่ายอาคารและอุปกรณ์</t>
  </si>
  <si>
    <t>สินทรัพย์อนุพันธ์</t>
  </si>
  <si>
    <t>หนี้สินอนุพันธ์</t>
  </si>
  <si>
    <t xml:space="preserve">    (หุ้นสามัญจำนวน 464,200,000 หุ้น มูลค่า 1 บาทต่อหุ้น)</t>
  </si>
  <si>
    <t>เงินสดจ่ายเพื่อซื้อสินทรัพย์ไม่มีตัวตน</t>
  </si>
  <si>
    <t>ดอกเบี้ยรับ</t>
  </si>
  <si>
    <t>2565</t>
  </si>
  <si>
    <t xml:space="preserve">   ส่วนเกินมูลค่าหุ้นสามัญ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</si>
  <si>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</si>
  <si>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</si>
  <si>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เงินปันผลค้างจ่าย</t>
  </si>
  <si>
    <t>เงินสดจ่ายค่ามัดจำที่ดิน</t>
  </si>
  <si>
    <t>เงินกู้ยืมระยะสั้นจากสถาบันการเงินเพิ่มขึ้น</t>
  </si>
  <si>
    <t>ยอดคงเหลือ ณ วันที่ 1 มกราคม 2565</t>
  </si>
  <si>
    <t>ส่วนเกิน</t>
  </si>
  <si>
    <t>มูลค่าหุ้น</t>
  </si>
  <si>
    <t>เงินกู้ยืมระยะยาวจากสถาบันการเงิน</t>
  </si>
  <si>
    <t>กำไรขาดทุนเบ็ดเสร็จสำหรับงวด</t>
  </si>
  <si>
    <t xml:space="preserve">     กำไร</t>
  </si>
  <si>
    <t>ปรับรายการที่กระทบกำไรเป็นเงินสดรับ (จ่าย)</t>
  </si>
  <si>
    <t>จ่ายประมาณการหนี้สินผลประโยชน์พนักงาน</t>
  </si>
  <si>
    <t>เงินสดจ่ายต้นทุนทางการเงิน</t>
  </si>
  <si>
    <t>เงินสดและรายการเทียบเท่าเงินสดลดลงสุทธิ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</si>
  <si>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</si>
  <si>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</si>
  <si>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</si>
  <si>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</si>
  <si>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สำหรับงวดสามเดือนสิ้นสุดวันที่</t>
  </si>
  <si>
    <t>ดอกเบี้ยจ่าย</t>
  </si>
  <si>
    <t>เงินสดและรายการเทียบเท่าเงินสด ณ วันที่ 30 มิถุนายน</t>
  </si>
  <si>
    <t xml:space="preserve">      รวมการจัดสรรส่วนทุนให้ผู้ถือหุ้น</t>
  </si>
  <si>
    <t>ขาดทุนจากอัตราแลกเปลี่ยนที่ยังไม่เกิดขึ้น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</si>
  <si>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จ่ายชำระเจ้าหนี้ค่าซื้อที่ดิน อาคารและอุปกรณ์</t>
    </r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</si>
  <si>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เจ้าหนี้ค่าซื้อที่ดิน อาคารและอุปกรณ์</t>
    </r>
  </si>
  <si>
    <t>ข้อมูลกระแสเงินสดเปิดเผยเพิ่มเติม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</si>
  <si>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</si>
  <si>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</si>
  <si>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r>
      <t xml:space="preserve">หัก </t>
    </r>
    <r>
      <rPr>
        <sz val="15"/>
        <rFont val="Angsana New"/>
        <family val="1"/>
      </rPr>
      <t>ต้นทุนทางการเงินที่รวมในต้นทุนของสินทรัพย์ที่เข้าเงื่อนไข</t>
    </r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</si>
  <si>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เงินสดจ่ายล่วงหน้าค่าซื้อที่ดิน อาคารและอุปกรณ์</t>
    </r>
  </si>
  <si>
    <t>เงินสดจ่ายล่วงหน้าค่าซื้อเครื่องจักรเพิ่มขึ้น</t>
  </si>
  <si>
    <t>2566</t>
  </si>
  <si>
    <t>เงินจ่ายล่วงหน้าค่าซื้อเครื่องจักรและอุปกรณ์โรงงาน</t>
  </si>
  <si>
    <t xml:space="preserve">                              -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</si>
  <si>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</si>
  <si>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</si>
  <si>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</si>
  <si>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  ขาดทุน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</si>
  <si>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</si>
  <si>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</si>
  <si>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</si>
  <si>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เบ็ดเสร็จรวมสำหรับงวด</t>
  </si>
  <si>
    <t>รายได้ (ค่าใช้จ่าย) ภาษีเงินได้</t>
  </si>
  <si>
    <t>รวมกำไร (ขาดทุน) เบ็ดเสร็จสำหรับงวด</t>
  </si>
  <si>
    <t>(กำไร) ขาดทุนจากการจำหน่ายอาคารและอุปกรณ์</t>
  </si>
  <si>
    <t>เงินกู้ยืมระยะยาวจากสถาบันการเงินลดลง</t>
  </si>
  <si>
    <t>เงินกู้ยืมระยะยาวจากสถาบันการเงินเพิ่มขึ้น</t>
  </si>
  <si>
    <t>กำไร (ขาดทุน) สำหรับงวด</t>
  </si>
  <si>
    <t>กระแสเงินสดสุทธิใช้ไปในกิจกรรมจัดหาเงิน</t>
  </si>
  <si>
    <t>ค่าใช้จ่าย (รายได้) ภาษีเงินได้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</si>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</sst>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0_);_(* \(#,##0.00\);_(* &quot;-&quot;_);_(@_)"/>
    <numFmt numFmtId="169" formatCode="_(* #,##0.0000_);_(* \(#,##0.0000\);_(* &quot;-&quot;_);_(@_)"/>
  </numFmts>
  <fonts count="19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7" fillId="0" borderId="0"/>
  </cellStyleXfs>
  <cellXfs count="174">
    <xf numFmtId="0" fontId="0" fillId="0" borderId="0" xfId="0"/>
    <xf numFmtId="164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1" fontId="5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 applyProtection="1">
      <alignment horizontal="right"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3" fontId="8" fillId="0" borderId="0" xfId="1" applyFont="1" applyFill="1" applyAlignment="1">
      <alignment vertical="center"/>
    </xf>
    <xf numFmtId="167" fontId="8" fillId="0" borderId="0" xfId="58" applyNumberFormat="1" applyFont="1" applyFill="1" applyBorder="1" applyAlignment="1">
      <alignment horizontal="right" vertical="center"/>
    </xf>
    <xf numFmtId="41" fontId="10" fillId="0" borderId="0" xfId="4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NumberFormat="1" applyFont="1" applyFill="1" applyBorder="1" applyAlignment="1">
      <alignment horizontal="right" vertical="center"/>
    </xf>
    <xf numFmtId="49" fontId="8" fillId="0" borderId="0" xfId="0" quotePrefix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0" xfId="4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>
      <alignment vertic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164" fontId="4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5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41" fontId="8" fillId="0" borderId="2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43" fontId="8" fillId="0" borderId="3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5" xfId="4" applyNumberFormat="1" applyFont="1" applyFill="1" applyBorder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horizontal="left" vertical="center"/>
    </xf>
    <xf numFmtId="43" fontId="18" fillId="0" borderId="0" xfId="1" applyFont="1" applyFill="1" applyAlignment="1">
      <alignment horizontal="right" vertical="center"/>
    </xf>
    <xf numFmtId="41" fontId="18" fillId="0" borderId="0" xfId="1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164" fontId="8" fillId="0" borderId="0" xfId="0" applyNumberFormat="1" applyFont="1" applyAlignment="1" applyProtection="1">
      <alignment horizontal="lef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3" fontId="8" fillId="0" borderId="0" xfId="1" applyFont="1" applyFill="1" applyBorder="1" applyAlignment="1" applyProtection="1">
      <alignment vertical="center"/>
      <protection locked="0"/>
    </xf>
    <xf numFmtId="165" fontId="10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7" fontId="8" fillId="0" borderId="0" xfId="60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41" fontId="9" fillId="0" borderId="0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64" fontId="4" fillId="0" borderId="0" xfId="0" applyNumberFormat="1" applyFont="1" applyAlignment="1" applyProtection="1">
      <alignment horizontal="left" vertical="center"/>
      <protection locked="0"/>
    </xf>
    <xf numFmtId="49" fontId="8" fillId="0" borderId="0" xfId="0" quotePrefix="1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12" fillId="0" borderId="0" xfId="0" applyNumberFormat="1" applyFont="1" applyAlignment="1" applyProtection="1">
      <alignment horizontal="left" vertic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left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left"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3" fontId="8" fillId="0" borderId="0" xfId="1" applyFont="1" applyFill="1" applyBorder="1" applyAlignment="1"/>
    <xf numFmtId="0" fontId="8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left"/>
    </xf>
    <xf numFmtId="41" fontId="5" fillId="0" borderId="0" xfId="57" applyNumberFormat="1" applyFont="1" applyFill="1" applyBorder="1" applyAlignment="1">
      <alignment horizontal="right"/>
    </xf>
    <xf numFmtId="41" fontId="5" fillId="0" borderId="0" xfId="57" applyNumberFormat="1" applyFont="1" applyFill="1" applyBorder="1" applyAlignment="1"/>
    <xf numFmtId="164" fontId="8" fillId="0" borderId="0" xfId="57" applyNumberFormat="1" applyFont="1" applyFill="1" applyBorder="1" applyAlignment="1"/>
    <xf numFmtId="164" fontId="4" fillId="0" borderId="0" xfId="0" applyNumberFormat="1" applyFont="1" applyFill="1" applyBorder="1" applyAlignment="1">
      <alignment horizontal="left"/>
    </xf>
    <xf numFmtId="41" fontId="10" fillId="0" borderId="0" xfId="57" applyNumberFormat="1" applyFont="1" applyFill="1" applyBorder="1" applyAlignment="1">
      <alignment horizontal="center"/>
    </xf>
    <xf numFmtId="41" fontId="8" fillId="0" borderId="0" xfId="57" applyNumberFormat="1" applyFont="1" applyFill="1" applyBorder="1" applyAlignment="1">
      <alignment horizontal="center"/>
    </xf>
    <xf numFmtId="41" fontId="8" fillId="0" borderId="2" xfId="57" applyNumberFormat="1" applyFont="1" applyFill="1" applyBorder="1" applyAlignment="1">
      <alignment horizontal="center"/>
    </xf>
    <xf numFmtId="41" fontId="8" fillId="0" borderId="0" xfId="57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10" fillId="0" borderId="0" xfId="57" applyNumberFormat="1" applyFont="1" applyFill="1" applyBorder="1" applyAlignment="1"/>
    <xf numFmtId="41" fontId="8" fillId="0" borderId="0" xfId="57" applyNumberFormat="1" applyFont="1" applyFill="1" applyBorder="1" applyAlignment="1">
      <alignment horizontal="right"/>
    </xf>
    <xf numFmtId="41" fontId="10" fillId="0" borderId="0" xfId="6" applyNumberFormat="1" applyFont="1" applyFill="1" applyBorder="1" applyAlignment="1">
      <alignment horizontal="right"/>
    </xf>
    <xf numFmtId="41" fontId="9" fillId="0" borderId="0" xfId="57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41" fontId="10" fillId="0" borderId="0" xfId="6" applyNumberFormat="1" applyFont="1" applyFill="1" applyAlignment="1">
      <alignment horizontal="right"/>
    </xf>
    <xf numFmtId="41" fontId="10" fillId="0" borderId="0" xfId="6" applyNumberFormat="1" applyFont="1" applyFill="1" applyBorder="1" applyAlignment="1"/>
    <xf numFmtId="0" fontId="9" fillId="0" borderId="0" xfId="32" applyFont="1" applyFill="1" applyAlignment="1">
      <alignment horizontal="center"/>
    </xf>
    <xf numFmtId="41" fontId="8" fillId="0" borderId="0" xfId="6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center"/>
    </xf>
    <xf numFmtId="41" fontId="8" fillId="0" borderId="2" xfId="6" applyNumberFormat="1" applyFont="1" applyFill="1" applyBorder="1" applyAlignment="1">
      <alignment horizontal="center"/>
    </xf>
    <xf numFmtId="41" fontId="10" fillId="0" borderId="1" xfId="6" applyNumberFormat="1" applyFont="1" applyFill="1" applyBorder="1" applyAlignment="1">
      <alignment horizontal="center"/>
    </xf>
    <xf numFmtId="41" fontId="10" fillId="0" borderId="0" xfId="6" applyNumberFormat="1" applyFont="1" applyFill="1" applyBorder="1" applyAlignment="1">
      <alignment horizontal="center"/>
    </xf>
    <xf numFmtId="41" fontId="8" fillId="0" borderId="0" xfId="6" applyNumberFormat="1" applyFont="1" applyFill="1" applyAlignment="1">
      <alignment horizontal="center"/>
    </xf>
    <xf numFmtId="41" fontId="8" fillId="0" borderId="0" xfId="6" applyNumberFormat="1" applyFont="1" applyFill="1" applyBorder="1" applyAlignment="1">
      <alignment horizontal="right"/>
    </xf>
    <xf numFmtId="41" fontId="8" fillId="0" borderId="0" xfId="57" quotePrefix="1" applyNumberFormat="1" applyFont="1" applyFill="1" applyBorder="1" applyAlignment="1">
      <alignment horizontal="right"/>
    </xf>
    <xf numFmtId="41" fontId="8" fillId="0" borderId="0" xfId="6" applyNumberFormat="1" applyFont="1" applyFill="1" applyAlignment="1">
      <alignment horizontal="right"/>
    </xf>
    <xf numFmtId="164" fontId="9" fillId="0" borderId="0" xfId="57" applyNumberFormat="1" applyFont="1" applyFill="1" applyBorder="1" applyAlignment="1">
      <alignment horizontal="center"/>
    </xf>
    <xf numFmtId="41" fontId="8" fillId="0" borderId="0" xfId="6" applyNumberFormat="1" applyFont="1" applyFill="1" applyBorder="1" applyAlignment="1"/>
    <xf numFmtId="0" fontId="8" fillId="0" borderId="0" xfId="32" applyFont="1" applyFill="1" applyAlignment="1"/>
    <xf numFmtId="41" fontId="10" fillId="0" borderId="4" xfId="6" applyNumberFormat="1" applyFont="1" applyFill="1" applyBorder="1" applyAlignment="1">
      <alignment horizontal="right"/>
    </xf>
    <xf numFmtId="169" fontId="8" fillId="0" borderId="0" xfId="57" applyNumberFormat="1" applyFont="1" applyFill="1" applyBorder="1" applyAlignment="1">
      <alignment horizontal="right"/>
    </xf>
    <xf numFmtId="169" fontId="8" fillId="0" borderId="0" xfId="57" applyNumberFormat="1" applyFont="1" applyFill="1" applyBorder="1" applyAlignment="1"/>
    <xf numFmtId="169" fontId="8" fillId="0" borderId="0" xfId="1" applyNumberFormat="1" applyFont="1" applyFill="1" applyBorder="1" applyAlignment="1"/>
    <xf numFmtId="164" fontId="10" fillId="0" borderId="0" xfId="57" applyNumberFormat="1" applyFont="1" applyAlignment="1">
      <alignment vertical="center"/>
    </xf>
    <xf numFmtId="41" fontId="8" fillId="0" borderId="0" xfId="57" applyNumberFormat="1" applyFont="1" applyAlignment="1">
      <alignment horizontal="right" vertical="center"/>
    </xf>
    <xf numFmtId="41" fontId="8" fillId="0" borderId="0" xfId="57" applyNumberFormat="1" applyFont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/>
    </xf>
    <xf numFmtId="41" fontId="9" fillId="0" borderId="0" xfId="57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center" vertical="center"/>
    </xf>
  </cellXfs>
  <cellStyles count="65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 2 2" xfId="64" xr:uid="{A7857F6B-CA69-49AB-94DA-89D9BA56675C}"/>
    <cellStyle name="Normal 2 2 3" xfId="63" xr:uid="{145ED58E-B775-4456-A5F4-4E296F886318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2A031-2C1C-4B71-9C59-E77F69D7DB97}">
  <sheetPr>
    <pageSetUpPr fitToPage="1"/>
  </sheetPr>
  <dimension ref="A1:Q80"/>
  <sheetViews>
    <sheetView view="pageBreakPreview" topLeftCell="A82" zoomScale="90" zoomScaleNormal="87" zoomScaleSheetLayoutView="90" workbookViewId="0">
      <selection activeCell="A35" sqref="A35"/>
    </sheetView>
  </sheetViews>
  <sheetFormatPr defaultColWidth="9.09765625" defaultRowHeight="19"/>
  <cols>
    <col min="1" max="1" width="59.796875" style="120" customWidth="1"/>
    <col min="2" max="2" width="9.59765625" style="121" customWidth="1"/>
    <col min="3" max="3" width="1.69921875" style="120" customWidth="1"/>
    <col min="4" max="4" width="17" style="122" customWidth="1"/>
    <col min="5" max="5" width="1.69921875" style="122" customWidth="1"/>
    <col min="6" max="6" width="17" style="122" customWidth="1"/>
    <col min="7" max="7" width="17.09765625" style="54" customWidth="1"/>
    <col min="8" max="8" width="17.8984375" style="54" customWidth="1"/>
    <col min="9" max="9" width="18.3984375" style="54" customWidth="1"/>
    <col min="10" max="10" width="3.69921875" style="54" customWidth="1"/>
    <col min="11" max="11" width="13.69921875" style="54" bestFit="1" customWidth="1"/>
    <col min="12" max="12" width="3.69921875" style="123" customWidth="1"/>
    <col min="13" max="13" width="6.09765625" style="123" bestFit="1" customWidth="1"/>
    <col min="14" max="14" width="3.69921875" style="123" customWidth="1"/>
    <col min="15" max="15" width="6.09765625" style="123" bestFit="1" customWidth="1"/>
    <col min="16" max="16" width="21" style="123" customWidth="1"/>
    <col min="17" max="16384" width="9.09765625" style="123"/>
  </cols>
  <sheetData>
    <row r="1" spans="1:11" s="100" customFormat="1" ht="23">
      <c r="A1" s="60" t="s">
        <v>53</v>
      </c>
      <c r="B1" s="97"/>
      <c r="C1" s="98"/>
      <c r="D1" s="99"/>
      <c r="E1" s="99"/>
      <c r="F1" s="99"/>
      <c r="G1" s="51"/>
      <c r="H1" s="51"/>
      <c r="I1" s="51"/>
      <c r="J1" s="51"/>
      <c r="K1" s="51"/>
    </row>
    <row r="2" spans="1:11" s="100" customFormat="1" ht="23">
      <c r="A2" s="60" t="s">
        <v>41</v>
      </c>
      <c r="B2" s="97"/>
      <c r="C2" s="98"/>
      <c r="D2" s="99"/>
      <c r="E2" s="99"/>
      <c r="F2" s="99"/>
      <c r="G2" s="51"/>
      <c r="H2" s="51"/>
      <c r="I2" s="51"/>
      <c r="J2" s="51"/>
      <c r="K2" s="51"/>
    </row>
    <row r="3" spans="1:11" s="103" customFormat="1" ht="21.5">
      <c r="A3" s="101"/>
      <c r="B3" s="61"/>
      <c r="C3" s="101"/>
      <c r="D3" s="102"/>
      <c r="E3" s="102"/>
      <c r="F3" s="102"/>
      <c r="G3" s="92"/>
      <c r="H3" s="92"/>
      <c r="I3" s="92"/>
      <c r="J3" s="92"/>
      <c r="K3" s="92"/>
    </row>
    <row r="4" spans="1:11" s="103" customFormat="1" ht="21.5">
      <c r="C4" s="101"/>
      <c r="D4" s="104" t="s">
        <v>129</v>
      </c>
      <c r="E4" s="105"/>
      <c r="F4" s="104" t="s">
        <v>15</v>
      </c>
      <c r="G4" s="40"/>
      <c r="H4" s="40"/>
      <c r="I4" s="40"/>
      <c r="J4" s="40"/>
      <c r="K4" s="40"/>
    </row>
    <row r="5" spans="1:11" s="103" customFormat="1" ht="23">
      <c r="A5" s="106" t="s">
        <v>1</v>
      </c>
      <c r="B5" s="61" t="s">
        <v>0</v>
      </c>
      <c r="C5" s="101"/>
      <c r="D5" s="107" t="s">
        <v>146</v>
      </c>
      <c r="E5" s="108"/>
      <c r="F5" s="107" t="s">
        <v>112</v>
      </c>
      <c r="G5" s="40"/>
      <c r="H5" s="40"/>
      <c r="I5" s="40"/>
      <c r="J5" s="40"/>
      <c r="K5" s="40"/>
    </row>
    <row r="6" spans="1:11" s="103" customFormat="1" ht="21.5">
      <c r="A6" s="101"/>
      <c r="B6" s="61"/>
      <c r="C6" s="101"/>
      <c r="D6" s="125" t="s">
        <v>95</v>
      </c>
      <c r="E6" s="108"/>
      <c r="F6" s="107"/>
      <c r="G6" s="40"/>
      <c r="H6" s="40"/>
      <c r="I6" s="40"/>
      <c r="J6" s="40"/>
      <c r="K6" s="40"/>
    </row>
    <row r="7" spans="1:11" s="103" customFormat="1" ht="21.5">
      <c r="A7" s="101"/>
      <c r="B7" s="109"/>
      <c r="C7" s="101"/>
      <c r="D7" s="167" t="s">
        <v>52</v>
      </c>
      <c r="E7" s="167"/>
      <c r="F7" s="167"/>
      <c r="G7" s="40"/>
      <c r="H7" s="40"/>
      <c r="I7" s="40"/>
      <c r="J7" s="40"/>
      <c r="K7" s="40"/>
    </row>
    <row r="8" spans="1:11" s="112" customFormat="1" ht="23">
      <c r="A8" s="110" t="s">
        <v>26</v>
      </c>
      <c r="B8" s="111"/>
      <c r="C8" s="84"/>
      <c r="D8" s="22"/>
      <c r="E8" s="22"/>
      <c r="F8" s="22"/>
      <c r="G8" s="86"/>
      <c r="H8" s="86"/>
      <c r="I8" s="86"/>
      <c r="J8" s="86"/>
      <c r="K8" s="86"/>
    </row>
    <row r="9" spans="1:11" s="112" customFormat="1" ht="21.5">
      <c r="A9" s="84" t="s">
        <v>21</v>
      </c>
      <c r="B9" s="111"/>
      <c r="C9" s="84"/>
      <c r="D9" s="85">
        <v>127535191</v>
      </c>
      <c r="E9" s="85"/>
      <c r="F9" s="85">
        <v>292459912</v>
      </c>
      <c r="G9" s="86"/>
      <c r="H9" s="86"/>
      <c r="I9" s="86"/>
      <c r="J9" s="86"/>
      <c r="K9" s="86"/>
    </row>
    <row r="10" spans="1:11" s="112" customFormat="1" ht="21.5">
      <c r="A10" s="84" t="s">
        <v>64</v>
      </c>
      <c r="B10" s="111">
        <v>3</v>
      </c>
      <c r="C10" s="84"/>
      <c r="D10" s="85">
        <v>214514581</v>
      </c>
      <c r="E10" s="85"/>
      <c r="F10" s="85">
        <v>313218574</v>
      </c>
      <c r="G10" s="86"/>
      <c r="H10" s="86"/>
      <c r="I10" s="86"/>
      <c r="J10" s="86"/>
      <c r="K10" s="86"/>
    </row>
    <row r="11" spans="1:11" s="112" customFormat="1" ht="21.5">
      <c r="A11" s="84" t="s">
        <v>35</v>
      </c>
      <c r="B11" s="111"/>
      <c r="C11" s="84"/>
      <c r="D11" s="85">
        <v>276525198</v>
      </c>
      <c r="E11" s="85"/>
      <c r="F11" s="85">
        <v>310113703</v>
      </c>
      <c r="G11" s="86"/>
      <c r="H11" s="86"/>
      <c r="I11" s="86"/>
      <c r="J11" s="86"/>
      <c r="K11" s="86"/>
    </row>
    <row r="12" spans="1:11" s="112" customFormat="1" ht="21.5">
      <c r="A12" s="84" t="s">
        <v>107</v>
      </c>
      <c r="B12" s="111">
        <v>8</v>
      </c>
      <c r="C12" s="84"/>
      <c r="D12" s="85">
        <v>23554</v>
      </c>
      <c r="E12" s="85"/>
      <c r="F12" s="85">
        <v>5249260</v>
      </c>
      <c r="G12" s="86"/>
      <c r="H12" s="86"/>
      <c r="I12" s="86"/>
      <c r="J12" s="86"/>
      <c r="K12" s="86"/>
    </row>
    <row r="13" spans="1:11" s="112" customFormat="1" ht="21.5">
      <c r="A13" s="84" t="s">
        <v>27</v>
      </c>
      <c r="B13" s="111"/>
      <c r="C13" s="84"/>
      <c r="D13" s="85">
        <v>6593810</v>
      </c>
      <c r="E13" s="85"/>
      <c r="F13" s="85">
        <v>12287903</v>
      </c>
      <c r="G13" s="86"/>
      <c r="H13" s="86"/>
      <c r="I13" s="86"/>
      <c r="J13" s="86"/>
      <c r="K13" s="86"/>
    </row>
    <row r="14" spans="1:11" s="115" customFormat="1" ht="22">
      <c r="A14" s="113" t="s">
        <v>2</v>
      </c>
      <c r="B14" s="114"/>
      <c r="C14" s="113"/>
      <c r="D14" s="24">
        <f>SUM(D9:D13)</f>
        <v>625192334</v>
      </c>
      <c r="E14" s="25"/>
      <c r="F14" s="24">
        <f>SUM(F9:F13)</f>
        <v>933329352</v>
      </c>
      <c r="G14" s="86"/>
      <c r="H14" s="53"/>
      <c r="I14" s="53"/>
      <c r="J14" s="53"/>
      <c r="K14" s="86"/>
    </row>
    <row r="15" spans="1:11" s="112" customFormat="1" ht="21.5">
      <c r="A15" s="84"/>
      <c r="B15" s="111"/>
      <c r="C15" s="84"/>
      <c r="D15" s="22"/>
      <c r="E15" s="22"/>
      <c r="F15" s="22"/>
      <c r="G15" s="86"/>
      <c r="H15" s="86"/>
      <c r="I15" s="86"/>
      <c r="J15" s="86"/>
      <c r="K15" s="86"/>
    </row>
    <row r="16" spans="1:11" s="112" customFormat="1" ht="22">
      <c r="A16" s="116" t="s">
        <v>3</v>
      </c>
      <c r="B16" s="111"/>
      <c r="C16" s="84"/>
      <c r="D16" s="22"/>
      <c r="E16" s="43"/>
      <c r="F16" s="22"/>
      <c r="G16" s="86"/>
      <c r="H16" s="86"/>
      <c r="I16" s="86"/>
      <c r="J16" s="86"/>
      <c r="K16" s="86"/>
    </row>
    <row r="17" spans="1:11" s="112" customFormat="1" ht="21.5">
      <c r="A17" s="84" t="s">
        <v>57</v>
      </c>
      <c r="B17" s="111"/>
      <c r="C17" s="84"/>
      <c r="D17" s="22">
        <v>358360844</v>
      </c>
      <c r="E17" s="43"/>
      <c r="F17" s="22">
        <v>358360844</v>
      </c>
      <c r="G17" s="86"/>
      <c r="H17" s="86"/>
      <c r="I17" s="86"/>
      <c r="J17" s="86"/>
      <c r="K17" s="86"/>
    </row>
    <row r="18" spans="1:11" s="112" customFormat="1" ht="21.5">
      <c r="A18" s="84" t="s">
        <v>147</v>
      </c>
      <c r="B18" s="111"/>
      <c r="C18" s="84"/>
      <c r="D18" s="22">
        <v>86427</v>
      </c>
      <c r="E18" s="43"/>
      <c r="F18" s="22">
        <v>28695</v>
      </c>
      <c r="G18" s="86"/>
      <c r="H18" s="86"/>
      <c r="I18" s="86"/>
      <c r="J18" s="86"/>
      <c r="K18" s="86"/>
    </row>
    <row r="19" spans="1:11" s="112" customFormat="1" ht="21.5">
      <c r="A19" s="84" t="s">
        <v>36</v>
      </c>
      <c r="B19" s="111">
        <v>4</v>
      </c>
      <c r="C19" s="84"/>
      <c r="D19" s="22">
        <v>1653782387</v>
      </c>
      <c r="E19" s="85"/>
      <c r="F19" s="85">
        <v>1663312844</v>
      </c>
      <c r="G19" s="86"/>
      <c r="H19" s="86"/>
      <c r="I19" s="86"/>
      <c r="J19" s="86"/>
      <c r="K19" s="86"/>
    </row>
    <row r="20" spans="1:11" s="112" customFormat="1" ht="21.5">
      <c r="A20" s="84" t="s">
        <v>68</v>
      </c>
      <c r="B20" s="111"/>
      <c r="C20" s="84"/>
      <c r="D20" s="85">
        <v>1182043</v>
      </c>
      <c r="E20" s="85"/>
      <c r="F20" s="85">
        <v>1982675</v>
      </c>
      <c r="G20" s="86"/>
      <c r="H20" s="86"/>
      <c r="I20" s="86"/>
      <c r="J20" s="86"/>
      <c r="K20" s="86"/>
    </row>
    <row r="21" spans="1:11" s="112" customFormat="1" ht="21.5">
      <c r="A21" s="84" t="s">
        <v>30</v>
      </c>
      <c r="B21" s="111"/>
      <c r="C21" s="84"/>
      <c r="D21" s="85">
        <v>1608596</v>
      </c>
      <c r="E21" s="85"/>
      <c r="F21" s="85">
        <v>1553103</v>
      </c>
      <c r="G21" s="86"/>
      <c r="H21" s="86"/>
      <c r="I21" s="86"/>
      <c r="J21" s="86"/>
      <c r="K21" s="86"/>
    </row>
    <row r="22" spans="1:11" s="115" customFormat="1" ht="22">
      <c r="A22" s="113" t="s">
        <v>4</v>
      </c>
      <c r="B22" s="114"/>
      <c r="C22" s="113"/>
      <c r="D22" s="24">
        <f>SUM(D17:D21)</f>
        <v>2015020297</v>
      </c>
      <c r="E22" s="25"/>
      <c r="F22" s="24">
        <f>SUM(F17:F21)</f>
        <v>2025238161</v>
      </c>
      <c r="G22" s="86"/>
      <c r="H22" s="53"/>
      <c r="I22" s="53"/>
      <c r="J22" s="86"/>
      <c r="K22" s="86"/>
    </row>
    <row r="23" spans="1:11" s="112" customFormat="1" ht="21.5">
      <c r="A23" s="84"/>
      <c r="B23" s="111"/>
      <c r="C23" s="84"/>
      <c r="D23" s="22"/>
      <c r="E23" s="22"/>
      <c r="F23" s="22"/>
      <c r="G23" s="86"/>
      <c r="H23" s="86"/>
      <c r="I23" s="86"/>
      <c r="J23" s="86"/>
      <c r="K23" s="86"/>
    </row>
    <row r="24" spans="1:11" s="112" customFormat="1" ht="22.5" thickBot="1">
      <c r="A24" s="113" t="s">
        <v>5</v>
      </c>
      <c r="B24" s="111"/>
      <c r="C24" s="84"/>
      <c r="D24" s="27">
        <f>SUM(D14,D22)</f>
        <v>2640212631</v>
      </c>
      <c r="E24" s="25"/>
      <c r="F24" s="27">
        <f>SUM(F14,F22)</f>
        <v>2958567513</v>
      </c>
      <c r="G24" s="86"/>
      <c r="H24" s="86"/>
      <c r="I24" s="86"/>
      <c r="J24" s="86"/>
      <c r="K24" s="86"/>
    </row>
    <row r="25" spans="1:11" s="112" customFormat="1" ht="22.5" thickTop="1">
      <c r="A25" s="113"/>
      <c r="B25" s="111"/>
      <c r="C25" s="84"/>
      <c r="D25" s="22"/>
      <c r="E25" s="22"/>
      <c r="F25" s="22"/>
      <c r="G25" s="86"/>
      <c r="H25" s="86"/>
      <c r="I25" s="86"/>
      <c r="J25" s="86"/>
      <c r="K25" s="86"/>
    </row>
    <row r="26" spans="1:11" s="100" customFormat="1" ht="23">
      <c r="A26" s="60" t="str">
        <f>A1</f>
        <v>บริษัท เวิลด์เฟล็กซ์ จำกัด (มหาชน)</v>
      </c>
      <c r="B26" s="97"/>
      <c r="C26" s="98"/>
      <c r="D26" s="99"/>
      <c r="E26" s="99"/>
      <c r="F26" s="99"/>
      <c r="G26" s="86"/>
      <c r="H26" s="51"/>
      <c r="I26" s="51"/>
      <c r="J26" s="51"/>
      <c r="K26" s="51"/>
    </row>
    <row r="27" spans="1:11" s="100" customFormat="1" ht="23">
      <c r="A27" s="60" t="s">
        <v>41</v>
      </c>
      <c r="B27" s="97"/>
      <c r="C27" s="98"/>
      <c r="D27" s="99"/>
      <c r="E27" s="99"/>
      <c r="F27" s="99"/>
      <c r="G27" s="86"/>
      <c r="H27" s="51"/>
      <c r="I27" s="51"/>
      <c r="J27" s="51"/>
      <c r="K27" s="51"/>
    </row>
    <row r="28" spans="1:11" s="103" customFormat="1" ht="21.65" customHeight="1">
      <c r="A28" s="101"/>
      <c r="B28" s="61"/>
      <c r="C28" s="101"/>
      <c r="D28" s="168"/>
      <c r="E28" s="168"/>
      <c r="F28" s="168"/>
      <c r="G28" s="86"/>
      <c r="H28" s="40"/>
      <c r="I28" s="40"/>
      <c r="J28" s="40"/>
      <c r="K28" s="40"/>
    </row>
    <row r="29" spans="1:11" s="103" customFormat="1" ht="21.5">
      <c r="C29" s="101"/>
      <c r="D29" s="104" t="s">
        <v>129</v>
      </c>
      <c r="E29" s="105"/>
      <c r="F29" s="104" t="s">
        <v>15</v>
      </c>
      <c r="G29" s="86"/>
      <c r="H29" s="40"/>
      <c r="I29" s="40"/>
      <c r="J29" s="40"/>
      <c r="K29" s="40"/>
    </row>
    <row r="30" spans="1:11" s="103" customFormat="1" ht="23">
      <c r="A30" s="106" t="s">
        <v>16</v>
      </c>
      <c r="B30" s="61" t="s">
        <v>0</v>
      </c>
      <c r="C30" s="101"/>
      <c r="D30" s="107" t="s">
        <v>146</v>
      </c>
      <c r="E30" s="108"/>
      <c r="F30" s="107" t="s">
        <v>112</v>
      </c>
      <c r="G30" s="86"/>
      <c r="H30" s="40"/>
      <c r="I30" s="40"/>
      <c r="J30" s="40"/>
      <c r="K30" s="40"/>
    </row>
    <row r="31" spans="1:11" s="103" customFormat="1" ht="21.5">
      <c r="A31" s="101"/>
      <c r="B31" s="61"/>
      <c r="C31" s="101"/>
      <c r="D31" s="125" t="s">
        <v>95</v>
      </c>
      <c r="E31" s="108"/>
      <c r="F31" s="107"/>
      <c r="G31" s="86"/>
      <c r="H31" s="40"/>
      <c r="I31" s="40"/>
      <c r="J31" s="40"/>
      <c r="K31" s="40"/>
    </row>
    <row r="32" spans="1:11" s="103" customFormat="1" ht="21.5">
      <c r="A32" s="101"/>
      <c r="B32" s="109"/>
      <c r="C32" s="101"/>
      <c r="D32" s="167" t="s">
        <v>52</v>
      </c>
      <c r="E32" s="167"/>
      <c r="F32" s="167"/>
      <c r="G32" s="86"/>
      <c r="H32" s="40"/>
      <c r="I32" s="40"/>
      <c r="J32" s="40"/>
      <c r="K32" s="40"/>
    </row>
    <row r="33" spans="1:16" s="112" customFormat="1" ht="22">
      <c r="A33" s="116" t="s">
        <v>6</v>
      </c>
      <c r="B33" s="111"/>
      <c r="C33" s="84"/>
      <c r="D33" s="22"/>
      <c r="E33" s="22"/>
      <c r="F33" s="22"/>
      <c r="G33" s="86"/>
      <c r="H33" s="86"/>
      <c r="I33" s="86"/>
      <c r="J33" s="86"/>
      <c r="K33" s="86"/>
    </row>
    <row r="34" spans="1:16" s="112" customFormat="1" ht="21.5">
      <c r="A34" s="84" t="s">
        <v>102</v>
      </c>
      <c r="B34" s="111">
        <v>5</v>
      </c>
      <c r="C34" s="84"/>
      <c r="D34" s="22">
        <v>43059000</v>
      </c>
      <c r="E34" s="22"/>
      <c r="F34" s="22">
        <v>0</v>
      </c>
      <c r="G34" s="86"/>
      <c r="H34" s="86"/>
      <c r="I34" s="86"/>
      <c r="J34" s="86"/>
      <c r="K34" s="86"/>
    </row>
    <row r="35" spans="1:16" s="112" customFormat="1" ht="21.5">
      <c r="A35" s="84" t="s">
        <v>65</v>
      </c>
      <c r="B35" s="111"/>
      <c r="C35" s="84"/>
      <c r="D35" s="85">
        <v>205937001</v>
      </c>
      <c r="E35" s="85"/>
      <c r="F35" s="85">
        <v>342360063</v>
      </c>
      <c r="G35" s="86"/>
      <c r="H35" s="86"/>
      <c r="I35" s="86"/>
      <c r="J35" s="86"/>
      <c r="K35" s="86"/>
      <c r="P35" s="117"/>
    </row>
    <row r="36" spans="1:16" s="112" customFormat="1" ht="21.5">
      <c r="A36" s="84" t="s">
        <v>114</v>
      </c>
      <c r="B36" s="111"/>
      <c r="C36" s="84"/>
      <c r="D36" s="85"/>
      <c r="E36" s="85"/>
      <c r="F36" s="85"/>
      <c r="G36" s="86"/>
      <c r="H36" s="86"/>
      <c r="I36" s="86"/>
      <c r="J36" s="86"/>
      <c r="K36" s="86"/>
    </row>
    <row r="37" spans="1:16" s="112" customFormat="1" ht="21.5">
      <c r="A37" s="84" t="s">
        <v>115</v>
      </c>
      <c r="B37" s="111">
        <v>5</v>
      </c>
      <c r="C37" s="84"/>
      <c r="D37" s="85">
        <v>100800000</v>
      </c>
      <c r="E37" s="85"/>
      <c r="F37" s="85">
        <v>100800000</v>
      </c>
      <c r="G37" s="86"/>
      <c r="H37" s="86"/>
      <c r="I37" s="86"/>
      <c r="J37" s="86"/>
      <c r="K37" s="86"/>
    </row>
    <row r="38" spans="1:16" s="112" customFormat="1" ht="21.5">
      <c r="A38" s="84" t="s">
        <v>66</v>
      </c>
      <c r="B38" s="111">
        <v>5</v>
      </c>
      <c r="C38" s="84"/>
      <c r="D38" s="85">
        <v>1946875</v>
      </c>
      <c r="E38" s="85"/>
      <c r="F38" s="85">
        <v>2047226</v>
      </c>
      <c r="G38" s="86"/>
      <c r="H38" s="86"/>
      <c r="I38" s="86"/>
      <c r="J38" s="86"/>
      <c r="K38" s="86"/>
    </row>
    <row r="39" spans="1:16" s="112" customFormat="1" ht="21.5" hidden="1">
      <c r="A39" s="84" t="s">
        <v>90</v>
      </c>
      <c r="B39" s="111"/>
      <c r="C39" s="84"/>
      <c r="D39" s="85"/>
      <c r="E39" s="85"/>
      <c r="F39" s="85" t="s">
        <v>148</v>
      </c>
      <c r="G39" s="86"/>
      <c r="H39" s="86"/>
      <c r="I39" s="86"/>
      <c r="J39" s="86"/>
      <c r="K39" s="86"/>
    </row>
    <row r="40" spans="1:16" s="112" customFormat="1" ht="21.5">
      <c r="A40" s="84" t="s">
        <v>116</v>
      </c>
      <c r="B40" s="111"/>
      <c r="C40" s="84"/>
      <c r="D40" s="85">
        <v>11973</v>
      </c>
      <c r="E40" s="85"/>
      <c r="F40" s="85">
        <v>11973</v>
      </c>
      <c r="G40" s="86"/>
      <c r="H40" s="86"/>
      <c r="I40" s="86"/>
      <c r="J40" s="86"/>
      <c r="K40" s="86"/>
    </row>
    <row r="41" spans="1:16" s="112" customFormat="1" ht="21.5">
      <c r="A41" s="84" t="s">
        <v>108</v>
      </c>
      <c r="B41" s="111">
        <v>8</v>
      </c>
      <c r="C41" s="84"/>
      <c r="D41" s="85">
        <v>5263982</v>
      </c>
      <c r="E41" s="85"/>
      <c r="F41" s="85">
        <v>428084</v>
      </c>
      <c r="G41" s="86"/>
      <c r="H41" s="86"/>
      <c r="I41" s="86"/>
      <c r="J41" s="86"/>
      <c r="K41" s="86"/>
    </row>
    <row r="42" spans="1:16" s="112" customFormat="1" ht="21.5">
      <c r="A42" s="84" t="s">
        <v>7</v>
      </c>
      <c r="B42" s="111"/>
      <c r="C42" s="84"/>
      <c r="D42" s="85">
        <v>1353749</v>
      </c>
      <c r="E42" s="85"/>
      <c r="F42" s="85">
        <v>2014827</v>
      </c>
      <c r="G42" s="86"/>
      <c r="H42" s="86"/>
      <c r="I42" s="86"/>
      <c r="J42" s="86"/>
      <c r="K42" s="86"/>
    </row>
    <row r="43" spans="1:16" s="115" customFormat="1" ht="22">
      <c r="A43" s="113" t="s">
        <v>8</v>
      </c>
      <c r="B43" s="114"/>
      <c r="C43" s="113"/>
      <c r="D43" s="24">
        <f>SUM(D34:D42)</f>
        <v>358372580</v>
      </c>
      <c r="E43" s="25"/>
      <c r="F43" s="24">
        <f>SUM(F34:F42)</f>
        <v>447662173</v>
      </c>
      <c r="G43" s="86"/>
      <c r="H43" s="53"/>
      <c r="I43" s="53"/>
      <c r="J43" s="53"/>
      <c r="K43" s="86"/>
    </row>
    <row r="44" spans="1:16" s="112" customFormat="1" ht="20.5" customHeight="1">
      <c r="A44" s="84"/>
      <c r="B44" s="111"/>
      <c r="C44" s="84"/>
      <c r="D44" s="22"/>
      <c r="E44" s="22"/>
      <c r="F44" s="22"/>
      <c r="G44" s="86"/>
      <c r="H44" s="86"/>
      <c r="I44" s="86"/>
      <c r="J44" s="86"/>
      <c r="K44" s="86"/>
    </row>
    <row r="45" spans="1:16" s="112" customFormat="1" ht="22">
      <c r="A45" s="116" t="s">
        <v>9</v>
      </c>
      <c r="B45" s="111"/>
      <c r="C45" s="84"/>
      <c r="D45" s="22"/>
      <c r="E45" s="22"/>
      <c r="F45" s="22"/>
      <c r="G45" s="86"/>
      <c r="H45" s="86"/>
      <c r="I45" s="86"/>
      <c r="J45" s="86"/>
      <c r="K45" s="86"/>
    </row>
    <row r="46" spans="1:16" s="112" customFormat="1" ht="21.5">
      <c r="A46" s="84" t="s">
        <v>122</v>
      </c>
      <c r="B46" s="111">
        <v>5</v>
      </c>
      <c r="C46" s="84"/>
      <c r="D46" s="22">
        <v>182620034</v>
      </c>
      <c r="E46" s="22"/>
      <c r="F46" s="22">
        <v>233020034</v>
      </c>
      <c r="G46" s="86"/>
      <c r="H46" s="86"/>
      <c r="I46" s="86"/>
      <c r="J46" s="86"/>
      <c r="K46" s="86"/>
    </row>
    <row r="47" spans="1:16" s="112" customFormat="1" ht="21.5">
      <c r="A47" s="84" t="s">
        <v>91</v>
      </c>
      <c r="B47" s="111">
        <v>5</v>
      </c>
      <c r="C47" s="84"/>
      <c r="D47" s="22">
        <v>4995400</v>
      </c>
      <c r="E47" s="22"/>
      <c r="F47" s="22">
        <v>5969129</v>
      </c>
      <c r="G47" s="86"/>
      <c r="H47" s="86"/>
      <c r="I47" s="86"/>
      <c r="J47" s="86"/>
      <c r="K47" s="86"/>
    </row>
    <row r="48" spans="1:16" s="112" customFormat="1" ht="21.5">
      <c r="A48" s="112" t="s">
        <v>59</v>
      </c>
      <c r="B48" s="111"/>
      <c r="C48" s="84"/>
      <c r="D48" s="85">
        <v>12271698</v>
      </c>
      <c r="E48" s="85"/>
      <c r="F48" s="85">
        <v>12470495</v>
      </c>
      <c r="G48" s="86"/>
      <c r="H48" s="86"/>
      <c r="I48" s="86"/>
      <c r="J48" s="86"/>
      <c r="K48" s="86"/>
    </row>
    <row r="49" spans="1:11" s="112" customFormat="1" ht="21.5">
      <c r="A49" s="112" t="s">
        <v>54</v>
      </c>
      <c r="B49" s="111"/>
      <c r="C49" s="84"/>
      <c r="D49" s="85">
        <v>126681430</v>
      </c>
      <c r="E49" s="85"/>
      <c r="F49" s="85">
        <v>129045231</v>
      </c>
      <c r="G49" s="86"/>
      <c r="H49" s="86"/>
      <c r="I49" s="86"/>
      <c r="J49" s="86"/>
      <c r="K49" s="86"/>
    </row>
    <row r="50" spans="1:11" s="112" customFormat="1" ht="21.5">
      <c r="A50" s="84" t="s">
        <v>67</v>
      </c>
      <c r="B50" s="111"/>
      <c r="C50" s="84"/>
      <c r="D50" s="85">
        <v>4163211</v>
      </c>
      <c r="E50" s="85"/>
      <c r="F50" s="85">
        <v>3503811</v>
      </c>
      <c r="G50" s="86"/>
      <c r="H50" s="86"/>
      <c r="I50" s="86"/>
      <c r="J50" s="86"/>
      <c r="K50" s="86"/>
    </row>
    <row r="51" spans="1:11" s="115" customFormat="1" ht="22">
      <c r="A51" s="113" t="s">
        <v>17</v>
      </c>
      <c r="B51" s="114"/>
      <c r="C51" s="113"/>
      <c r="D51" s="24">
        <f>SUM(D46:D50)</f>
        <v>330731773</v>
      </c>
      <c r="E51" s="25"/>
      <c r="F51" s="24">
        <f>SUM(F46:F50)</f>
        <v>384008700</v>
      </c>
      <c r="G51" s="86"/>
      <c r="H51" s="53"/>
      <c r="I51" s="53"/>
      <c r="J51" s="53"/>
      <c r="K51" s="86"/>
    </row>
    <row r="52" spans="1:11" s="112" customFormat="1" ht="20.5" customHeight="1">
      <c r="A52" s="84"/>
      <c r="B52" s="111"/>
      <c r="C52" s="84"/>
      <c r="D52" s="22"/>
      <c r="E52" s="22"/>
      <c r="F52" s="22"/>
      <c r="G52" s="86"/>
      <c r="H52" s="86"/>
      <c r="I52" s="86"/>
      <c r="J52" s="86"/>
      <c r="K52" s="86"/>
    </row>
    <row r="53" spans="1:11" s="112" customFormat="1" ht="22">
      <c r="A53" s="113" t="s">
        <v>10</v>
      </c>
      <c r="B53" s="111"/>
      <c r="C53" s="84"/>
      <c r="D53" s="29">
        <f>SUM(D43+D51)</f>
        <v>689104353</v>
      </c>
      <c r="E53" s="25"/>
      <c r="F53" s="29">
        <f>SUM(F43+F51)</f>
        <v>831670873</v>
      </c>
      <c r="G53" s="86"/>
      <c r="H53" s="86"/>
      <c r="I53" s="86"/>
      <c r="J53" s="86"/>
      <c r="K53" s="86"/>
    </row>
    <row r="54" spans="1:11" s="112" customFormat="1" ht="21.65" customHeight="1">
      <c r="A54" s="113"/>
      <c r="B54" s="111"/>
      <c r="C54" s="84"/>
      <c r="D54" s="25"/>
      <c r="E54" s="25"/>
      <c r="F54" s="25"/>
      <c r="G54" s="86"/>
      <c r="H54" s="86"/>
      <c r="I54" s="86"/>
      <c r="J54" s="86"/>
      <c r="K54" s="86"/>
    </row>
    <row r="55" spans="1:11" s="100" customFormat="1" ht="23">
      <c r="A55" s="60" t="str">
        <f>A26</f>
        <v>บริษัท เวิลด์เฟล็กซ์ จำกัด (มหาชน)</v>
      </c>
      <c r="B55" s="97"/>
      <c r="C55" s="98"/>
      <c r="D55" s="99"/>
      <c r="E55" s="99"/>
      <c r="F55" s="99"/>
      <c r="G55" s="86"/>
      <c r="H55" s="51"/>
      <c r="I55" s="51"/>
      <c r="J55" s="51"/>
      <c r="K55" s="51"/>
    </row>
    <row r="56" spans="1:11" s="100" customFormat="1" ht="23">
      <c r="A56" s="60" t="s">
        <v>41</v>
      </c>
      <c r="B56" s="97"/>
      <c r="C56" s="98"/>
      <c r="D56" s="99"/>
      <c r="E56" s="99"/>
      <c r="F56" s="99"/>
      <c r="G56" s="86"/>
      <c r="H56" s="51"/>
      <c r="I56" s="51"/>
      <c r="J56" s="51"/>
      <c r="K56" s="51"/>
    </row>
    <row r="57" spans="1:11" s="103" customFormat="1" ht="21.65" customHeight="1">
      <c r="A57" s="101"/>
      <c r="B57" s="61"/>
      <c r="C57" s="101"/>
      <c r="D57" s="168"/>
      <c r="E57" s="168"/>
      <c r="F57" s="168"/>
      <c r="G57" s="86"/>
      <c r="H57" s="40"/>
      <c r="I57" s="40"/>
      <c r="J57" s="40"/>
      <c r="K57" s="40"/>
    </row>
    <row r="58" spans="1:11" s="103" customFormat="1" ht="21.5">
      <c r="C58" s="101"/>
      <c r="D58" s="104" t="s">
        <v>129</v>
      </c>
      <c r="E58" s="105"/>
      <c r="F58" s="104" t="s">
        <v>15</v>
      </c>
      <c r="G58" s="86"/>
      <c r="H58" s="40"/>
      <c r="I58" s="40"/>
      <c r="J58" s="40"/>
      <c r="K58" s="40"/>
    </row>
    <row r="59" spans="1:11" s="103" customFormat="1" ht="23">
      <c r="A59" s="106" t="s">
        <v>16</v>
      </c>
      <c r="B59" s="61"/>
      <c r="C59" s="101"/>
      <c r="D59" s="107" t="s">
        <v>146</v>
      </c>
      <c r="E59" s="108"/>
      <c r="F59" s="107" t="s">
        <v>112</v>
      </c>
      <c r="G59" s="86"/>
      <c r="H59" s="40"/>
      <c r="I59" s="40"/>
      <c r="J59" s="40"/>
      <c r="K59" s="40"/>
    </row>
    <row r="60" spans="1:11" s="103" customFormat="1" ht="21.5">
      <c r="A60" s="101"/>
      <c r="B60" s="61"/>
      <c r="C60" s="101"/>
      <c r="D60" s="125" t="s">
        <v>95</v>
      </c>
      <c r="E60" s="108"/>
      <c r="F60" s="107"/>
      <c r="G60" s="86"/>
      <c r="H60" s="40"/>
      <c r="I60" s="40"/>
      <c r="J60" s="40"/>
      <c r="K60" s="40"/>
    </row>
    <row r="61" spans="1:11" s="103" customFormat="1" ht="21.5">
      <c r="A61" s="101"/>
      <c r="B61" s="109"/>
      <c r="C61" s="101"/>
      <c r="D61" s="167" t="s">
        <v>52</v>
      </c>
      <c r="E61" s="167"/>
      <c r="F61" s="167"/>
      <c r="G61" s="86"/>
      <c r="H61" s="40"/>
      <c r="I61" s="40"/>
      <c r="J61" s="40"/>
      <c r="K61" s="40"/>
    </row>
    <row r="62" spans="1:11" s="103" customFormat="1" ht="23">
      <c r="A62" s="110" t="s">
        <v>11</v>
      </c>
      <c r="B62" s="109"/>
      <c r="C62" s="101"/>
      <c r="D62" s="167"/>
      <c r="E62" s="167"/>
      <c r="F62" s="167"/>
      <c r="G62" s="86"/>
      <c r="H62" s="40"/>
      <c r="I62" s="40"/>
      <c r="J62" s="40"/>
      <c r="K62" s="40"/>
    </row>
    <row r="63" spans="1:11" s="112" customFormat="1" ht="21.5">
      <c r="A63" s="84" t="s">
        <v>12</v>
      </c>
      <c r="B63" s="111"/>
      <c r="C63" s="84"/>
      <c r="D63" s="22"/>
      <c r="E63" s="22"/>
      <c r="F63" s="22"/>
      <c r="G63" s="86"/>
      <c r="H63" s="86"/>
      <c r="I63" s="86"/>
      <c r="J63" s="86"/>
      <c r="K63" s="86"/>
    </row>
    <row r="64" spans="1:11" s="112" customFormat="1" ht="21.5">
      <c r="A64" s="84" t="s">
        <v>28</v>
      </c>
      <c r="B64" s="111"/>
      <c r="C64" s="84"/>
      <c r="D64" s="22"/>
      <c r="E64" s="22"/>
      <c r="F64" s="22"/>
      <c r="G64" s="86"/>
      <c r="H64" s="86"/>
      <c r="I64" s="86"/>
      <c r="J64" s="86"/>
      <c r="K64" s="86"/>
    </row>
    <row r="65" spans="1:17" s="112" customFormat="1" ht="22" thickBot="1">
      <c r="A65" s="118" t="s">
        <v>109</v>
      </c>
      <c r="B65" s="111"/>
      <c r="C65" s="84"/>
      <c r="D65" s="30">
        <v>464200000</v>
      </c>
      <c r="E65" s="22"/>
      <c r="F65" s="30">
        <v>464200000</v>
      </c>
      <c r="G65" s="86"/>
      <c r="H65" s="86"/>
      <c r="I65" s="86"/>
      <c r="J65" s="86"/>
      <c r="K65" s="86"/>
    </row>
    <row r="66" spans="1:17" s="112" customFormat="1" ht="22" thickTop="1">
      <c r="A66" s="84" t="s">
        <v>29</v>
      </c>
      <c r="B66" s="111"/>
      <c r="C66" s="84"/>
      <c r="D66" s="22"/>
      <c r="E66" s="22"/>
      <c r="F66" s="22"/>
      <c r="G66" s="86"/>
      <c r="H66" s="86"/>
      <c r="I66" s="86"/>
      <c r="J66" s="86"/>
      <c r="K66" s="86"/>
    </row>
    <row r="67" spans="1:17" s="112" customFormat="1" ht="21.5">
      <c r="A67" s="118" t="s">
        <v>109</v>
      </c>
      <c r="B67" s="111"/>
      <c r="C67" s="84"/>
      <c r="D67" s="22">
        <v>464200000</v>
      </c>
      <c r="E67" s="31"/>
      <c r="F67" s="22">
        <v>464200000</v>
      </c>
      <c r="G67" s="86"/>
      <c r="H67" s="86"/>
      <c r="I67" s="86"/>
      <c r="J67" s="86"/>
      <c r="K67" s="86"/>
    </row>
    <row r="68" spans="1:17" s="112" customFormat="1" ht="21.5">
      <c r="A68" s="84" t="s">
        <v>77</v>
      </c>
      <c r="B68" s="111"/>
      <c r="C68" s="84"/>
      <c r="D68" s="22">
        <f>SCE!G26</f>
        <v>17395000</v>
      </c>
      <c r="E68" s="31"/>
      <c r="F68" s="85">
        <v>17395000</v>
      </c>
      <c r="G68" s="86"/>
      <c r="H68" s="86"/>
      <c r="I68" s="86"/>
      <c r="J68" s="86"/>
      <c r="K68" s="86"/>
    </row>
    <row r="69" spans="1:17" s="112" customFormat="1" ht="21.5">
      <c r="A69" s="84" t="s">
        <v>113</v>
      </c>
      <c r="B69" s="111"/>
      <c r="C69" s="84"/>
      <c r="D69" s="85">
        <f>'SCE-9'!I26</f>
        <v>855566587</v>
      </c>
      <c r="E69" s="85"/>
      <c r="F69" s="85">
        <v>855566587</v>
      </c>
      <c r="G69" s="86"/>
      <c r="H69" s="86"/>
      <c r="I69" s="86"/>
      <c r="J69" s="86"/>
      <c r="K69" s="86"/>
    </row>
    <row r="70" spans="1:17" s="112" customFormat="1" ht="21.5">
      <c r="A70" s="84" t="s">
        <v>69</v>
      </c>
      <c r="B70" s="111"/>
      <c r="C70" s="84"/>
      <c r="D70" s="85"/>
      <c r="E70" s="85"/>
      <c r="F70" s="85"/>
      <c r="G70" s="86"/>
      <c r="H70" s="86"/>
      <c r="I70" s="86"/>
      <c r="J70" s="86"/>
      <c r="K70" s="86"/>
      <c r="P70" s="86"/>
    </row>
    <row r="71" spans="1:17" s="112" customFormat="1" ht="21.5">
      <c r="A71" s="84" t="s">
        <v>31</v>
      </c>
      <c r="B71" s="111"/>
      <c r="C71" s="84"/>
      <c r="D71" s="85"/>
      <c r="E71" s="85"/>
      <c r="F71" s="85"/>
      <c r="G71" s="86"/>
      <c r="H71" s="86"/>
      <c r="I71" s="86"/>
      <c r="J71" s="86"/>
      <c r="K71" s="86"/>
      <c r="P71" s="86"/>
    </row>
    <row r="72" spans="1:17" s="112" customFormat="1" ht="21.5">
      <c r="A72" s="84" t="s">
        <v>62</v>
      </c>
      <c r="B72" s="111"/>
      <c r="C72" s="84"/>
      <c r="D72" s="85">
        <f>'SCE-9'!K26</f>
        <v>46420000</v>
      </c>
      <c r="E72" s="85"/>
      <c r="F72" s="85">
        <v>46420000</v>
      </c>
      <c r="G72" s="86"/>
      <c r="H72" s="86"/>
      <c r="I72" s="86"/>
      <c r="J72" s="86"/>
      <c r="K72" s="86"/>
    </row>
    <row r="73" spans="1:17" s="112" customFormat="1" ht="21.5">
      <c r="A73" s="84" t="s">
        <v>70</v>
      </c>
      <c r="B73" s="111"/>
      <c r="C73" s="84"/>
      <c r="D73" s="85">
        <f>'SCE-9'!M26</f>
        <v>215599304</v>
      </c>
      <c r="E73" s="85"/>
      <c r="F73" s="85">
        <v>385364809</v>
      </c>
      <c r="G73" s="86"/>
      <c r="H73" s="86"/>
      <c r="I73" s="86"/>
      <c r="J73" s="86"/>
      <c r="K73" s="86"/>
    </row>
    <row r="74" spans="1:17" s="112" customFormat="1" ht="21.5">
      <c r="A74" s="84" t="s">
        <v>42</v>
      </c>
      <c r="B74" s="111"/>
      <c r="C74" s="84"/>
      <c r="D74" s="85">
        <f>'SCE-9'!O26</f>
        <v>351927387</v>
      </c>
      <c r="E74" s="85"/>
      <c r="F74" s="85">
        <v>357950244</v>
      </c>
      <c r="G74" s="86"/>
      <c r="H74" s="86"/>
      <c r="I74" s="86"/>
      <c r="J74" s="86"/>
      <c r="K74" s="86"/>
    </row>
    <row r="75" spans="1:17" s="115" customFormat="1" ht="21.65" customHeight="1">
      <c r="A75" s="119" t="s">
        <v>32</v>
      </c>
      <c r="B75" s="114"/>
      <c r="C75" s="113"/>
      <c r="D75" s="24">
        <f>SUM(D67:D74)</f>
        <v>1951108278</v>
      </c>
      <c r="E75" s="25"/>
      <c r="F75" s="24">
        <f>SUM(F67:F74)</f>
        <v>2126896640</v>
      </c>
      <c r="G75" s="86"/>
      <c r="H75" s="53"/>
      <c r="I75" s="53"/>
      <c r="J75" s="86"/>
      <c r="K75" s="86"/>
    </row>
    <row r="76" spans="1:17" s="112" customFormat="1" ht="20.5" customHeight="1">
      <c r="A76" s="113"/>
      <c r="B76" s="111"/>
      <c r="C76" s="84"/>
      <c r="D76" s="22"/>
      <c r="E76" s="22"/>
      <c r="F76" s="22"/>
      <c r="G76" s="86"/>
      <c r="H76" s="86"/>
      <c r="I76" s="86"/>
      <c r="J76" s="86"/>
      <c r="K76" s="86"/>
    </row>
    <row r="77" spans="1:17" s="112" customFormat="1" ht="22.5" thickBot="1">
      <c r="A77" s="113" t="s">
        <v>13</v>
      </c>
      <c r="B77" s="111"/>
      <c r="C77" s="84"/>
      <c r="D77" s="27">
        <f>D75+D53</f>
        <v>2640212631</v>
      </c>
      <c r="E77" s="25"/>
      <c r="F77" s="27">
        <f>F75+F53</f>
        <v>2958567513</v>
      </c>
      <c r="G77" s="86"/>
      <c r="H77" s="40"/>
      <c r="I77" s="40"/>
      <c r="J77" s="40"/>
      <c r="K77" s="86"/>
      <c r="L77" s="13"/>
      <c r="M77" s="105"/>
      <c r="N77" s="13"/>
      <c r="O77" s="105"/>
      <c r="P77" s="13"/>
      <c r="Q77" s="13"/>
    </row>
    <row r="78" spans="1:17" ht="22" thickTop="1">
      <c r="G78" s="86"/>
    </row>
    <row r="79" spans="1:17" ht="21.5">
      <c r="G79" s="86"/>
    </row>
    <row r="80" spans="1:17">
      <c r="D80" s="48"/>
      <c r="F80" s="48"/>
    </row>
  </sheetData>
  <mergeCells count="6">
    <mergeCell ref="D62:F62"/>
    <mergeCell ref="D7:F7"/>
    <mergeCell ref="D28:F28"/>
    <mergeCell ref="D32:F32"/>
    <mergeCell ref="D57:F57"/>
    <mergeCell ref="D61:F61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8"/>
  <sheetViews>
    <sheetView view="pageBreakPreview" topLeftCell="A34" zoomScale="90" zoomScaleNormal="80" zoomScaleSheetLayoutView="90" workbookViewId="0">
      <selection activeCell="F22" sqref="F22"/>
    </sheetView>
  </sheetViews>
  <sheetFormatPr defaultColWidth="9.09765625" defaultRowHeight="21.5"/>
  <cols>
    <col min="1" max="1" width="51.296875" style="8" customWidth="1"/>
    <col min="2" max="2" width="8.3984375" style="9" customWidth="1"/>
    <col min="3" max="3" width="1.8984375" style="8" customWidth="1"/>
    <col min="4" max="4" width="16.69921875" style="33" customWidth="1"/>
    <col min="5" max="5" width="1.8984375" style="33" customWidth="1"/>
    <col min="6" max="6" width="16.69921875" style="33" customWidth="1"/>
    <col min="7" max="7" width="4.59765625" style="33" customWidth="1"/>
    <col min="8" max="11" width="17.8984375" style="40" bestFit="1" customWidth="1"/>
    <col min="12" max="16384" width="9.09765625" style="10"/>
  </cols>
  <sheetData>
    <row r="1" spans="1:12" s="3" customFormat="1" ht="23">
      <c r="A1" s="1" t="s">
        <v>53</v>
      </c>
      <c r="B1" s="4"/>
      <c r="C1" s="2"/>
      <c r="D1" s="20"/>
      <c r="E1" s="20"/>
      <c r="F1" s="20"/>
      <c r="G1" s="20"/>
      <c r="H1" s="51"/>
      <c r="I1" s="51"/>
      <c r="J1" s="51"/>
      <c r="K1" s="51"/>
    </row>
    <row r="2" spans="1:12" s="3" customFormat="1" ht="23">
      <c r="A2" s="38" t="s">
        <v>85</v>
      </c>
      <c r="B2" s="4"/>
      <c r="C2" s="2"/>
      <c r="D2" s="20"/>
      <c r="E2" s="20"/>
      <c r="F2" s="20"/>
      <c r="G2" s="20"/>
      <c r="H2" s="51"/>
      <c r="I2" s="51"/>
      <c r="J2" s="51"/>
      <c r="K2" s="51"/>
    </row>
    <row r="3" spans="1:12" s="7" customFormat="1">
      <c r="A3" s="5"/>
      <c r="B3" s="6"/>
      <c r="C3" s="5"/>
      <c r="D3" s="21"/>
      <c r="E3" s="21"/>
      <c r="F3" s="21"/>
      <c r="G3" s="21"/>
      <c r="H3" s="52"/>
      <c r="I3" s="52"/>
      <c r="J3" s="52"/>
      <c r="K3" s="52"/>
    </row>
    <row r="4" spans="1:12">
      <c r="D4" s="170" t="s">
        <v>133</v>
      </c>
      <c r="E4" s="170"/>
      <c r="F4" s="170"/>
    </row>
    <row r="5" spans="1:12">
      <c r="D5" s="170" t="s">
        <v>129</v>
      </c>
      <c r="E5" s="170"/>
      <c r="F5" s="170"/>
    </row>
    <row r="6" spans="1:12">
      <c r="B6" s="6"/>
      <c r="D6" s="45" t="s">
        <v>146</v>
      </c>
      <c r="E6" s="46"/>
      <c r="F6" s="45" t="s">
        <v>112</v>
      </c>
      <c r="G6" s="49"/>
    </row>
    <row r="7" spans="1:12">
      <c r="B7" s="11"/>
      <c r="D7" s="169" t="s">
        <v>52</v>
      </c>
      <c r="E7" s="169"/>
      <c r="F7" s="169"/>
      <c r="G7" s="169"/>
    </row>
    <row r="8" spans="1:12" ht="22">
      <c r="A8" s="15" t="s">
        <v>14</v>
      </c>
    </row>
    <row r="9" spans="1:12">
      <c r="A9" s="8" t="s">
        <v>55</v>
      </c>
      <c r="D9" s="85">
        <v>612431850</v>
      </c>
      <c r="E9" s="23"/>
      <c r="F9" s="85">
        <v>1003641719</v>
      </c>
      <c r="G9" s="23"/>
      <c r="H9" s="52"/>
      <c r="I9" s="28"/>
      <c r="J9" s="52"/>
      <c r="L9" s="7"/>
    </row>
    <row r="10" spans="1:12">
      <c r="A10" s="8" t="s">
        <v>44</v>
      </c>
      <c r="D10" s="23">
        <v>2360514</v>
      </c>
      <c r="E10" s="23"/>
      <c r="F10" s="85">
        <v>2909707</v>
      </c>
      <c r="G10" s="23"/>
      <c r="H10" s="52"/>
      <c r="I10" s="28"/>
      <c r="J10" s="52"/>
    </row>
    <row r="11" spans="1:12" hidden="1">
      <c r="A11" s="8" t="s">
        <v>98</v>
      </c>
      <c r="D11" s="85">
        <v>0</v>
      </c>
      <c r="E11" s="85"/>
      <c r="F11" s="85"/>
      <c r="G11" s="23"/>
      <c r="H11" s="52"/>
      <c r="I11" s="28"/>
      <c r="J11" s="52"/>
    </row>
    <row r="12" spans="1:12" ht="22">
      <c r="A12" s="12" t="s">
        <v>33</v>
      </c>
      <c r="D12" s="66">
        <f>SUM(D9:D11)</f>
        <v>614792364</v>
      </c>
      <c r="E12" s="26"/>
      <c r="F12" s="66">
        <f>SUM(F9:F11)</f>
        <v>1006551426</v>
      </c>
      <c r="G12" s="26"/>
      <c r="H12" s="52"/>
      <c r="I12" s="34"/>
      <c r="J12" s="52"/>
    </row>
    <row r="13" spans="1:12" ht="18.5" customHeight="1">
      <c r="A13" s="12"/>
      <c r="D13" s="34"/>
      <c r="E13" s="26"/>
      <c r="F13" s="90"/>
      <c r="G13" s="26"/>
      <c r="H13" s="52"/>
      <c r="I13" s="34"/>
      <c r="J13" s="52"/>
    </row>
    <row r="14" spans="1:12" ht="22">
      <c r="A14" s="15" t="s">
        <v>45</v>
      </c>
      <c r="D14" s="41"/>
      <c r="F14" s="41"/>
      <c r="H14" s="52"/>
      <c r="I14" s="41"/>
      <c r="J14" s="52"/>
    </row>
    <row r="15" spans="1:12" s="7" customFormat="1">
      <c r="A15" s="8" t="s">
        <v>56</v>
      </c>
      <c r="B15" s="6"/>
      <c r="C15" s="5"/>
      <c r="D15" s="23">
        <v>626530856</v>
      </c>
      <c r="E15" s="23"/>
      <c r="F15" s="85">
        <v>882535158</v>
      </c>
      <c r="G15" s="23"/>
      <c r="H15" s="52"/>
      <c r="I15" s="28"/>
      <c r="J15" s="52"/>
      <c r="K15" s="40"/>
    </row>
    <row r="16" spans="1:12" s="7" customFormat="1">
      <c r="A16" s="5" t="s">
        <v>58</v>
      </c>
      <c r="B16" s="6"/>
      <c r="C16" s="5"/>
      <c r="D16" s="23">
        <v>9175688</v>
      </c>
      <c r="E16" s="23"/>
      <c r="F16" s="85">
        <v>10094196</v>
      </c>
      <c r="G16" s="23"/>
      <c r="H16" s="52"/>
      <c r="I16" s="28"/>
      <c r="J16" s="52"/>
      <c r="K16" s="40"/>
    </row>
    <row r="17" spans="1:11" s="7" customFormat="1">
      <c r="A17" s="8" t="s">
        <v>39</v>
      </c>
      <c r="B17" s="6"/>
      <c r="C17" s="5"/>
      <c r="D17" s="85">
        <v>12509876</v>
      </c>
      <c r="E17" s="23"/>
      <c r="F17" s="85">
        <v>23882546</v>
      </c>
      <c r="G17" s="23"/>
      <c r="H17" s="52"/>
      <c r="I17" s="28"/>
      <c r="J17" s="52"/>
      <c r="K17" s="40"/>
    </row>
    <row r="18" spans="1:11" s="7" customFormat="1">
      <c r="A18" s="8" t="s">
        <v>97</v>
      </c>
      <c r="B18" s="6"/>
      <c r="C18" s="5"/>
      <c r="D18" s="85">
        <v>2379721</v>
      </c>
      <c r="E18" s="85"/>
      <c r="F18" s="85">
        <v>5227121</v>
      </c>
      <c r="G18" s="23"/>
      <c r="H18" s="52"/>
      <c r="I18" s="28"/>
      <c r="J18" s="52"/>
      <c r="K18" s="40"/>
    </row>
    <row r="19" spans="1:11" ht="22">
      <c r="A19" s="12" t="s">
        <v>46</v>
      </c>
      <c r="D19" s="66">
        <f>SUM(D15:D18)</f>
        <v>650596141</v>
      </c>
      <c r="E19" s="23"/>
      <c r="F19" s="66">
        <f>SUM(F15:F18)</f>
        <v>921739021</v>
      </c>
      <c r="G19" s="23"/>
      <c r="H19" s="52"/>
      <c r="I19" s="34"/>
      <c r="J19" s="52"/>
    </row>
    <row r="20" spans="1:11" ht="18.5" customHeight="1">
      <c r="A20" s="12"/>
      <c r="D20" s="34"/>
      <c r="E20" s="26"/>
      <c r="F20" s="90"/>
      <c r="G20" s="26"/>
      <c r="H20" s="52"/>
      <c r="I20" s="52"/>
      <c r="J20" s="52"/>
    </row>
    <row r="21" spans="1:11" ht="22">
      <c r="A21" s="12" t="s">
        <v>153</v>
      </c>
      <c r="B21" s="14"/>
      <c r="C21" s="12"/>
      <c r="D21" s="34">
        <f>D12-D19</f>
        <v>-35803777</v>
      </c>
      <c r="E21" s="34"/>
      <c r="F21" s="90">
        <f>F12-F19</f>
        <v>84812405</v>
      </c>
      <c r="G21" s="34"/>
      <c r="H21" s="52"/>
      <c r="I21" s="34"/>
      <c r="J21" s="52"/>
    </row>
    <row r="22" spans="1:11">
      <c r="A22" s="8" t="s">
        <v>38</v>
      </c>
      <c r="D22" s="23">
        <v>-5300854</v>
      </c>
      <c r="E22" s="23"/>
      <c r="F22" s="85">
        <v>-1060708</v>
      </c>
      <c r="G22" s="23"/>
    </row>
    <row r="23" spans="1:11" ht="22">
      <c r="A23" s="12" t="s">
        <v>154</v>
      </c>
      <c r="D23" s="67">
        <f>D21+D22</f>
        <v>-41104631</v>
      </c>
      <c r="E23" s="23"/>
      <c r="F23" s="67">
        <f>F21+F22</f>
        <v>83751697</v>
      </c>
      <c r="G23" s="23"/>
    </row>
    <row r="24" spans="1:11">
      <c r="A24" s="8" t="s">
        <v>157</v>
      </c>
      <c r="D24" s="68">
        <v>2361667</v>
      </c>
      <c r="E24" s="28"/>
      <c r="F24" s="68">
        <v>-9885435</v>
      </c>
      <c r="G24" s="28"/>
    </row>
    <row r="25" spans="1:11" ht="22.5" thickBot="1">
      <c r="A25" s="12" t="s">
        <v>156</v>
      </c>
      <c r="D25" s="70">
        <f>D23+D24</f>
        <v>-38742964</v>
      </c>
      <c r="E25" s="26"/>
      <c r="F25" s="70">
        <f>F23+F24</f>
        <v>73866262</v>
      </c>
      <c r="G25" s="26"/>
    </row>
    <row r="26" spans="1:11" ht="18.5" customHeight="1" thickTop="1">
      <c r="A26" s="12"/>
      <c r="D26" s="63"/>
      <c r="E26" s="26"/>
      <c r="F26" s="63"/>
      <c r="G26" s="26"/>
    </row>
    <row r="27" spans="1:11" ht="22" thickBot="1">
      <c r="A27" s="8" t="s">
        <v>155</v>
      </c>
      <c r="D27" s="71">
        <f>+D25/464200000</f>
        <v>-8.3461792330891862E-2</v>
      </c>
      <c r="E27" s="44"/>
      <c r="F27" s="71">
        <f>+F25/464200000</f>
        <v>0.15912594140456698</v>
      </c>
      <c r="G27" s="44"/>
    </row>
    <row r="28" spans="1:11" ht="22" thickTop="1">
      <c r="D28" s="35"/>
      <c r="E28" s="21"/>
      <c r="F28" s="35"/>
      <c r="G28" s="21"/>
    </row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705C-BD0D-4F9B-9E4F-1F1DF6AAE7AD}">
  <sheetPr>
    <pageSetUpPr fitToPage="1"/>
  </sheetPr>
  <dimension ref="A1:L28"/>
  <sheetViews>
    <sheetView view="pageBreakPreview" zoomScale="70" zoomScaleNormal="80" zoomScaleSheetLayoutView="70" workbookViewId="0">
      <selection activeCell="F24" sqref="F24"/>
    </sheetView>
  </sheetViews>
  <sheetFormatPr defaultColWidth="9.09765625" defaultRowHeight="21.5"/>
  <cols>
    <col min="1" max="1" width="50.8984375" style="8" customWidth="1"/>
    <col min="2" max="2" width="8.3984375" style="9" customWidth="1"/>
    <col min="3" max="3" width="1.8984375" style="8" customWidth="1"/>
    <col min="4" max="4" width="16.796875" style="33" customWidth="1"/>
    <col min="5" max="5" width="1.8984375" style="33" customWidth="1"/>
    <col min="6" max="6" width="16.796875" style="33" customWidth="1"/>
    <col min="7" max="7" width="4.59765625" style="33" customWidth="1"/>
    <col min="8" max="8" width="17.8984375" style="165" bestFit="1" customWidth="1"/>
    <col min="9" max="11" width="17.8984375" style="92" bestFit="1" customWidth="1"/>
    <col min="12" max="16384" width="9.09765625" style="10"/>
  </cols>
  <sheetData>
    <row r="1" spans="1:12" s="3" customFormat="1" ht="23">
      <c r="A1" s="1" t="s">
        <v>53</v>
      </c>
      <c r="B1" s="4"/>
      <c r="C1" s="2"/>
      <c r="D1" s="20"/>
      <c r="E1" s="20"/>
      <c r="F1" s="20"/>
      <c r="G1" s="20"/>
      <c r="H1" s="166"/>
      <c r="I1" s="88"/>
      <c r="J1" s="88"/>
      <c r="K1" s="88"/>
    </row>
    <row r="2" spans="1:12" s="3" customFormat="1" ht="23">
      <c r="A2" s="38" t="s">
        <v>85</v>
      </c>
      <c r="B2" s="4"/>
      <c r="C2" s="2"/>
      <c r="D2" s="20"/>
      <c r="E2" s="20"/>
      <c r="F2" s="20"/>
      <c r="G2" s="20"/>
      <c r="H2" s="166"/>
      <c r="I2" s="88"/>
      <c r="J2" s="88"/>
      <c r="K2" s="88"/>
    </row>
    <row r="3" spans="1:12" s="7" customFormat="1">
      <c r="A3" s="5"/>
      <c r="B3" s="6"/>
      <c r="C3" s="5"/>
      <c r="D3" s="21"/>
      <c r="E3" s="21"/>
      <c r="F3" s="21"/>
      <c r="G3" s="21"/>
      <c r="H3" s="165"/>
      <c r="I3" s="92"/>
      <c r="J3" s="92"/>
      <c r="K3" s="92"/>
    </row>
    <row r="4" spans="1:12">
      <c r="D4" s="170" t="s">
        <v>130</v>
      </c>
      <c r="E4" s="170"/>
      <c r="F4" s="170"/>
    </row>
    <row r="5" spans="1:12">
      <c r="D5" s="170" t="s">
        <v>129</v>
      </c>
      <c r="E5" s="170"/>
      <c r="F5" s="170"/>
    </row>
    <row r="6" spans="1:12">
      <c r="B6" s="6" t="s">
        <v>0</v>
      </c>
      <c r="D6" s="45" t="s">
        <v>146</v>
      </c>
      <c r="E6" s="46"/>
      <c r="F6" s="45" t="s">
        <v>112</v>
      </c>
      <c r="G6" s="64"/>
    </row>
    <row r="7" spans="1:12">
      <c r="B7" s="11"/>
      <c r="D7" s="169" t="s">
        <v>52</v>
      </c>
      <c r="E7" s="169"/>
      <c r="F7" s="169"/>
      <c r="G7" s="169"/>
    </row>
    <row r="8" spans="1:12" ht="22">
      <c r="A8" s="15" t="s">
        <v>14</v>
      </c>
    </row>
    <row r="9" spans="1:12">
      <c r="A9" s="8" t="s">
        <v>55</v>
      </c>
      <c r="B9" s="9">
        <v>6</v>
      </c>
      <c r="D9" s="85">
        <v>1272369643</v>
      </c>
      <c r="E9" s="23"/>
      <c r="F9" s="85">
        <v>2138328650</v>
      </c>
      <c r="G9" s="23"/>
      <c r="J9" s="89"/>
      <c r="L9" s="7"/>
    </row>
    <row r="10" spans="1:12">
      <c r="A10" s="8" t="s">
        <v>44</v>
      </c>
      <c r="D10" s="23">
        <v>4765942</v>
      </c>
      <c r="E10" s="23"/>
      <c r="F10" s="85">
        <v>5957027</v>
      </c>
      <c r="G10" s="23"/>
      <c r="J10" s="89"/>
    </row>
    <row r="11" spans="1:12">
      <c r="A11" s="8" t="s">
        <v>98</v>
      </c>
      <c r="D11" s="23">
        <v>0</v>
      </c>
      <c r="E11" s="23"/>
      <c r="F11" s="85">
        <v>510850</v>
      </c>
      <c r="G11" s="23"/>
      <c r="J11" s="89"/>
    </row>
    <row r="12" spans="1:12" ht="22">
      <c r="A12" s="12" t="s">
        <v>33</v>
      </c>
      <c r="D12" s="66">
        <f>SUM(D9:D11)</f>
        <v>1277135585</v>
      </c>
      <c r="E12" s="26"/>
      <c r="F12" s="66">
        <f>SUM(F9:F11)</f>
        <v>2144796527</v>
      </c>
      <c r="G12" s="26"/>
      <c r="J12" s="90"/>
    </row>
    <row r="13" spans="1:12" ht="21.5" customHeight="1">
      <c r="A13" s="12"/>
      <c r="D13" s="34"/>
      <c r="E13" s="26"/>
      <c r="F13" s="90"/>
      <c r="G13" s="26"/>
      <c r="J13" s="90"/>
    </row>
    <row r="14" spans="1:12" ht="22">
      <c r="A14" s="15" t="s">
        <v>45</v>
      </c>
      <c r="D14" s="41"/>
      <c r="F14" s="41"/>
      <c r="J14" s="91"/>
    </row>
    <row r="15" spans="1:12" s="7" customFormat="1">
      <c r="A15" s="8" t="s">
        <v>56</v>
      </c>
      <c r="B15" s="6"/>
      <c r="C15" s="5"/>
      <c r="D15" s="23">
        <v>1294505763</v>
      </c>
      <c r="E15" s="23"/>
      <c r="F15" s="85">
        <v>1829973377</v>
      </c>
      <c r="G15" s="23"/>
      <c r="H15" s="165"/>
      <c r="I15" s="92"/>
      <c r="J15" s="89"/>
      <c r="K15" s="92"/>
    </row>
    <row r="16" spans="1:12" s="7" customFormat="1">
      <c r="A16" s="5" t="s">
        <v>58</v>
      </c>
      <c r="B16" s="6"/>
      <c r="C16" s="5"/>
      <c r="D16" s="23">
        <v>19153000</v>
      </c>
      <c r="E16" s="23"/>
      <c r="F16" s="85">
        <v>23300418</v>
      </c>
      <c r="G16" s="23"/>
      <c r="H16" s="165"/>
      <c r="I16" s="92"/>
      <c r="J16" s="89"/>
      <c r="K16" s="92"/>
    </row>
    <row r="17" spans="1:11" s="7" customFormat="1">
      <c r="A17" s="8" t="s">
        <v>39</v>
      </c>
      <c r="B17" s="6"/>
      <c r="C17" s="5"/>
      <c r="D17" s="85">
        <v>25181584</v>
      </c>
      <c r="E17" s="23"/>
      <c r="F17" s="85">
        <v>67228362</v>
      </c>
      <c r="G17" s="23"/>
      <c r="H17" s="165"/>
      <c r="I17" s="92"/>
      <c r="J17" s="89"/>
      <c r="K17" s="92"/>
    </row>
    <row r="18" spans="1:11" s="7" customFormat="1">
      <c r="A18" s="8" t="s">
        <v>97</v>
      </c>
      <c r="B18" s="6"/>
      <c r="C18" s="5"/>
      <c r="D18" s="85">
        <v>8862365</v>
      </c>
      <c r="E18" s="85"/>
      <c r="F18" s="85">
        <v>0</v>
      </c>
      <c r="G18" s="23"/>
      <c r="H18" s="165"/>
      <c r="I18" s="92"/>
      <c r="J18" s="89"/>
      <c r="K18" s="92"/>
    </row>
    <row r="19" spans="1:11" ht="22">
      <c r="A19" s="12" t="s">
        <v>46</v>
      </c>
      <c r="D19" s="66">
        <f>SUM(D15:D18)</f>
        <v>1347702712</v>
      </c>
      <c r="E19" s="23"/>
      <c r="F19" s="66">
        <f>SUM(F15:F18)</f>
        <v>1920502157</v>
      </c>
      <c r="G19" s="23"/>
      <c r="J19" s="90"/>
    </row>
    <row r="20" spans="1:11" ht="21.5" customHeight="1">
      <c r="A20" s="12"/>
      <c r="D20" s="34"/>
      <c r="E20" s="26"/>
      <c r="F20" s="90"/>
      <c r="G20" s="26"/>
      <c r="J20" s="90"/>
    </row>
    <row r="21" spans="1:11" ht="22">
      <c r="A21" s="12" t="s">
        <v>153</v>
      </c>
      <c r="B21" s="14"/>
      <c r="C21" s="12"/>
      <c r="D21" s="34">
        <f>SUM(D12,-D19)</f>
        <v>-70567127</v>
      </c>
      <c r="E21" s="34"/>
      <c r="F21" s="90">
        <f>SUM(F12,-F19)</f>
        <v>224294370</v>
      </c>
      <c r="G21" s="34"/>
      <c r="J21" s="90"/>
    </row>
    <row r="22" spans="1:11">
      <c r="A22" s="8" t="s">
        <v>38</v>
      </c>
      <c r="D22" s="23">
        <v>-10103037</v>
      </c>
      <c r="E22" s="23"/>
      <c r="F22" s="85">
        <v>-2368677</v>
      </c>
      <c r="G22" s="23"/>
      <c r="J22" s="89"/>
    </row>
    <row r="23" spans="1:11" ht="22">
      <c r="A23" s="12" t="s">
        <v>154</v>
      </c>
      <c r="D23" s="67">
        <f>SUM(D21:D22)</f>
        <v>-80670164</v>
      </c>
      <c r="E23" s="23"/>
      <c r="F23" s="67">
        <f>SUM(F21:F22)</f>
        <v>221925693</v>
      </c>
      <c r="G23" s="23"/>
      <c r="J23" s="90"/>
    </row>
    <row r="24" spans="1:11">
      <c r="A24" s="8" t="s">
        <v>157</v>
      </c>
      <c r="D24" s="69">
        <v>2363802</v>
      </c>
      <c r="E24" s="28"/>
      <c r="F24" s="69">
        <v>-36773213</v>
      </c>
      <c r="G24" s="28"/>
      <c r="J24" s="93"/>
    </row>
    <row r="25" spans="1:11" ht="22.5" thickBot="1">
      <c r="A25" s="12" t="s">
        <v>156</v>
      </c>
      <c r="D25" s="72">
        <f>SUM(D23:D24)</f>
        <v>-78306362</v>
      </c>
      <c r="E25" s="26"/>
      <c r="F25" s="72">
        <f>SUM(F23:F24)</f>
        <v>185152480</v>
      </c>
      <c r="G25" s="26"/>
      <c r="J25" s="87"/>
    </row>
    <row r="26" spans="1:11" ht="21.5" customHeight="1" thickTop="1">
      <c r="A26" s="12"/>
      <c r="D26" s="63"/>
      <c r="E26" s="26"/>
      <c r="F26" s="63"/>
      <c r="G26" s="26"/>
    </row>
    <row r="27" spans="1:11" ht="22" thickBot="1">
      <c r="A27" s="8" t="s">
        <v>155</v>
      </c>
      <c r="D27" s="71">
        <f>+D25/464200000</f>
        <v>-0.16869099956915123</v>
      </c>
      <c r="E27" s="44"/>
      <c r="F27" s="71">
        <f>+F25/464200000</f>
        <v>0.39886359327875914</v>
      </c>
      <c r="G27" s="44"/>
    </row>
    <row r="28" spans="1:11" ht="22" thickTop="1">
      <c r="D28" s="35"/>
      <c r="E28" s="21"/>
      <c r="F28" s="35"/>
      <c r="G28" s="21"/>
    </row>
  </sheetData>
  <mergeCells count="3">
    <mergeCell ref="D4:F4"/>
    <mergeCell ref="D5:F5"/>
    <mergeCell ref="D7:G7"/>
  </mergeCells>
  <pageMargins left="0.8" right="0.8" top="0.48" bottom="0.5" header="0.5" footer="0.5"/>
  <pageSetup paperSize="9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9"/>
  <sheetViews>
    <sheetView view="pageBreakPreview" topLeftCell="A16" zoomScale="50" zoomScaleNormal="70" zoomScaleSheetLayoutView="50" workbookViewId="0">
      <selection activeCell="O25" sqref="O25"/>
    </sheetView>
  </sheetViews>
  <sheetFormatPr defaultColWidth="10.59765625" defaultRowHeight="24" customHeight="1"/>
  <cols>
    <col min="1" max="1" width="51.796875" style="129" customWidth="1"/>
    <col min="2" max="2" width="9.69921875" style="129" customWidth="1"/>
    <col min="3" max="3" width="14.796875" style="137" customWidth="1"/>
    <col min="4" max="4" width="1.59765625" style="137" customWidth="1"/>
    <col min="5" max="5" width="14.296875" style="137" hidden="1" customWidth="1"/>
    <col min="6" max="6" width="1.59765625" style="137" hidden="1" customWidth="1"/>
    <col min="7" max="7" width="14" style="137" customWidth="1"/>
    <col min="8" max="8" width="1.59765625" style="137" customWidth="1"/>
    <col min="9" max="9" width="14.796875" style="134" customWidth="1"/>
    <col min="10" max="10" width="1.59765625" style="134" customWidth="1"/>
    <col min="11" max="11" width="13.59765625" style="134" customWidth="1"/>
    <col min="12" max="12" width="1.59765625" style="134" customWidth="1"/>
    <col min="13" max="13" width="17" style="137" customWidth="1"/>
    <col min="14" max="14" width="1.59765625" style="137" customWidth="1"/>
    <col min="15" max="15" width="17.5" style="134" customWidth="1"/>
    <col min="16" max="16" width="1.59765625" style="124" customWidth="1"/>
    <col min="17" max="17" width="16" style="129" customWidth="1"/>
    <col min="18" max="18" width="21.09765625" style="129" customWidth="1"/>
    <col min="19" max="19" width="10.59765625" style="129"/>
    <col min="20" max="20" width="11.19921875" style="129" bestFit="1" customWidth="1"/>
    <col min="21" max="16384" width="10.59765625" style="129"/>
  </cols>
  <sheetData>
    <row r="1" spans="1:18" ht="24" customHeight="1">
      <c r="A1" s="126" t="s">
        <v>53</v>
      </c>
      <c r="B1" s="126"/>
      <c r="C1" s="127"/>
      <c r="D1" s="127"/>
      <c r="E1" s="127"/>
      <c r="F1" s="127"/>
      <c r="G1" s="127"/>
      <c r="H1" s="127"/>
      <c r="I1" s="128"/>
      <c r="J1" s="128"/>
      <c r="K1" s="128"/>
      <c r="L1" s="128"/>
      <c r="M1" s="127"/>
      <c r="N1" s="127"/>
      <c r="O1" s="128"/>
    </row>
    <row r="2" spans="1:18" ht="24" customHeight="1">
      <c r="A2" s="126" t="s">
        <v>86</v>
      </c>
      <c r="B2" s="126"/>
      <c r="C2" s="127"/>
      <c r="D2" s="127"/>
      <c r="E2" s="127"/>
      <c r="F2" s="127"/>
      <c r="G2" s="127"/>
      <c r="H2" s="127"/>
      <c r="I2" s="128"/>
      <c r="J2" s="128"/>
      <c r="K2" s="128"/>
      <c r="L2" s="128"/>
      <c r="M2" s="127"/>
      <c r="N2" s="127"/>
      <c r="O2" s="128"/>
    </row>
    <row r="3" spans="1:18" ht="24" customHeight="1">
      <c r="A3" s="130"/>
      <c r="B3" s="130"/>
      <c r="C3" s="127"/>
      <c r="D3" s="127"/>
      <c r="E3" s="127"/>
      <c r="F3" s="127"/>
      <c r="G3" s="127"/>
      <c r="H3" s="127"/>
      <c r="I3" s="128"/>
      <c r="J3" s="128"/>
      <c r="K3" s="128"/>
      <c r="L3" s="128"/>
      <c r="M3" s="127"/>
      <c r="N3" s="127"/>
      <c r="O3" s="128"/>
    </row>
    <row r="4" spans="1:18" ht="24" customHeight="1"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 t="s">
        <v>47</v>
      </c>
      <c r="P4" s="131"/>
      <c r="Q4" s="131"/>
      <c r="R4" s="124"/>
    </row>
    <row r="5" spans="1:18" ht="24" customHeight="1">
      <c r="C5" s="131"/>
      <c r="D5" s="131"/>
      <c r="E5" s="131"/>
      <c r="F5" s="131"/>
      <c r="G5" s="131"/>
      <c r="H5" s="131"/>
      <c r="I5" s="131"/>
      <c r="J5" s="131"/>
      <c r="K5" s="171" t="s">
        <v>69</v>
      </c>
      <c r="L5" s="171"/>
      <c r="M5" s="171"/>
      <c r="N5" s="131"/>
      <c r="O5" s="133" t="s">
        <v>48</v>
      </c>
      <c r="P5" s="131"/>
      <c r="Q5" s="131"/>
      <c r="R5" s="124"/>
    </row>
    <row r="6" spans="1:18" ht="24" customHeight="1">
      <c r="C6" s="132" t="s">
        <v>12</v>
      </c>
      <c r="D6" s="132"/>
      <c r="E6" s="132"/>
      <c r="F6" s="132"/>
      <c r="G6" s="132" t="s">
        <v>49</v>
      </c>
      <c r="H6" s="132"/>
      <c r="I6" s="132"/>
      <c r="J6" s="132"/>
      <c r="K6" s="132"/>
      <c r="L6" s="132"/>
      <c r="M6" s="132"/>
      <c r="N6" s="132"/>
      <c r="O6" s="129"/>
      <c r="P6" s="132"/>
      <c r="Q6" s="134"/>
      <c r="R6" s="124"/>
    </row>
    <row r="7" spans="1:18" ht="24" customHeight="1">
      <c r="C7" s="132" t="s">
        <v>23</v>
      </c>
      <c r="D7" s="132"/>
      <c r="E7" s="132" t="s">
        <v>75</v>
      </c>
      <c r="F7" s="132"/>
      <c r="G7" s="132" t="s">
        <v>73</v>
      </c>
      <c r="H7" s="132"/>
      <c r="I7" s="132" t="s">
        <v>120</v>
      </c>
      <c r="J7" s="132"/>
      <c r="K7" s="132" t="s">
        <v>40</v>
      </c>
      <c r="L7" s="132"/>
      <c r="M7" s="132" t="s">
        <v>71</v>
      </c>
      <c r="N7" s="132"/>
      <c r="O7" s="132" t="s">
        <v>49</v>
      </c>
      <c r="P7" s="132"/>
      <c r="Q7" s="132" t="s">
        <v>34</v>
      </c>
      <c r="R7" s="124"/>
    </row>
    <row r="8" spans="1:18" ht="24" customHeight="1">
      <c r="B8" s="135" t="s">
        <v>0</v>
      </c>
      <c r="C8" s="132" t="s">
        <v>24</v>
      </c>
      <c r="D8" s="132"/>
      <c r="E8" s="132" t="s">
        <v>76</v>
      </c>
      <c r="F8" s="132"/>
      <c r="G8" s="132" t="s">
        <v>74</v>
      </c>
      <c r="H8" s="132"/>
      <c r="I8" s="132" t="s">
        <v>121</v>
      </c>
      <c r="J8" s="132"/>
      <c r="K8" s="132" t="s">
        <v>20</v>
      </c>
      <c r="L8" s="132"/>
      <c r="M8" s="132" t="s">
        <v>72</v>
      </c>
      <c r="N8" s="132"/>
      <c r="O8" s="132" t="s">
        <v>50</v>
      </c>
      <c r="P8" s="132"/>
      <c r="Q8" s="132" t="s">
        <v>22</v>
      </c>
      <c r="R8" s="124"/>
    </row>
    <row r="9" spans="1:18" ht="24" customHeight="1">
      <c r="C9" s="172" t="s">
        <v>52</v>
      </c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24"/>
    </row>
    <row r="10" spans="1:18" ht="24" customHeight="1">
      <c r="A10" s="136" t="s">
        <v>131</v>
      </c>
      <c r="B10" s="136"/>
      <c r="I10" s="137"/>
      <c r="J10" s="137"/>
      <c r="K10" s="137"/>
      <c r="L10" s="137"/>
      <c r="M10" s="134"/>
      <c r="N10" s="134"/>
      <c r="O10" s="137"/>
      <c r="P10" s="137"/>
      <c r="Q10" s="134"/>
      <c r="R10" s="124"/>
    </row>
    <row r="11" spans="1:18" ht="24" customHeight="1">
      <c r="A11" s="136" t="s">
        <v>119</v>
      </c>
      <c r="B11" s="136"/>
      <c r="C11" s="138">
        <v>464200000</v>
      </c>
      <c r="D11" s="138"/>
      <c r="E11" s="138">
        <v>0</v>
      </c>
      <c r="F11" s="138"/>
      <c r="G11" s="138">
        <v>17395000</v>
      </c>
      <c r="H11" s="138"/>
      <c r="I11" s="138">
        <v>855566587</v>
      </c>
      <c r="J11" s="138"/>
      <c r="K11" s="138">
        <v>33506200</v>
      </c>
      <c r="L11" s="138"/>
      <c r="M11" s="138">
        <v>301369773</v>
      </c>
      <c r="N11" s="138"/>
      <c r="O11" s="138">
        <v>370095785</v>
      </c>
      <c r="P11" s="139"/>
      <c r="Q11" s="140">
        <f>SUM(C11:O11)</f>
        <v>2042133345</v>
      </c>
      <c r="R11" s="124"/>
    </row>
    <row r="12" spans="1:18" ht="9" customHeight="1">
      <c r="A12" s="136"/>
      <c r="B12" s="136"/>
      <c r="C12" s="141"/>
      <c r="D12" s="138"/>
      <c r="E12" s="141"/>
      <c r="F12" s="141"/>
      <c r="G12" s="141"/>
      <c r="H12" s="138"/>
      <c r="I12" s="141"/>
      <c r="J12" s="142"/>
      <c r="K12" s="141"/>
      <c r="L12" s="142"/>
      <c r="M12" s="141"/>
      <c r="N12" s="142"/>
      <c r="O12" s="141"/>
      <c r="P12" s="138"/>
      <c r="Q12" s="141"/>
      <c r="R12" s="124"/>
    </row>
    <row r="13" spans="1:18" ht="24" customHeight="1">
      <c r="A13" s="136" t="s">
        <v>87</v>
      </c>
      <c r="B13" s="136"/>
      <c r="C13" s="136"/>
      <c r="D13" s="136"/>
      <c r="E13" s="141"/>
      <c r="F13" s="138"/>
      <c r="G13" s="141"/>
      <c r="H13" s="142"/>
      <c r="I13" s="141"/>
      <c r="J13" s="142"/>
      <c r="K13" s="141"/>
      <c r="L13" s="142"/>
      <c r="M13" s="141"/>
      <c r="N13" s="138"/>
      <c r="O13" s="141"/>
    </row>
    <row r="14" spans="1:18" ht="24" hidden="1" customHeight="1">
      <c r="A14" s="129" t="s">
        <v>89</v>
      </c>
      <c r="B14" s="143">
        <v>8</v>
      </c>
      <c r="C14" s="144">
        <v>0</v>
      </c>
      <c r="D14" s="145"/>
      <c r="E14" s="144">
        <v>0</v>
      </c>
      <c r="F14" s="146"/>
      <c r="G14" s="144">
        <v>0</v>
      </c>
      <c r="H14" s="145"/>
      <c r="I14" s="144">
        <v>0</v>
      </c>
      <c r="J14" s="145"/>
      <c r="K14" s="144">
        <v>0</v>
      </c>
      <c r="L14" s="145"/>
      <c r="M14" s="144">
        <v>0</v>
      </c>
      <c r="N14" s="146"/>
      <c r="O14" s="144">
        <v>0</v>
      </c>
      <c r="P14" s="145"/>
      <c r="Q14" s="147">
        <f t="shared" ref="Q14:Q16" si="0">SUM(C14:O14)</f>
        <v>0</v>
      </c>
    </row>
    <row r="15" spans="1:18" ht="24" hidden="1" customHeight="1">
      <c r="A15" s="129" t="s">
        <v>88</v>
      </c>
      <c r="B15" s="143">
        <v>8</v>
      </c>
      <c r="C15" s="144">
        <v>0</v>
      </c>
      <c r="D15" s="145"/>
      <c r="E15" s="144"/>
      <c r="F15" s="146"/>
      <c r="G15" s="144">
        <v>0</v>
      </c>
      <c r="H15" s="145"/>
      <c r="I15" s="144">
        <v>0</v>
      </c>
      <c r="J15" s="145"/>
      <c r="K15" s="144">
        <v>0</v>
      </c>
      <c r="L15" s="145"/>
      <c r="M15" s="144">
        <v>0</v>
      </c>
      <c r="N15" s="146"/>
      <c r="O15" s="144">
        <v>0</v>
      </c>
      <c r="P15" s="145"/>
      <c r="Q15" s="147">
        <f t="shared" si="0"/>
        <v>0</v>
      </c>
    </row>
    <row r="16" spans="1:18" ht="24" customHeight="1">
      <c r="A16" s="129" t="s">
        <v>99</v>
      </c>
      <c r="B16" s="143">
        <v>7</v>
      </c>
      <c r="C16" s="148">
        <v>0</v>
      </c>
      <c r="D16" s="145"/>
      <c r="E16" s="148">
        <v>0</v>
      </c>
      <c r="F16" s="146"/>
      <c r="G16" s="148">
        <v>0</v>
      </c>
      <c r="H16" s="145"/>
      <c r="I16" s="148">
        <v>0</v>
      </c>
      <c r="J16" s="145"/>
      <c r="K16" s="148">
        <v>0</v>
      </c>
      <c r="L16" s="145"/>
      <c r="M16" s="148">
        <v>-113729000</v>
      </c>
      <c r="N16" s="146"/>
      <c r="O16" s="148">
        <v>0</v>
      </c>
      <c r="P16" s="145"/>
      <c r="Q16" s="147">
        <f t="shared" si="0"/>
        <v>-113729000</v>
      </c>
    </row>
    <row r="17" spans="1:18" ht="24" customHeight="1">
      <c r="A17" s="136" t="s">
        <v>136</v>
      </c>
      <c r="B17" s="136"/>
      <c r="C17" s="149">
        <f>SUM(C14:C16)</f>
        <v>0</v>
      </c>
      <c r="D17" s="136"/>
      <c r="E17" s="149">
        <f>SUM(E14:E16)</f>
        <v>0</v>
      </c>
      <c r="F17" s="150"/>
      <c r="G17" s="149">
        <f>SUM(G14:G16)</f>
        <v>0</v>
      </c>
      <c r="H17" s="138"/>
      <c r="I17" s="149">
        <f>SUM(I14:I16)</f>
        <v>0</v>
      </c>
      <c r="J17" s="138"/>
      <c r="K17" s="149">
        <f>SUM(K14:K16)</f>
        <v>0</v>
      </c>
      <c r="L17" s="138"/>
      <c r="M17" s="149">
        <f>SUM(M14:M16)</f>
        <v>-113729000</v>
      </c>
      <c r="N17" s="150"/>
      <c r="O17" s="149">
        <f>SUM(O14:O16)</f>
        <v>0</v>
      </c>
      <c r="Q17" s="149">
        <f>SUM(Q14:Q16)</f>
        <v>-113729000</v>
      </c>
    </row>
    <row r="18" spans="1:18" ht="9" customHeight="1">
      <c r="A18" s="136"/>
      <c r="B18" s="136"/>
      <c r="C18" s="136"/>
      <c r="D18" s="136"/>
      <c r="E18" s="141"/>
      <c r="F18" s="138"/>
      <c r="G18" s="141"/>
      <c r="H18" s="142"/>
      <c r="I18" s="141"/>
      <c r="J18" s="142"/>
      <c r="K18" s="141"/>
      <c r="L18" s="142"/>
      <c r="M18" s="141"/>
      <c r="N18" s="138"/>
      <c r="O18" s="141"/>
    </row>
    <row r="19" spans="1:18" ht="24" customHeight="1">
      <c r="A19" s="136" t="s">
        <v>123</v>
      </c>
      <c r="B19" s="136"/>
      <c r="C19" s="151"/>
      <c r="D19" s="152"/>
      <c r="E19" s="151"/>
      <c r="F19" s="151"/>
      <c r="G19" s="151"/>
      <c r="H19" s="152"/>
      <c r="I19" s="151"/>
      <c r="J19" s="152"/>
      <c r="K19" s="151"/>
      <c r="L19" s="152"/>
      <c r="M19" s="151"/>
      <c r="N19" s="152"/>
      <c r="O19" s="151"/>
      <c r="P19" s="144"/>
      <c r="Q19" s="151"/>
      <c r="R19" s="124"/>
    </row>
    <row r="20" spans="1:18" ht="24" customHeight="1">
      <c r="A20" s="129" t="s">
        <v>124</v>
      </c>
      <c r="C20" s="153">
        <v>0</v>
      </c>
      <c r="D20" s="144"/>
      <c r="E20" s="153">
        <v>0</v>
      </c>
      <c r="F20" s="153"/>
      <c r="G20" s="153">
        <v>0</v>
      </c>
      <c r="H20" s="144"/>
      <c r="I20" s="153">
        <v>0</v>
      </c>
      <c r="J20" s="152"/>
      <c r="K20" s="153">
        <v>0</v>
      </c>
      <c r="L20" s="152"/>
      <c r="M20" s="154">
        <v>185152480</v>
      </c>
      <c r="N20" s="152"/>
      <c r="O20" s="153">
        <v>0</v>
      </c>
      <c r="P20" s="144"/>
      <c r="Q20" s="132">
        <f>SUM(C20:O20)</f>
        <v>185152480</v>
      </c>
      <c r="R20" s="124"/>
    </row>
    <row r="21" spans="1:18" ht="24" hidden="1" customHeight="1">
      <c r="A21" s="129" t="s">
        <v>63</v>
      </c>
      <c r="B21" s="155"/>
      <c r="C21" s="153">
        <v>0</v>
      </c>
      <c r="D21" s="144"/>
      <c r="E21" s="153">
        <v>0</v>
      </c>
      <c r="F21" s="153"/>
      <c r="G21" s="153">
        <v>0</v>
      </c>
      <c r="H21" s="144"/>
      <c r="I21" s="153">
        <v>0</v>
      </c>
      <c r="J21" s="152"/>
      <c r="K21" s="153">
        <v>0</v>
      </c>
      <c r="L21" s="152"/>
      <c r="M21" s="153"/>
      <c r="N21" s="152"/>
      <c r="O21" s="153">
        <v>0</v>
      </c>
      <c r="P21" s="144"/>
      <c r="Q21" s="132">
        <f>SUM(C21:O21)</f>
        <v>0</v>
      </c>
      <c r="R21" s="124"/>
    </row>
    <row r="22" spans="1:18" ht="24" customHeight="1">
      <c r="A22" s="136" t="s">
        <v>158</v>
      </c>
      <c r="B22" s="136"/>
      <c r="C22" s="149">
        <f>SUM(C20:C21)</f>
        <v>0</v>
      </c>
      <c r="D22" s="150"/>
      <c r="E22" s="149">
        <f>SUM(E20:E21)</f>
        <v>0</v>
      </c>
      <c r="F22" s="150"/>
      <c r="G22" s="149">
        <f>SUM(G20:G21)</f>
        <v>0</v>
      </c>
      <c r="H22" s="150"/>
      <c r="I22" s="149">
        <f>SUM(I20:I21)</f>
        <v>0</v>
      </c>
      <c r="J22" s="138"/>
      <c r="K22" s="149">
        <f>SUM(K20:K21)</f>
        <v>0</v>
      </c>
      <c r="L22" s="138"/>
      <c r="M22" s="149">
        <f>SUM(M20:M21)</f>
        <v>185152480</v>
      </c>
      <c r="N22" s="138"/>
      <c r="O22" s="149">
        <f>SUM(O20:O21)</f>
        <v>0</v>
      </c>
      <c r="P22" s="150"/>
      <c r="Q22" s="149">
        <f>SUM(Q20:Q21)</f>
        <v>185152480</v>
      </c>
      <c r="R22" s="124"/>
    </row>
    <row r="23" spans="1:18" ht="9" customHeight="1">
      <c r="A23" s="136"/>
      <c r="B23" s="136"/>
      <c r="C23" s="141"/>
      <c r="D23" s="138"/>
      <c r="E23" s="141"/>
      <c r="F23" s="141"/>
      <c r="G23" s="141"/>
      <c r="H23" s="138"/>
      <c r="I23" s="141"/>
      <c r="J23" s="142"/>
      <c r="K23" s="141"/>
      <c r="L23" s="142"/>
      <c r="M23" s="141"/>
      <c r="N23" s="142"/>
      <c r="O23" s="141"/>
      <c r="P23" s="138"/>
      <c r="Q23" s="141"/>
      <c r="R23" s="124"/>
    </row>
    <row r="24" spans="1:18" ht="24.5" customHeight="1">
      <c r="A24" s="129" t="s">
        <v>92</v>
      </c>
      <c r="B24" s="155"/>
      <c r="C24" s="154">
        <v>0</v>
      </c>
      <c r="D24" s="152"/>
      <c r="E24" s="154">
        <v>0</v>
      </c>
      <c r="F24" s="154"/>
      <c r="G24" s="154">
        <v>0</v>
      </c>
      <c r="H24" s="152"/>
      <c r="I24" s="154">
        <v>0</v>
      </c>
      <c r="J24" s="156"/>
      <c r="K24" s="154">
        <v>12913800</v>
      </c>
      <c r="L24" s="156"/>
      <c r="M24" s="154">
        <f>-K24</f>
        <v>-12913800</v>
      </c>
      <c r="N24" s="156"/>
      <c r="O24" s="154">
        <v>0</v>
      </c>
      <c r="P24" s="138"/>
      <c r="Q24" s="132">
        <f>SUM(C24:O24)</f>
        <v>0</v>
      </c>
      <c r="R24" s="124"/>
    </row>
    <row r="25" spans="1:18" ht="24" customHeight="1">
      <c r="A25" s="157" t="s">
        <v>84</v>
      </c>
      <c r="B25" s="143"/>
      <c r="C25" s="153">
        <v>0</v>
      </c>
      <c r="D25" s="144"/>
      <c r="E25" s="153">
        <v>0</v>
      </c>
      <c r="F25" s="153"/>
      <c r="G25" s="153">
        <v>0</v>
      </c>
      <c r="H25" s="144"/>
      <c r="I25" s="153">
        <v>0</v>
      </c>
      <c r="J25" s="152"/>
      <c r="K25" s="153">
        <v>0</v>
      </c>
      <c r="L25" s="152"/>
      <c r="M25" s="151">
        <f>-O25</f>
        <v>6022857</v>
      </c>
      <c r="N25" s="152"/>
      <c r="O25" s="151">
        <v>-6022857</v>
      </c>
      <c r="P25" s="144"/>
      <c r="Q25" s="154">
        <f>SUM(C25:O25)</f>
        <v>0</v>
      </c>
      <c r="R25" s="124"/>
    </row>
    <row r="26" spans="1:18" ht="24" customHeight="1" thickBot="1">
      <c r="A26" s="136" t="s">
        <v>132</v>
      </c>
      <c r="B26" s="136"/>
      <c r="C26" s="158">
        <f>C11+C22+C25+C17+C24</f>
        <v>464200000</v>
      </c>
      <c r="D26" s="138"/>
      <c r="E26" s="158">
        <f>E11+E22+E25+E17+E24</f>
        <v>0</v>
      </c>
      <c r="F26" s="138"/>
      <c r="G26" s="158">
        <f>G11+G22+G25+G17+G24</f>
        <v>17395000</v>
      </c>
      <c r="H26" s="138"/>
      <c r="I26" s="158">
        <f>I11+I22+I25+I17+I24</f>
        <v>855566587</v>
      </c>
      <c r="J26" s="138"/>
      <c r="K26" s="158">
        <f>K11+K22+K25+K17+K24</f>
        <v>46420000</v>
      </c>
      <c r="L26" s="138"/>
      <c r="M26" s="158">
        <f>M11+M22+M25+M17+M24</f>
        <v>365902310</v>
      </c>
      <c r="N26" s="138"/>
      <c r="O26" s="158">
        <f>O11+O22+O25+O17+O24</f>
        <v>364072928</v>
      </c>
      <c r="P26" s="138"/>
      <c r="Q26" s="158">
        <f>Q11+Q22+Q25+Q17+Q24</f>
        <v>2113556825</v>
      </c>
      <c r="R26" s="124"/>
    </row>
    <row r="27" spans="1:18" ht="24" customHeight="1" thickTop="1">
      <c r="I27" s="137"/>
      <c r="J27" s="137"/>
      <c r="K27" s="137"/>
      <c r="L27" s="137"/>
      <c r="M27" s="134"/>
      <c r="N27" s="134"/>
      <c r="O27" s="137"/>
      <c r="P27" s="137"/>
      <c r="Q27" s="134"/>
      <c r="R27" s="124"/>
    </row>
    <row r="29" spans="1:18" ht="24" customHeight="1">
      <c r="C29" s="159"/>
      <c r="D29" s="159"/>
      <c r="E29" s="159"/>
      <c r="F29" s="159"/>
      <c r="G29" s="159"/>
      <c r="H29" s="159"/>
      <c r="I29" s="160"/>
      <c r="J29" s="160"/>
      <c r="K29" s="160"/>
      <c r="L29" s="160"/>
      <c r="M29" s="159"/>
      <c r="N29" s="159"/>
      <c r="O29" s="160"/>
      <c r="P29" s="161"/>
      <c r="Q29" s="160"/>
    </row>
  </sheetData>
  <mergeCells count="2">
    <mergeCell ref="K5:M5"/>
    <mergeCell ref="C9:Q9"/>
  </mergeCells>
  <phoneticPr fontId="0" type="noConversion"/>
  <pageMargins left="0.8" right="0.8" top="0.48" bottom="0.5" header="0.5" footer="0.5"/>
  <pageSetup paperSize="9" scale="82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4C78C-FBEA-4A2A-BA0B-C7058F996B99}">
  <sheetPr>
    <pageSetUpPr fitToPage="1"/>
  </sheetPr>
  <dimension ref="A1:R29"/>
  <sheetViews>
    <sheetView view="pageBreakPreview" topLeftCell="A19" zoomScale="50" zoomScaleNormal="70" zoomScaleSheetLayoutView="50" workbookViewId="0">
      <selection activeCell="A28" activeCellId="1" sqref="R1:R1048576 A28:XFD28"/>
    </sheetView>
  </sheetViews>
  <sheetFormatPr defaultColWidth="10.59765625" defaultRowHeight="21.5"/>
  <cols>
    <col min="1" max="1" width="52.296875" style="129" customWidth="1"/>
    <col min="2" max="2" width="9.69921875" style="129" customWidth="1"/>
    <col min="3" max="3" width="14.796875" style="137" customWidth="1"/>
    <col min="4" max="4" width="1.59765625" style="137" customWidth="1"/>
    <col min="5" max="5" width="14.296875" style="137" hidden="1" customWidth="1"/>
    <col min="6" max="6" width="1.59765625" style="137" hidden="1" customWidth="1"/>
    <col min="7" max="7" width="14" style="137" customWidth="1"/>
    <col min="8" max="8" width="1.59765625" style="137" customWidth="1"/>
    <col min="9" max="9" width="14.796875" style="134" customWidth="1"/>
    <col min="10" max="10" width="1.59765625" style="134" customWidth="1"/>
    <col min="11" max="11" width="13.59765625" style="134" customWidth="1"/>
    <col min="12" max="12" width="1.59765625" style="134" customWidth="1"/>
    <col min="13" max="13" width="17" style="137" customWidth="1"/>
    <col min="14" max="14" width="1.59765625" style="137" customWidth="1"/>
    <col min="15" max="15" width="17.5" style="134" customWidth="1"/>
    <col min="16" max="16" width="1.59765625" style="124" customWidth="1"/>
    <col min="17" max="17" width="16" style="129" customWidth="1"/>
    <col min="18" max="18" width="21.09765625" style="129" customWidth="1"/>
    <col min="19" max="19" width="10.59765625" style="129"/>
    <col min="20" max="20" width="11.19921875" style="129" bestFit="1" customWidth="1"/>
    <col min="21" max="16384" width="10.59765625" style="129"/>
  </cols>
  <sheetData>
    <row r="1" spans="1:18" ht="24" customHeight="1">
      <c r="A1" s="126" t="s">
        <v>53</v>
      </c>
      <c r="B1" s="126"/>
      <c r="C1" s="127"/>
      <c r="D1" s="127"/>
      <c r="E1" s="127"/>
      <c r="F1" s="127"/>
      <c r="G1" s="127"/>
      <c r="H1" s="127"/>
      <c r="I1" s="128"/>
      <c r="J1" s="128"/>
      <c r="K1" s="128"/>
      <c r="L1" s="128"/>
      <c r="M1" s="127"/>
      <c r="N1" s="127"/>
      <c r="O1" s="128"/>
    </row>
    <row r="2" spans="1:18" ht="24" customHeight="1">
      <c r="A2" s="126" t="s">
        <v>86</v>
      </c>
      <c r="B2" s="126"/>
      <c r="C2" s="127"/>
      <c r="D2" s="127"/>
      <c r="E2" s="127"/>
      <c r="F2" s="127"/>
      <c r="G2" s="127"/>
      <c r="H2" s="127"/>
      <c r="I2" s="128"/>
      <c r="J2" s="128"/>
      <c r="K2" s="128"/>
      <c r="L2" s="128"/>
      <c r="M2" s="127"/>
      <c r="N2" s="127"/>
      <c r="O2" s="128"/>
    </row>
    <row r="3" spans="1:18" ht="24" customHeight="1">
      <c r="A3" s="130"/>
      <c r="B3" s="130"/>
      <c r="C3" s="127"/>
      <c r="D3" s="127"/>
      <c r="E3" s="127"/>
      <c r="F3" s="127"/>
      <c r="G3" s="127"/>
      <c r="H3" s="127"/>
      <c r="I3" s="128"/>
      <c r="J3" s="128"/>
      <c r="K3" s="128"/>
      <c r="L3" s="128"/>
      <c r="M3" s="127"/>
      <c r="N3" s="127"/>
      <c r="O3" s="128"/>
    </row>
    <row r="4" spans="1:18" ht="24" customHeight="1"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 t="s">
        <v>47</v>
      </c>
      <c r="P4" s="131"/>
      <c r="Q4" s="131"/>
      <c r="R4" s="124"/>
    </row>
    <row r="5" spans="1:18" ht="24" customHeight="1">
      <c r="C5" s="131"/>
      <c r="D5" s="131"/>
      <c r="E5" s="131"/>
      <c r="F5" s="131"/>
      <c r="G5" s="131"/>
      <c r="H5" s="131"/>
      <c r="I5" s="131"/>
      <c r="J5" s="131"/>
      <c r="K5" s="171" t="s">
        <v>69</v>
      </c>
      <c r="L5" s="171"/>
      <c r="M5" s="171"/>
      <c r="N5" s="131"/>
      <c r="O5" s="133" t="s">
        <v>48</v>
      </c>
      <c r="P5" s="131"/>
      <c r="Q5" s="131"/>
      <c r="R5" s="124"/>
    </row>
    <row r="6" spans="1:18" ht="24" customHeight="1">
      <c r="C6" s="132" t="s">
        <v>12</v>
      </c>
      <c r="D6" s="132"/>
      <c r="E6" s="132"/>
      <c r="F6" s="132"/>
      <c r="G6" s="132" t="s">
        <v>49</v>
      </c>
      <c r="H6" s="132"/>
      <c r="I6" s="132"/>
      <c r="J6" s="132"/>
      <c r="K6" s="132"/>
      <c r="L6" s="132"/>
      <c r="M6" s="132"/>
      <c r="N6" s="132"/>
      <c r="O6" s="129"/>
      <c r="P6" s="132"/>
      <c r="Q6" s="134"/>
      <c r="R6" s="124"/>
    </row>
    <row r="7" spans="1:18" ht="24" customHeight="1">
      <c r="C7" s="132" t="s">
        <v>23</v>
      </c>
      <c r="D7" s="132"/>
      <c r="E7" s="132" t="s">
        <v>75</v>
      </c>
      <c r="F7" s="132"/>
      <c r="G7" s="132" t="s">
        <v>73</v>
      </c>
      <c r="H7" s="132"/>
      <c r="I7" s="132" t="s">
        <v>120</v>
      </c>
      <c r="J7" s="132"/>
      <c r="K7" s="132" t="s">
        <v>40</v>
      </c>
      <c r="L7" s="132"/>
      <c r="M7" s="132" t="s">
        <v>71</v>
      </c>
      <c r="N7" s="132"/>
      <c r="O7" s="132" t="s">
        <v>49</v>
      </c>
      <c r="P7" s="132"/>
      <c r="Q7" s="132" t="s">
        <v>34</v>
      </c>
      <c r="R7" s="124"/>
    </row>
    <row r="8" spans="1:18" ht="24" customHeight="1">
      <c r="B8" s="135" t="s">
        <v>0</v>
      </c>
      <c r="C8" s="132" t="s">
        <v>24</v>
      </c>
      <c r="D8" s="132"/>
      <c r="E8" s="132" t="s">
        <v>76</v>
      </c>
      <c r="F8" s="132"/>
      <c r="G8" s="132" t="s">
        <v>74</v>
      </c>
      <c r="H8" s="132"/>
      <c r="I8" s="132" t="s">
        <v>121</v>
      </c>
      <c r="J8" s="132"/>
      <c r="K8" s="132" t="s">
        <v>20</v>
      </c>
      <c r="L8" s="132"/>
      <c r="M8" s="132" t="s">
        <v>72</v>
      </c>
      <c r="N8" s="132"/>
      <c r="O8" s="132" t="s">
        <v>50</v>
      </c>
      <c r="P8" s="132"/>
      <c r="Q8" s="132" t="s">
        <v>22</v>
      </c>
      <c r="R8" s="124"/>
    </row>
    <row r="9" spans="1:18" ht="24" customHeight="1">
      <c r="C9" s="172" t="s">
        <v>52</v>
      </c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24"/>
    </row>
    <row r="10" spans="1:18" ht="24" customHeight="1">
      <c r="A10" s="136" t="s">
        <v>149</v>
      </c>
      <c r="B10" s="136"/>
      <c r="I10" s="137"/>
      <c r="J10" s="137"/>
      <c r="K10" s="137"/>
      <c r="L10" s="137"/>
      <c r="M10" s="134"/>
      <c r="N10" s="134"/>
      <c r="O10" s="137"/>
      <c r="P10" s="137"/>
      <c r="Q10" s="134"/>
      <c r="R10" s="124"/>
    </row>
    <row r="11" spans="1:18" ht="24" customHeight="1">
      <c r="A11" s="136" t="s">
        <v>150</v>
      </c>
      <c r="B11" s="136"/>
      <c r="C11" s="138">
        <v>464200000</v>
      </c>
      <c r="D11" s="138"/>
      <c r="E11" s="138">
        <v>0</v>
      </c>
      <c r="F11" s="138"/>
      <c r="G11" s="138">
        <v>17395000</v>
      </c>
      <c r="H11" s="138"/>
      <c r="I11" s="138">
        <v>855566587</v>
      </c>
      <c r="J11" s="138"/>
      <c r="K11" s="138">
        <v>46420000</v>
      </c>
      <c r="L11" s="138"/>
      <c r="M11" s="138">
        <v>385364809</v>
      </c>
      <c r="N11" s="138"/>
      <c r="O11" s="138">
        <v>357950244</v>
      </c>
      <c r="P11" s="139"/>
      <c r="Q11" s="140">
        <f>SUM(C11:O11)</f>
        <v>2126896640</v>
      </c>
      <c r="R11" s="124"/>
    </row>
    <row r="12" spans="1:18" ht="9" customHeight="1">
      <c r="A12" s="136"/>
      <c r="B12" s="136"/>
      <c r="C12" s="141"/>
      <c r="D12" s="138"/>
      <c r="E12" s="141"/>
      <c r="F12" s="141"/>
      <c r="G12" s="141"/>
      <c r="H12" s="138"/>
      <c r="I12" s="141"/>
      <c r="J12" s="142"/>
      <c r="K12" s="141"/>
      <c r="L12" s="142"/>
      <c r="M12" s="141"/>
      <c r="N12" s="142"/>
      <c r="O12" s="141"/>
      <c r="P12" s="138"/>
      <c r="Q12" s="141"/>
      <c r="R12" s="124"/>
    </row>
    <row r="13" spans="1:18" ht="24" customHeight="1">
      <c r="A13" s="136" t="s">
        <v>87</v>
      </c>
      <c r="B13" s="136"/>
      <c r="C13" s="136"/>
      <c r="D13" s="136"/>
      <c r="E13" s="141"/>
      <c r="F13" s="138"/>
      <c r="G13" s="141"/>
      <c r="H13" s="142"/>
      <c r="I13" s="141"/>
      <c r="J13" s="142"/>
      <c r="K13" s="141"/>
      <c r="L13" s="142"/>
      <c r="M13" s="141"/>
      <c r="N13" s="138"/>
      <c r="O13" s="141"/>
    </row>
    <row r="14" spans="1:18" ht="24" hidden="1" customHeight="1">
      <c r="A14" s="129" t="s">
        <v>89</v>
      </c>
      <c r="B14" s="143">
        <v>8</v>
      </c>
      <c r="C14" s="144">
        <v>0</v>
      </c>
      <c r="D14" s="145"/>
      <c r="E14" s="144">
        <v>0</v>
      </c>
      <c r="F14" s="146"/>
      <c r="G14" s="144">
        <v>0</v>
      </c>
      <c r="H14" s="145"/>
      <c r="I14" s="144">
        <v>0</v>
      </c>
      <c r="J14" s="145"/>
      <c r="K14" s="144">
        <v>0</v>
      </c>
      <c r="L14" s="145"/>
      <c r="M14" s="144">
        <v>0</v>
      </c>
      <c r="N14" s="146"/>
      <c r="O14" s="144">
        <v>0</v>
      </c>
      <c r="P14" s="145"/>
      <c r="Q14" s="147">
        <f t="shared" ref="Q14:Q16" si="0">SUM(C14:O14)</f>
        <v>0</v>
      </c>
    </row>
    <row r="15" spans="1:18" ht="24" hidden="1" customHeight="1">
      <c r="A15" s="129" t="s">
        <v>88</v>
      </c>
      <c r="B15" s="143">
        <v>8</v>
      </c>
      <c r="C15" s="144">
        <v>0</v>
      </c>
      <c r="D15" s="145"/>
      <c r="E15" s="144"/>
      <c r="F15" s="146"/>
      <c r="G15" s="144">
        <v>0</v>
      </c>
      <c r="H15" s="145"/>
      <c r="I15" s="144">
        <v>0</v>
      </c>
      <c r="J15" s="145"/>
      <c r="K15" s="144">
        <v>0</v>
      </c>
      <c r="L15" s="145"/>
      <c r="M15" s="144">
        <v>0</v>
      </c>
      <c r="N15" s="146"/>
      <c r="O15" s="144">
        <v>0</v>
      </c>
      <c r="P15" s="145"/>
      <c r="Q15" s="147">
        <f t="shared" si="0"/>
        <v>0</v>
      </c>
    </row>
    <row r="16" spans="1:18" ht="24" customHeight="1">
      <c r="A16" s="129" t="s">
        <v>99</v>
      </c>
      <c r="B16" s="143">
        <v>7</v>
      </c>
      <c r="C16" s="148">
        <v>0</v>
      </c>
      <c r="D16" s="145"/>
      <c r="E16" s="148">
        <v>0</v>
      </c>
      <c r="F16" s="146"/>
      <c r="G16" s="148">
        <v>0</v>
      </c>
      <c r="H16" s="145"/>
      <c r="I16" s="148">
        <v>0</v>
      </c>
      <c r="J16" s="145"/>
      <c r="K16" s="148">
        <v>0</v>
      </c>
      <c r="L16" s="145"/>
      <c r="M16" s="148">
        <v>-97482000</v>
      </c>
      <c r="N16" s="146"/>
      <c r="O16" s="148">
        <v>0</v>
      </c>
      <c r="P16" s="145"/>
      <c r="Q16" s="147">
        <f t="shared" si="0"/>
        <v>-97482000</v>
      </c>
    </row>
    <row r="17" spans="1:18" ht="24" customHeight="1">
      <c r="A17" s="136" t="s">
        <v>136</v>
      </c>
      <c r="B17" s="136"/>
      <c r="C17" s="149">
        <f>SUM(C14:C16)</f>
        <v>0</v>
      </c>
      <c r="D17" s="136"/>
      <c r="E17" s="149">
        <f>SUM(E14:E16)</f>
        <v>0</v>
      </c>
      <c r="F17" s="150"/>
      <c r="G17" s="149">
        <f>SUM(G14:G16)</f>
        <v>0</v>
      </c>
      <c r="H17" s="138"/>
      <c r="I17" s="149">
        <f>SUM(I14:I16)</f>
        <v>0</v>
      </c>
      <c r="J17" s="138"/>
      <c r="K17" s="149">
        <f>SUM(K14:K16)</f>
        <v>0</v>
      </c>
      <c r="L17" s="138"/>
      <c r="M17" s="149">
        <f>SUM(M14:M16)</f>
        <v>-97482000</v>
      </c>
      <c r="N17" s="150"/>
      <c r="O17" s="149">
        <f>SUM(O14:O16)</f>
        <v>0</v>
      </c>
      <c r="Q17" s="149">
        <f>SUM(Q14:Q16)</f>
        <v>-97482000</v>
      </c>
    </row>
    <row r="18" spans="1:18" ht="9" customHeight="1">
      <c r="A18" s="136"/>
      <c r="B18" s="136"/>
      <c r="C18" s="136"/>
      <c r="D18" s="136"/>
      <c r="E18" s="141"/>
      <c r="F18" s="138"/>
      <c r="G18" s="141"/>
      <c r="H18" s="142"/>
      <c r="I18" s="141"/>
      <c r="J18" s="142"/>
      <c r="K18" s="141"/>
      <c r="L18" s="142"/>
      <c r="M18" s="141"/>
      <c r="N18" s="138"/>
      <c r="O18" s="141"/>
    </row>
    <row r="19" spans="1:18" ht="24" customHeight="1">
      <c r="A19" s="136" t="s">
        <v>123</v>
      </c>
      <c r="B19" s="136"/>
      <c r="C19" s="151"/>
      <c r="D19" s="152"/>
      <c r="E19" s="151"/>
      <c r="F19" s="151"/>
      <c r="G19" s="151"/>
      <c r="H19" s="152"/>
      <c r="I19" s="151"/>
      <c r="J19" s="152"/>
      <c r="K19" s="151"/>
      <c r="L19" s="152"/>
      <c r="M19" s="151"/>
      <c r="N19" s="152"/>
      <c r="O19" s="151"/>
      <c r="P19" s="144"/>
      <c r="Q19" s="151"/>
      <c r="R19" s="124"/>
    </row>
    <row r="20" spans="1:18" ht="24" customHeight="1">
      <c r="A20" s="129" t="s">
        <v>152</v>
      </c>
      <c r="C20" s="153">
        <v>0</v>
      </c>
      <c r="D20" s="144"/>
      <c r="E20" s="153">
        <v>0</v>
      </c>
      <c r="F20" s="153"/>
      <c r="G20" s="153">
        <v>0</v>
      </c>
      <c r="H20" s="144"/>
      <c r="I20" s="153">
        <v>0</v>
      </c>
      <c r="J20" s="152"/>
      <c r="K20" s="153">
        <v>0</v>
      </c>
      <c r="L20" s="152"/>
      <c r="M20" s="154">
        <f>'SI (2)'!D25</f>
        <v>-78306362</v>
      </c>
      <c r="N20" s="152"/>
      <c r="O20" s="153">
        <v>0</v>
      </c>
      <c r="P20" s="144"/>
      <c r="Q20" s="132">
        <f>SUM(C20:O20)</f>
        <v>-78306362</v>
      </c>
      <c r="R20" s="92"/>
    </row>
    <row r="21" spans="1:18" ht="24" hidden="1" customHeight="1">
      <c r="A21" s="129" t="s">
        <v>63</v>
      </c>
      <c r="B21" s="155"/>
      <c r="C21" s="153">
        <v>0</v>
      </c>
      <c r="D21" s="144"/>
      <c r="E21" s="153">
        <v>0</v>
      </c>
      <c r="F21" s="153"/>
      <c r="G21" s="153">
        <v>0</v>
      </c>
      <c r="H21" s="144"/>
      <c r="I21" s="153">
        <v>0</v>
      </c>
      <c r="J21" s="152"/>
      <c r="K21" s="153">
        <v>0</v>
      </c>
      <c r="L21" s="152"/>
      <c r="M21" s="153"/>
      <c r="N21" s="152"/>
      <c r="O21" s="153">
        <v>0</v>
      </c>
      <c r="P21" s="144"/>
      <c r="Q21" s="132">
        <f>SUM(C21:O21)</f>
        <v>0</v>
      </c>
      <c r="R21" s="124"/>
    </row>
    <row r="22" spans="1:18" ht="24" customHeight="1">
      <c r="A22" s="162" t="s">
        <v>158</v>
      </c>
      <c r="B22" s="136"/>
      <c r="C22" s="149">
        <f>SUM(C20:C21)</f>
        <v>0</v>
      </c>
      <c r="D22" s="150"/>
      <c r="E22" s="149">
        <f>SUM(E20:E21)</f>
        <v>0</v>
      </c>
      <c r="F22" s="150"/>
      <c r="G22" s="149">
        <f>SUM(G20:G21)</f>
        <v>0</v>
      </c>
      <c r="H22" s="150"/>
      <c r="I22" s="149">
        <f>SUM(I20:I21)</f>
        <v>0</v>
      </c>
      <c r="J22" s="138"/>
      <c r="K22" s="149">
        <f>SUM(K20:K21)</f>
        <v>0</v>
      </c>
      <c r="L22" s="138"/>
      <c r="M22" s="149">
        <f>SUM(M20:M21)</f>
        <v>-78306362</v>
      </c>
      <c r="N22" s="138"/>
      <c r="O22" s="149">
        <f>SUM(O20:O21)</f>
        <v>0</v>
      </c>
      <c r="P22" s="150"/>
      <c r="Q22" s="149">
        <f>SUM(Q20:Q21)</f>
        <v>-78306362</v>
      </c>
      <c r="R22" s="124"/>
    </row>
    <row r="23" spans="1:18" ht="9" customHeight="1">
      <c r="A23" s="136"/>
      <c r="B23" s="136"/>
      <c r="C23" s="141"/>
      <c r="D23" s="138"/>
      <c r="E23" s="141"/>
      <c r="F23" s="141"/>
      <c r="G23" s="141"/>
      <c r="H23" s="138"/>
      <c r="I23" s="141"/>
      <c r="J23" s="142"/>
      <c r="K23" s="141"/>
      <c r="L23" s="142"/>
      <c r="M23" s="141"/>
      <c r="N23" s="142"/>
      <c r="O23" s="141"/>
      <c r="P23" s="138"/>
      <c r="Q23" s="141"/>
      <c r="R23" s="124"/>
    </row>
    <row r="24" spans="1:18" ht="24.5" hidden="1" customHeight="1">
      <c r="A24" s="129" t="s">
        <v>92</v>
      </c>
      <c r="B24" s="155"/>
      <c r="C24" s="154">
        <v>0</v>
      </c>
      <c r="D24" s="152"/>
      <c r="E24" s="154">
        <v>0</v>
      </c>
      <c r="F24" s="154"/>
      <c r="G24" s="154">
        <v>0</v>
      </c>
      <c r="H24" s="152"/>
      <c r="I24" s="154">
        <v>0</v>
      </c>
      <c r="J24" s="156"/>
      <c r="K24" s="154"/>
      <c r="L24" s="156"/>
      <c r="M24" s="154">
        <f>-K24</f>
        <v>0</v>
      </c>
      <c r="N24" s="156"/>
      <c r="O24" s="154">
        <v>0</v>
      </c>
      <c r="P24" s="138"/>
      <c r="Q24" s="132">
        <f>SUM(C24:O24)</f>
        <v>0</v>
      </c>
      <c r="R24" s="124"/>
    </row>
    <row r="25" spans="1:18" ht="24" customHeight="1">
      <c r="A25" s="157" t="s">
        <v>84</v>
      </c>
      <c r="B25" s="143"/>
      <c r="C25" s="153">
        <v>0</v>
      </c>
      <c r="D25" s="144"/>
      <c r="E25" s="153">
        <v>0</v>
      </c>
      <c r="F25" s="153"/>
      <c r="G25" s="153">
        <v>0</v>
      </c>
      <c r="H25" s="144"/>
      <c r="I25" s="153">
        <v>0</v>
      </c>
      <c r="J25" s="152"/>
      <c r="K25" s="153">
        <v>0</v>
      </c>
      <c r="L25" s="152"/>
      <c r="M25" s="151">
        <f>-O25</f>
        <v>6022857</v>
      </c>
      <c r="N25" s="152"/>
      <c r="O25" s="151">
        <v>-6022857</v>
      </c>
      <c r="P25" s="144"/>
      <c r="Q25" s="154">
        <f>SUM(C25:O25)</f>
        <v>0</v>
      </c>
      <c r="R25" s="124"/>
    </row>
    <row r="26" spans="1:18" ht="24" customHeight="1" thickBot="1">
      <c r="A26" s="136" t="s">
        <v>151</v>
      </c>
      <c r="B26" s="136"/>
      <c r="C26" s="158">
        <f>C11+C22+C25+C17+C24</f>
        <v>464200000</v>
      </c>
      <c r="D26" s="138"/>
      <c r="E26" s="158">
        <f>E11+E22+E25+E17+E24</f>
        <v>0</v>
      </c>
      <c r="F26" s="138"/>
      <c r="G26" s="158">
        <f>G11+G22+G25+G17+G24</f>
        <v>17395000</v>
      </c>
      <c r="H26" s="138"/>
      <c r="I26" s="158">
        <f>I11+I22+I25+I17+I24</f>
        <v>855566587</v>
      </c>
      <c r="J26" s="138"/>
      <c r="K26" s="158">
        <f>K11+K22+K25+K17+K24</f>
        <v>46420000</v>
      </c>
      <c r="L26" s="138"/>
      <c r="M26" s="158">
        <f>M11+M22+M25+M17+M24</f>
        <v>215599304</v>
      </c>
      <c r="N26" s="138"/>
      <c r="O26" s="158">
        <f>O11+O22+O25+O17+O24</f>
        <v>351927387</v>
      </c>
      <c r="P26" s="138"/>
      <c r="Q26" s="158">
        <f>Q11+Q22+Q25+Q17+Q24</f>
        <v>1951108278</v>
      </c>
      <c r="R26" s="124"/>
    </row>
    <row r="27" spans="1:18" ht="24" customHeight="1" thickTop="1">
      <c r="I27" s="137"/>
      <c r="J27" s="137"/>
      <c r="K27" s="137"/>
      <c r="L27" s="137"/>
      <c r="M27" s="134"/>
      <c r="N27" s="134"/>
      <c r="O27" s="137"/>
      <c r="P27" s="137"/>
      <c r="Q27" s="134"/>
      <c r="R27" s="124"/>
    </row>
    <row r="28" spans="1:18">
      <c r="G28" s="163"/>
      <c r="H28" s="163"/>
      <c r="I28" s="163"/>
      <c r="J28" s="163"/>
      <c r="K28" s="163"/>
      <c r="L28" s="163"/>
      <c r="M28" s="164"/>
      <c r="N28" s="164"/>
      <c r="O28" s="163"/>
      <c r="P28" s="163"/>
      <c r="Q28" s="164"/>
    </row>
    <row r="29" spans="1:18" ht="24" customHeight="1">
      <c r="C29" s="159"/>
      <c r="D29" s="159"/>
      <c r="E29" s="159"/>
      <c r="F29" s="159"/>
      <c r="G29" s="159"/>
      <c r="H29" s="159"/>
      <c r="I29" s="160"/>
      <c r="J29" s="160"/>
      <c r="K29" s="160"/>
      <c r="L29" s="160"/>
      <c r="M29" s="159"/>
      <c r="N29" s="159"/>
      <c r="O29" s="160"/>
      <c r="P29" s="161"/>
      <c r="Q29" s="160"/>
    </row>
  </sheetData>
  <mergeCells count="2">
    <mergeCell ref="K5:M5"/>
    <mergeCell ref="C9:Q9"/>
  </mergeCells>
  <pageMargins left="0.8" right="0.8" top="0.48" bottom="0.5" header="0.5" footer="0.5"/>
  <pageSetup paperSize="9" scale="82" firstPageNumber="9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FD78"/>
  <sheetViews>
    <sheetView tabSelected="1" view="pageBreakPreview" topLeftCell="A61" zoomScale="80" zoomScaleNormal="70" zoomScaleSheetLayoutView="80" workbookViewId="0">
      <selection activeCell="A12" sqref="A12"/>
    </sheetView>
  </sheetViews>
  <sheetFormatPr defaultColWidth="9.09765625" defaultRowHeight="22.5" customHeight="1"/>
  <cols>
    <col min="1" max="1" width="73.8984375" style="8" customWidth="1"/>
    <col min="2" max="2" width="18.5" style="23" customWidth="1"/>
    <col min="3" max="3" width="1.8984375" style="23" customWidth="1"/>
    <col min="4" max="4" width="17.3984375" style="85" customWidth="1"/>
    <col min="5" max="5" width="14.59765625" style="10" customWidth="1"/>
    <col min="6" max="6" width="14.69921875" style="10" bestFit="1" customWidth="1"/>
    <col min="7" max="7" width="12" style="10" bestFit="1" customWidth="1"/>
    <col min="8" max="8" width="13.8984375" style="10" bestFit="1" customWidth="1"/>
    <col min="9" max="16384" width="9.09765625" style="10"/>
  </cols>
  <sheetData>
    <row r="1" spans="1:6" s="3" customFormat="1" ht="22.5" customHeight="1">
      <c r="A1" s="1" t="s">
        <v>53</v>
      </c>
      <c r="B1" s="36"/>
      <c r="C1" s="36"/>
      <c r="D1" s="36"/>
    </row>
    <row r="2" spans="1:6" s="3" customFormat="1" ht="22.5" customHeight="1">
      <c r="A2" s="1" t="s">
        <v>94</v>
      </c>
      <c r="B2" s="36"/>
      <c r="C2" s="36"/>
      <c r="D2" s="36"/>
    </row>
    <row r="3" spans="1:6" s="7" customFormat="1" ht="21.65" customHeight="1">
      <c r="A3" s="5"/>
      <c r="B3" s="36"/>
      <c r="C3" s="36"/>
      <c r="D3" s="36"/>
    </row>
    <row r="4" spans="1:6" ht="21.5">
      <c r="B4" s="170" t="s">
        <v>130</v>
      </c>
      <c r="C4" s="170"/>
      <c r="D4" s="170"/>
    </row>
    <row r="5" spans="1:6" ht="21.5">
      <c r="B5" s="170" t="s">
        <v>129</v>
      </c>
      <c r="C5" s="170"/>
      <c r="D5" s="170"/>
    </row>
    <row r="6" spans="1:6" ht="21.5">
      <c r="B6" s="45" t="s">
        <v>146</v>
      </c>
      <c r="C6" s="46"/>
      <c r="D6" s="45" t="s">
        <v>112</v>
      </c>
    </row>
    <row r="7" spans="1:6" ht="21.5">
      <c r="B7" s="173" t="s">
        <v>52</v>
      </c>
      <c r="C7" s="173"/>
      <c r="D7" s="173"/>
    </row>
    <row r="8" spans="1:6" ht="22.5" customHeight="1">
      <c r="A8" s="17" t="s">
        <v>18</v>
      </c>
      <c r="B8" s="62"/>
      <c r="C8" s="50"/>
      <c r="D8" s="96"/>
    </row>
    <row r="9" spans="1:6" ht="22.5" customHeight="1">
      <c r="A9" s="18" t="s">
        <v>162</v>
      </c>
      <c r="B9" s="23">
        <f>'SI (2)'!D25</f>
        <v>-78306362</v>
      </c>
      <c r="D9" s="85">
        <f>'SI (2)'!F25</f>
        <v>185152480</v>
      </c>
      <c r="E9" s="32"/>
    </row>
    <row r="10" spans="1:6" ht="22.5" customHeight="1">
      <c r="A10" s="19" t="s">
        <v>125</v>
      </c>
    </row>
    <row r="11" spans="1:6" ht="22.5" customHeight="1">
      <c r="A11" s="18" t="s">
        <v>164</v>
      </c>
      <c r="B11" s="23">
        <f>-'SI (2)'!D24</f>
        <v>-2363802</v>
      </c>
      <c r="D11" s="85">
        <f>-'SI (2)'!F24</f>
        <v>36773213</v>
      </c>
      <c r="F11" s="40"/>
    </row>
    <row r="12" spans="1:6" ht="22.5" customHeight="1">
      <c r="A12" s="18" t="s">
        <v>51</v>
      </c>
      <c r="B12" s="23">
        <v>77722324</v>
      </c>
      <c r="D12" s="85">
        <v>53487765</v>
      </c>
      <c r="E12" s="40"/>
      <c r="F12" s="40"/>
    </row>
    <row r="13" spans="1:6" ht="22.5" customHeight="1">
      <c r="A13" s="18" t="s">
        <v>38</v>
      </c>
      <c r="B13" s="23">
        <f>-'SI (2)'!D22</f>
        <v>10103037</v>
      </c>
      <c r="D13" s="85">
        <f>-'SI (2)'!F22</f>
        <v>2368677</v>
      </c>
      <c r="E13" s="32"/>
      <c r="F13" s="40"/>
    </row>
    <row r="14" spans="1:6" ht="22.5" customHeight="1">
      <c r="A14" s="55" t="s">
        <v>137</v>
      </c>
      <c r="B14" s="23">
        <v>1656742</v>
      </c>
      <c r="D14" s="85">
        <v>169136</v>
      </c>
    </row>
    <row r="15" spans="1:6" ht="22.5" customHeight="1">
      <c r="A15" s="18" t="s">
        <v>159</v>
      </c>
      <c r="B15" s="23">
        <v>-99255</v>
      </c>
      <c r="D15" s="85">
        <v>93581</v>
      </c>
      <c r="E15" s="32"/>
    </row>
    <row r="16" spans="1:6" ht="22.5" customHeight="1">
      <c r="A16" s="18" t="s">
        <v>106</v>
      </c>
      <c r="B16" s="23">
        <v>5898</v>
      </c>
      <c r="D16" s="85">
        <v>1343</v>
      </c>
      <c r="E16" s="32"/>
    </row>
    <row r="17" spans="1:8" ht="22.5" customHeight="1">
      <c r="A17" s="18" t="s">
        <v>103</v>
      </c>
      <c r="B17" s="23">
        <v>-18936</v>
      </c>
      <c r="D17" s="85">
        <v>-15061</v>
      </c>
      <c r="E17" s="32"/>
    </row>
    <row r="18" spans="1:8" ht="22.5" customHeight="1">
      <c r="A18" s="18" t="s">
        <v>61</v>
      </c>
      <c r="B18" s="73">
        <v>626683</v>
      </c>
      <c r="D18" s="73">
        <v>620056</v>
      </c>
    </row>
    <row r="19" spans="1:8" ht="22.5" customHeight="1">
      <c r="A19" s="18" t="s">
        <v>111</v>
      </c>
      <c r="B19" s="73">
        <v>-510011</v>
      </c>
      <c r="D19" s="73">
        <v>-208876</v>
      </c>
    </row>
    <row r="20" spans="1:8" ht="22.5" customHeight="1">
      <c r="A20" s="18"/>
      <c r="B20" s="74">
        <f>SUM(B9:B19)</f>
        <v>8816318</v>
      </c>
      <c r="C20" s="28"/>
      <c r="D20" s="74">
        <f>SUM(D9:D19)</f>
        <v>278442314</v>
      </c>
    </row>
    <row r="21" spans="1:8" ht="9" customHeight="1"/>
    <row r="22" spans="1:8" ht="21.5">
      <c r="A22" s="19" t="s">
        <v>37</v>
      </c>
      <c r="B22" s="28"/>
      <c r="C22" s="28"/>
      <c r="D22" s="89"/>
    </row>
    <row r="23" spans="1:8" ht="21.5">
      <c r="A23" s="18" t="s">
        <v>64</v>
      </c>
      <c r="B23" s="73">
        <v>102178540</v>
      </c>
      <c r="C23" s="39"/>
      <c r="D23" s="73">
        <v>-11442826</v>
      </c>
      <c r="F23" s="32"/>
    </row>
    <row r="24" spans="1:8" ht="21.5">
      <c r="A24" s="18" t="s">
        <v>107</v>
      </c>
      <c r="B24" s="73">
        <v>5249260</v>
      </c>
      <c r="C24" s="39"/>
      <c r="D24" s="73">
        <v>3008643</v>
      </c>
      <c r="F24" s="32"/>
    </row>
    <row r="25" spans="1:8" ht="21.5">
      <c r="A25" s="18" t="s">
        <v>35</v>
      </c>
      <c r="B25" s="28">
        <v>33588505</v>
      </c>
      <c r="C25" s="39"/>
      <c r="D25" s="89">
        <v>-90990542</v>
      </c>
    </row>
    <row r="26" spans="1:8" ht="21.5">
      <c r="A26" s="18" t="s">
        <v>27</v>
      </c>
      <c r="B26" s="28">
        <v>5694093</v>
      </c>
      <c r="C26" s="39"/>
      <c r="D26" s="89">
        <v>-1926929</v>
      </c>
      <c r="F26" s="28"/>
    </row>
    <row r="27" spans="1:8" ht="21.5">
      <c r="A27" s="18" t="s">
        <v>30</v>
      </c>
      <c r="B27" s="28">
        <v>60000</v>
      </c>
      <c r="C27" s="39"/>
      <c r="D27" s="89">
        <v>-436580</v>
      </c>
    </row>
    <row r="28" spans="1:8" ht="21.5">
      <c r="A28" s="18" t="s">
        <v>65</v>
      </c>
      <c r="B28" s="23">
        <v>-129914219</v>
      </c>
      <c r="C28" s="39"/>
      <c r="D28" s="85">
        <v>-89887454</v>
      </c>
      <c r="F28" s="40"/>
      <c r="G28" s="40"/>
      <c r="H28" s="40"/>
    </row>
    <row r="29" spans="1:8" ht="21.5">
      <c r="A29" s="18" t="s">
        <v>108</v>
      </c>
      <c r="B29" s="85">
        <v>-428084</v>
      </c>
      <c r="C29" s="39"/>
      <c r="D29" s="85">
        <v>-1021658</v>
      </c>
      <c r="F29" s="32"/>
    </row>
    <row r="30" spans="1:8" ht="21.5">
      <c r="A30" s="18" t="s">
        <v>7</v>
      </c>
      <c r="B30" s="28">
        <v>-661078</v>
      </c>
      <c r="C30" s="39"/>
      <c r="D30" s="89">
        <v>-25482533</v>
      </c>
      <c r="F30" s="94"/>
    </row>
    <row r="31" spans="1:8" ht="21.5">
      <c r="A31" s="18" t="s">
        <v>67</v>
      </c>
      <c r="B31" s="28">
        <v>659400</v>
      </c>
      <c r="C31" s="39"/>
      <c r="D31" s="89">
        <v>4896</v>
      </c>
    </row>
    <row r="32" spans="1:8" ht="21.5">
      <c r="A32" s="18" t="s">
        <v>126</v>
      </c>
      <c r="B32" s="28">
        <v>-825480</v>
      </c>
      <c r="C32" s="39"/>
      <c r="D32" s="89">
        <v>-20100</v>
      </c>
      <c r="F32" s="32"/>
    </row>
    <row r="33" spans="1:7" ht="21.5">
      <c r="A33" s="18" t="s">
        <v>104</v>
      </c>
      <c r="B33" s="75">
        <f>SUM(B20,B23:B32)</f>
        <v>24417255</v>
      </c>
      <c r="C33" s="47"/>
      <c r="D33" s="75">
        <f>SUM(D20,D23:D32)</f>
        <v>60247231</v>
      </c>
    </row>
    <row r="34" spans="1:7" ht="21.5">
      <c r="A34" s="18" t="s">
        <v>96</v>
      </c>
      <c r="B34" s="28">
        <v>-115493</v>
      </c>
      <c r="C34" s="39"/>
      <c r="D34" s="89">
        <v>-47019901</v>
      </c>
    </row>
    <row r="35" spans="1:7" ht="22">
      <c r="A35" s="12" t="s">
        <v>101</v>
      </c>
      <c r="B35" s="76">
        <f>SUM(B33:B34)</f>
        <v>24301762</v>
      </c>
      <c r="C35" s="42"/>
      <c r="D35" s="76">
        <f>SUM(D33:D34)</f>
        <v>13227330</v>
      </c>
    </row>
    <row r="36" spans="1:7" ht="22.5" customHeight="1">
      <c r="B36" s="40"/>
      <c r="C36" s="10"/>
      <c r="D36" s="40"/>
    </row>
    <row r="37" spans="1:7" s="3" customFormat="1" ht="22.5" customHeight="1">
      <c r="A37" s="1" t="s">
        <v>53</v>
      </c>
      <c r="B37" s="36"/>
      <c r="C37" s="36"/>
      <c r="D37" s="36"/>
    </row>
    <row r="38" spans="1:7" s="3" customFormat="1" ht="22.5" customHeight="1">
      <c r="A38" s="1" t="s">
        <v>94</v>
      </c>
      <c r="B38" s="36"/>
      <c r="C38" s="36"/>
      <c r="D38" s="36"/>
    </row>
    <row r="39" spans="1:7" ht="22.5" customHeight="1">
      <c r="B39" s="170" t="s">
        <v>130</v>
      </c>
      <c r="C39" s="170"/>
      <c r="D39" s="170"/>
    </row>
    <row r="40" spans="1:7" ht="21.5">
      <c r="B40" s="170" t="s">
        <v>129</v>
      </c>
      <c r="C40" s="170"/>
      <c r="D40" s="170"/>
    </row>
    <row r="41" spans="1:7" ht="22.5" customHeight="1">
      <c r="B41" s="45" t="s">
        <v>146</v>
      </c>
      <c r="C41" s="46"/>
      <c r="D41" s="45" t="s">
        <v>112</v>
      </c>
    </row>
    <row r="42" spans="1:7" ht="22.5" customHeight="1">
      <c r="B42" s="173" t="s">
        <v>52</v>
      </c>
      <c r="C42" s="173"/>
      <c r="D42" s="173"/>
    </row>
    <row r="43" spans="1:7" ht="22.5" customHeight="1">
      <c r="A43" s="15" t="s">
        <v>19</v>
      </c>
    </row>
    <row r="44" spans="1:7" ht="22.5" hidden="1" customHeight="1">
      <c r="A44" s="8" t="s">
        <v>117</v>
      </c>
    </row>
    <row r="45" spans="1:7" ht="22.5" hidden="1" customHeight="1">
      <c r="A45" s="8" t="s">
        <v>145</v>
      </c>
      <c r="D45" s="85">
        <v>0</v>
      </c>
    </row>
    <row r="46" spans="1:7" ht="22.5" customHeight="1">
      <c r="A46" s="8" t="s">
        <v>60</v>
      </c>
      <c r="B46" s="23">
        <v>-74998593</v>
      </c>
      <c r="D46" s="85">
        <v>-323467802</v>
      </c>
      <c r="F46" s="32"/>
      <c r="G46" s="32"/>
    </row>
    <row r="47" spans="1:7" ht="22.5" customHeight="1">
      <c r="A47" s="8" t="s">
        <v>110</v>
      </c>
      <c r="B47" s="23">
        <v>-22800</v>
      </c>
      <c r="D47" s="85">
        <v>-582100</v>
      </c>
    </row>
    <row r="48" spans="1:7" ht="22.5" customHeight="1">
      <c r="A48" s="8" t="s">
        <v>105</v>
      </c>
      <c r="B48" s="23">
        <v>1068380</v>
      </c>
      <c r="D48" s="85">
        <v>18600</v>
      </c>
    </row>
    <row r="49" spans="1:4" ht="22.5" customHeight="1">
      <c r="A49" s="8" t="s">
        <v>111</v>
      </c>
      <c r="B49" s="23">
        <v>510011</v>
      </c>
      <c r="D49" s="85">
        <v>208876</v>
      </c>
    </row>
    <row r="50" spans="1:4" s="16" customFormat="1" ht="22.5" customHeight="1">
      <c r="A50" s="12" t="s">
        <v>83</v>
      </c>
      <c r="B50" s="66">
        <f>SUM(B44:B49)</f>
        <v>-73443002</v>
      </c>
      <c r="C50" s="26"/>
      <c r="D50" s="66">
        <f>SUM(D44:D49)</f>
        <v>-323822426</v>
      </c>
    </row>
    <row r="51" spans="1:4" s="83" customFormat="1" ht="14.5">
      <c r="A51" s="80"/>
      <c r="B51" s="81"/>
      <c r="C51" s="82"/>
      <c r="D51" s="81"/>
    </row>
    <row r="52" spans="1:4" ht="22.5" customHeight="1">
      <c r="A52" s="15" t="s">
        <v>25</v>
      </c>
    </row>
    <row r="53" spans="1:4" ht="22.5" customHeight="1">
      <c r="A53" s="8" t="s">
        <v>118</v>
      </c>
      <c r="B53" s="28">
        <v>43059000</v>
      </c>
      <c r="D53" s="89">
        <v>0</v>
      </c>
    </row>
    <row r="54" spans="1:4" ht="22.5" customHeight="1">
      <c r="A54" s="8" t="s">
        <v>161</v>
      </c>
      <c r="B54" s="28">
        <v>0</v>
      </c>
      <c r="D54" s="89">
        <v>125029104</v>
      </c>
    </row>
    <row r="55" spans="1:4" ht="22.5" customHeight="1">
      <c r="A55" s="8" t="s">
        <v>160</v>
      </c>
      <c r="B55" s="89">
        <v>-50400000</v>
      </c>
      <c r="C55" s="85"/>
      <c r="D55" s="89">
        <v>0</v>
      </c>
    </row>
    <row r="56" spans="1:4" ht="22.5" customHeight="1">
      <c r="A56" s="8" t="s">
        <v>93</v>
      </c>
      <c r="B56" s="28">
        <v>-1011379</v>
      </c>
      <c r="D56" s="89">
        <v>-1220424</v>
      </c>
    </row>
    <row r="57" spans="1:4" ht="22.5" customHeight="1">
      <c r="A57" s="8" t="s">
        <v>100</v>
      </c>
      <c r="B57" s="28">
        <v>-97482000</v>
      </c>
      <c r="D57" s="89">
        <v>-215841027</v>
      </c>
    </row>
    <row r="58" spans="1:4" ht="22.5" customHeight="1">
      <c r="A58" s="8" t="s">
        <v>134</v>
      </c>
      <c r="B58" s="28">
        <v>-8558471</v>
      </c>
      <c r="D58" s="89">
        <v>-2371586</v>
      </c>
    </row>
    <row r="59" spans="1:4" ht="22.5" customHeight="1">
      <c r="A59" s="8" t="s">
        <v>127</v>
      </c>
      <c r="B59" s="28">
        <v>-1499771</v>
      </c>
      <c r="D59" s="89">
        <v>-2244755</v>
      </c>
    </row>
    <row r="60" spans="1:4" s="16" customFormat="1" ht="22.5" customHeight="1">
      <c r="A60" s="12" t="s">
        <v>163</v>
      </c>
      <c r="B60" s="66">
        <f>SUM(B53:B59)</f>
        <v>-115892621</v>
      </c>
      <c r="C60" s="26"/>
      <c r="D60" s="66">
        <f>SUM(D53:D59)</f>
        <v>-96648688</v>
      </c>
    </row>
    <row r="61" spans="1:4" s="83" customFormat="1" ht="14.5">
      <c r="A61" s="80"/>
      <c r="B61" s="81"/>
      <c r="C61" s="82"/>
      <c r="D61" s="81"/>
    </row>
    <row r="62" spans="1:4" ht="22.5" customHeight="1">
      <c r="A62" s="8" t="s">
        <v>128</v>
      </c>
      <c r="B62" s="37"/>
      <c r="C62" s="26"/>
      <c r="D62" s="37"/>
    </row>
    <row r="63" spans="1:4" ht="22.5" customHeight="1">
      <c r="A63" s="8" t="s">
        <v>78</v>
      </c>
      <c r="B63" s="33">
        <f>+B35+B50+B60</f>
        <v>-165033861</v>
      </c>
      <c r="C63" s="26"/>
      <c r="D63" s="33">
        <f>+D35+D50+D60</f>
        <v>-407243784</v>
      </c>
    </row>
    <row r="64" spans="1:4" ht="22.5" customHeight="1">
      <c r="A64" s="8" t="s">
        <v>79</v>
      </c>
      <c r="B64" s="77">
        <v>109140</v>
      </c>
      <c r="D64" s="77">
        <v>101890</v>
      </c>
    </row>
    <row r="65" spans="1:6 16384:16384" ht="22.5" customHeight="1">
      <c r="A65" s="12" t="s">
        <v>128</v>
      </c>
      <c r="B65" s="78">
        <f>SUM(B63:B64)</f>
        <v>-164924721</v>
      </c>
      <c r="C65" s="26"/>
      <c r="D65" s="78">
        <f>SUM(D63:D64)</f>
        <v>-407141894</v>
      </c>
    </row>
    <row r="66" spans="1:6 16384:16384" ht="22.5" customHeight="1">
      <c r="A66" s="8" t="s">
        <v>43</v>
      </c>
      <c r="B66" s="28">
        <f>'SFP-3-5'!F9</f>
        <v>292459912</v>
      </c>
      <c r="C66" s="33"/>
      <c r="D66" s="89">
        <v>605608098</v>
      </c>
      <c r="F66" s="40"/>
    </row>
    <row r="67" spans="1:6 16384:16384" ht="22.5" customHeight="1" thickBot="1">
      <c r="A67" s="12" t="s">
        <v>135</v>
      </c>
      <c r="B67" s="79">
        <f>SUM(B65:B66)</f>
        <v>127535191</v>
      </c>
      <c r="C67" s="26"/>
      <c r="D67" s="79">
        <f>SUM(D65:D66)</f>
        <v>198466204</v>
      </c>
      <c r="E67" s="65"/>
      <c r="F67" s="40"/>
    </row>
    <row r="68" spans="1:6 16384:16384" s="83" customFormat="1" ht="15" thickTop="1">
      <c r="A68" s="80"/>
      <c r="B68" s="81"/>
      <c r="C68" s="82"/>
      <c r="D68" s="81"/>
    </row>
    <row r="69" spans="1:6 16384:16384" ht="22.5" customHeight="1">
      <c r="A69" s="15" t="s">
        <v>140</v>
      </c>
      <c r="B69" s="85"/>
      <c r="C69" s="85"/>
    </row>
    <row r="70" spans="1:6 16384:16384" ht="22.5" customHeight="1">
      <c r="A70" s="8" t="s">
        <v>141</v>
      </c>
    </row>
    <row r="71" spans="1:6 16384:16384" ht="22.5" customHeight="1">
      <c r="A71" s="8" t="s">
        <v>142</v>
      </c>
      <c r="B71" s="23">
        <v>68387223</v>
      </c>
      <c r="D71" s="85">
        <v>385662855</v>
      </c>
    </row>
    <row r="72" spans="1:6 16384:16384" ht="22.5" customHeight="1">
      <c r="A72" s="8" t="s">
        <v>138</v>
      </c>
      <c r="B72" s="23">
        <v>9017131</v>
      </c>
      <c r="D72" s="85">
        <v>23429707</v>
      </c>
    </row>
    <row r="73" spans="1:6 16384:16384" ht="22.5" customHeight="1">
      <c r="A73" s="8" t="s">
        <v>165</v>
      </c>
      <c r="B73" s="85">
        <v>57732</v>
      </c>
      <c r="C73" s="85"/>
      <c r="D73" s="85">
        <v>0</v>
      </c>
    </row>
    <row r="74" spans="1:6 16384:16384" ht="22.5" customHeight="1">
      <c r="A74" s="95" t="s">
        <v>143</v>
      </c>
      <c r="B74" s="85">
        <v>0</v>
      </c>
      <c r="C74" s="85"/>
      <c r="D74" s="85">
        <v>-2261024</v>
      </c>
    </row>
    <row r="75" spans="1:6 16384:16384" ht="22.5" customHeight="1">
      <c r="A75" s="8" t="s">
        <v>139</v>
      </c>
      <c r="B75" s="23">
        <v>-2463493</v>
      </c>
      <c r="D75" s="85">
        <v>-79086977</v>
      </c>
      <c r="F75" s="32"/>
      <c r="XFD75" s="32">
        <f>SUM(B75:XFC75)</f>
        <v>-81550470</v>
      </c>
    </row>
    <row r="76" spans="1:6 16384:16384" ht="22.5" customHeight="1">
      <c r="A76" s="8" t="s">
        <v>144</v>
      </c>
      <c r="B76" s="85">
        <v>0</v>
      </c>
      <c r="C76" s="85"/>
      <c r="D76" s="85">
        <v>-4276759</v>
      </c>
      <c r="F76" s="32"/>
      <c r="XFD76" s="32"/>
    </row>
    <row r="77" spans="1:6 16384:16384" ht="22.5" customHeight="1" thickBot="1">
      <c r="A77" s="12" t="s">
        <v>60</v>
      </c>
      <c r="B77" s="79">
        <f>SUM(B71:B76)</f>
        <v>74998593</v>
      </c>
      <c r="D77" s="79">
        <f>SUM(D71:D76)</f>
        <v>323467802</v>
      </c>
    </row>
    <row r="78" spans="1:6 16384:16384" ht="22.5" customHeight="1" thickTop="1">
      <c r="B78" s="85"/>
    </row>
  </sheetData>
  <mergeCells count="6">
    <mergeCell ref="B42:D42"/>
    <mergeCell ref="B4:D4"/>
    <mergeCell ref="B7:D7"/>
    <mergeCell ref="B39:D39"/>
    <mergeCell ref="B5:D5"/>
    <mergeCell ref="B40:D40"/>
  </mergeCells>
  <pageMargins left="0.8" right="0.8" top="0.48" bottom="0.5" header="0.5" footer="0.5"/>
  <pageSetup paperSize="9" scale="87" firstPageNumber="10" fitToHeight="0" orientation="portrait" useFirstPageNumber="1" r:id="rId1"/>
  <headerFooter alignWithMargins="0">
    <oddFooter>&amp;L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56" t="s">
        <v>80</v>
      </c>
      <c r="C4">
        <v>0</v>
      </c>
    </row>
    <row r="5" spans="2:3">
      <c r="B5" s="56" t="s">
        <v>81</v>
      </c>
      <c r="C5" s="58">
        <v>153045978.90000001</v>
      </c>
    </row>
    <row r="6" spans="2:3">
      <c r="C6" s="59">
        <f>C5+C7</f>
        <v>78047385.900000006</v>
      </c>
    </row>
    <row r="7" spans="2:3">
      <c r="B7" s="56" t="s">
        <v>82</v>
      </c>
      <c r="C7" s="57">
        <f>SCF!B46</f>
        <v>-74998593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SFP-3-5</vt:lpstr>
      <vt:lpstr>SI</vt:lpstr>
      <vt:lpstr>SI (2)</vt:lpstr>
      <vt:lpstr>SCE</vt:lpstr>
      <vt:lpstr>SCE-9</vt:lpstr>
      <vt:lpstr>SCF</vt:lpstr>
      <vt:lpstr>Sheet1</vt:lpstr>
      <vt:lpstr>'SCE-9'!Print_Area</vt:lpstr>
      <vt:lpstr>SCF!Print_Area</vt:lpstr>
      <vt:lpstr>'SFP-3-5'!Print_Area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Klinsukon, Yendee</cp:lastModifiedBy>
  <cp:lastPrinted>2023-07-27T15:48:26Z</cp:lastPrinted>
  <dcterms:created xsi:type="dcterms:W3CDTF">2001-07-26T07:12:28Z</dcterms:created>
  <dcterms:modified xsi:type="dcterms:W3CDTF">2023-08-08T09:05:44Z</dcterms:modified>
</cp:coreProperties>
</file>