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568894 - 2024 DEC-FSA-World Flex\Working Folder\Draft FS\SET files 8 May 2024\"/>
    </mc:Choice>
  </mc:AlternateContent>
  <xr:revisionPtr revIDLastSave="0" documentId="13_ncr:1_{92ED8381-5ED7-4D9B-AB21-9CB3AF7510BA}" xr6:coauthVersionLast="47" xr6:coauthVersionMax="47" xr10:uidLastSave="{00000000-0000-0000-0000-000000000000}"/>
  <bookViews>
    <workbookView xWindow="-108" yWindow="-108" windowWidth="23256" windowHeight="14016" tabRatio="509" activeTab="4" xr2:uid="{00000000-000D-0000-FFFF-FFFF00000000}"/>
  </bookViews>
  <sheets>
    <sheet name="SFP-3-5" sheetId="27" r:id="rId1"/>
    <sheet name="SI 6" sheetId="14" r:id="rId2"/>
    <sheet name="SCE 7" sheetId="16" r:id="rId3"/>
    <sheet name="SCE 8" sheetId="28" r:id="rId4"/>
    <sheet name="SCF 9-10" sheetId="19" r:id="rId5"/>
    <sheet name="Sheet1" sheetId="22" state="hidden" r:id="rId6"/>
  </sheets>
  <definedNames>
    <definedName name="_xlnm.Print_Area" localSheetId="2">'SCE 7'!$A$1:$O$23</definedName>
    <definedName name="_xlnm.Print_Area" localSheetId="3">'SCE 8'!$A$1:$O$24</definedName>
    <definedName name="_xlnm.Print_Area" localSheetId="4">'SCF 9-10'!$A$1:$D$77</definedName>
    <definedName name="_xlnm.Print_Area" localSheetId="0">'SFP-3-5'!$A$1:$F$76</definedName>
    <definedName name="_xlnm.Print_Area" localSheetId="1">'SI 6'!$A$1:$F$32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4" l="1"/>
  <c r="D21" i="14"/>
  <c r="B14" i="19"/>
  <c r="D13" i="14"/>
  <c r="G23" i="28"/>
  <c r="O23" i="28" s="1"/>
  <c r="M23" i="28"/>
  <c r="M22" i="28"/>
  <c r="E77" i="27" l="1"/>
  <c r="K19" i="28"/>
  <c r="D77" i="19" l="1"/>
  <c r="D61" i="19"/>
  <c r="D51" i="19"/>
  <c r="D13" i="19"/>
  <c r="D11" i="19"/>
  <c r="K22" i="16"/>
  <c r="O22" i="28"/>
  <c r="O21" i="28"/>
  <c r="M19" i="28"/>
  <c r="I19" i="28"/>
  <c r="G19" i="28"/>
  <c r="G24" i="28" s="1"/>
  <c r="E19" i="28"/>
  <c r="E24" i="28" s="1"/>
  <c r="C19" i="28"/>
  <c r="O18" i="28"/>
  <c r="M15" i="28"/>
  <c r="K15" i="28"/>
  <c r="I15" i="28"/>
  <c r="G15" i="28"/>
  <c r="E15" i="28"/>
  <c r="C15" i="28"/>
  <c r="O15" i="28" s="1"/>
  <c r="O14" i="28"/>
  <c r="I24" i="28" l="1"/>
  <c r="C24" i="28"/>
  <c r="O19" i="28"/>
  <c r="F13" i="14"/>
  <c r="F73" i="27"/>
  <c r="F49" i="27"/>
  <c r="F41" i="27"/>
  <c r="F21" i="27"/>
  <c r="F14" i="27"/>
  <c r="A25" i="27"/>
  <c r="A53" i="27" s="1"/>
  <c r="F23" i="14" l="1"/>
  <c r="F25" i="14" s="1"/>
  <c r="F27" i="14" s="1"/>
  <c r="F29" i="14" s="1"/>
  <c r="F31" i="14" s="1"/>
  <c r="F23" i="27"/>
  <c r="F51" i="27"/>
  <c r="F75" i="27" s="1"/>
  <c r="D9" i="19" l="1"/>
  <c r="D21" i="19" s="1"/>
  <c r="D34" i="19" s="1"/>
  <c r="D36" i="19" s="1"/>
  <c r="D64" i="19" s="1"/>
  <c r="D66" i="19" s="1"/>
  <c r="D68" i="19" s="1"/>
  <c r="F77" i="27"/>
  <c r="B77" i="19"/>
  <c r="O22" i="16" l="1"/>
  <c r="O21" i="16"/>
  <c r="O14" i="16" l="1"/>
  <c r="O11" i="16"/>
  <c r="B51" i="19" l="1"/>
  <c r="B61" i="19" l="1"/>
  <c r="K15" i="16" l="1"/>
  <c r="I15" i="16"/>
  <c r="G15" i="16"/>
  <c r="E15" i="16"/>
  <c r="C15" i="16"/>
  <c r="B21" i="19" l="1"/>
  <c r="C19" i="16" l="1"/>
  <c r="M15" i="16"/>
  <c r="O15" i="16" s="1"/>
  <c r="C23" i="16" l="1"/>
  <c r="K19" i="16"/>
  <c r="K23" i="16" s="1"/>
  <c r="E19" i="16" l="1"/>
  <c r="E23" i="16" s="1"/>
  <c r="C7" i="22" l="1"/>
  <c r="C6" i="22" s="1"/>
  <c r="I19" i="16" l="1"/>
  <c r="I23" i="16" s="1"/>
  <c r="G19" i="16" l="1"/>
  <c r="G23" i="16" l="1"/>
  <c r="B40" i="19" l="1"/>
  <c r="O18" i="16" l="1"/>
  <c r="M19" i="16"/>
  <c r="B34" i="19"/>
  <c r="B36" i="19" s="1"/>
  <c r="B64" i="19" s="1"/>
  <c r="M23" i="16" l="1"/>
  <c r="O19" i="16"/>
  <c r="B66" i="19"/>
  <c r="B68" i="19" s="1"/>
  <c r="E68" i="19" s="1"/>
  <c r="O23" i="16" l="1"/>
  <c r="M24" i="28" l="1"/>
  <c r="D49" i="27" l="1"/>
  <c r="D21" i="27"/>
  <c r="D23" i="14" l="1"/>
  <c r="D25" i="14" s="1"/>
  <c r="D27" i="14" s="1"/>
  <c r="D29" i="14" s="1"/>
  <c r="D14" i="27"/>
  <c r="D23" i="27" s="1"/>
  <c r="D31" i="14" l="1"/>
  <c r="D41" i="27"/>
  <c r="D51" i="27" s="1"/>
  <c r="D73" i="27" l="1"/>
  <c r="D75" i="27" s="1"/>
  <c r="D77" i="27" s="1"/>
  <c r="O11" i="28" l="1"/>
  <c r="K24" i="28"/>
  <c r="O24" i="28" s="1"/>
  <c r="Q24" i="28" l="1"/>
</calcChain>
</file>

<file path=xl/sharedStrings.xml><?xml version="1.0" encoding="utf-8"?>
<sst xmlns="http://schemas.openxmlformats.org/spreadsheetml/2006/main" count="245" uniqueCount="160">
  <si>
    <t>บริษัท เวิลด์เฟล็กซ์ จำกัด (มหาชน)</t>
  </si>
  <si>
    <t>31 มีนาคม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</si>
  <si>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</si>
  <si>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</si>
  <si>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</si>
  <si>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</si>
  <si>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</si>
  <si>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</si>
  <si>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</si>
  <si>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</si>
  <si>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</si>
  <si>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</si>
  <si>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</si>
  <si>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</si>
  <si>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</si>
  <si>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</si>
  <si>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</si>
  <si>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</si>
  <si>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</si>
  <si>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</si>
  <si>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</si>
  <si>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</si>
  <si>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</si>
  <si>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</si>
  <si>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</si>
  <si>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</si>
  <si>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</si>
  <si>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</si>
  <si>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</si>
  <si>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</si>
  <si>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</si>
  <si>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</si>
  <si>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</si>
  <si>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</si>
  <si>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</si>
  <si>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</si>
  <si>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</si>
  <si>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</si>
  <si>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</si>
  <si>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</si>
  <si>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</si>
  <si>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</si>
  <si>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</si>
  <si>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</si>
  <si>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</si>
  <si>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</si>
  <si>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</si>
  <si>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</si>
  <si>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</si>
  <si>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</si>
  <si>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</si>
  <si>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</si>
  <si>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</si>
  <si>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</si>
  <si>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</si>
  <si>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</si>
  <si>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</si>
  <si>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</si>
  <si>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</si>
  <si>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</si>
  <si>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</si>
  <si>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</si>
  <si>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</si>
  <si>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</si>
  <si>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</si>
  <si>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</si>
  <si>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</si>
  <si>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</si>
  <si>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</si>
  <si>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</si>
  <si>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ที่ออกและ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</si>
  <si>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</si>
  <si>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</si>
  <si>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</si>
  <si>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</si>
  <si>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</si>
  <si>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</si>
  <si>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</si>
  <si>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</si>
  <si>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</si>
  <si>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</si>
  <si>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</si>
  <si>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</si>
  <si>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</si>
  <si>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</si>
  <si>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</si>
  <si>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>โอนไปสำรองตามกฎหมาย</t>
  </si>
  <si>
    <t>โอนไปกำไรสะสม</t>
  </si>
  <si>
    <t>สำหรับงวดสามเดือนสิ้นสุดวันที่ 31 มีนาคม 2566</t>
  </si>
  <si>
    <t>ยอดคงเหลือ ณ วันที่ 1 มกราคม 2566</t>
  </si>
  <si>
    <t xml:space="preserve">      รวมการจัดสรรส่วนทุนให้ผู้ถือหุ้น</t>
  </si>
  <si>
    <t>ยอดคงเหลือ ณ วันที่ 31 มีนาคม 2566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</si>
  <si>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</si>
  <si>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</si>
  <si>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</si>
  <si>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ขาดทุนจากการตัดจำหน่ายอาคารและอุปกรณ์</t>
  </si>
  <si>
    <t>กำไรจากการยกเลิกสัญญาเช่า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</si>
  <si>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</si>
  <si>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</si>
  <si>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</si>
  <si>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</si>
  <si>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</si>
  <si>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</si>
  <si>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</si>
  <si>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</si>
  <si>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</si>
  <si>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</si>
  <si>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</si>
  <si>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</si>
  <si>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</si>
  <si>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</si>
  <si>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</si>
  <si>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เงินสดจ่ายต้นทุนทางการเงิน</t>
  </si>
  <si>
    <t>เงินสดและรายการเทียบเท่าเงินสดลดลงสุทธิ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</si>
  <si>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</si>
  <si>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</si>
  <si>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</si>
  <si>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</si>
  <si>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</si>
  <si>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</si>
  <si>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</si>
  <si>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</si>
  <si>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</si>
  <si>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</si>
  <si>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</si>
  <si>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</si>
  <si>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</si>
  <si>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</si>
  <si>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</si>
  <si>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</si>
  <si>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</si>
  <si>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</si>
  <si>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</si>
  <si>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</si>
  <si>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</si>
  <si>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</si>
  <si>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</si>
  <si>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</si>
  <si>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</si>
  <si>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</si>
  <si>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</si>
  <si>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</si>
  <si>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r>
      <t xml:space="preserve">ขาดทุนต่อหุ้นขั้นพื้นฐาน </t>
    </r>
    <r>
      <rPr>
        <i/>
        <sz val="15"/>
        <rFont val="Angsana New"/>
        <family val="1"/>
      </rPr>
      <t>(บาท)</t>
    </r>
  </si>
  <si>
    <t>รายได้ภาษีเงินได้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</si>
  <si>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</si>
  <si>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</si>
  <si>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</si>
  <si>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2, 3</t>
  </si>
  <si>
    <t>กำไร (ขาดทุน) เบ็ดเสร็จอื่น</t>
  </si>
  <si>
    <t>ปรับรายการที่กระทบขาดทุนเป็นเงินสดรับ (จ่าย)</t>
  </si>
  <si>
    <t>กำไร (ขาดทุน) เบ็ดเสร็จรวมสำหรับงวด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</si>
  <si>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</si>
  <si>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</si>
  <si>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</si>
  <si>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(กำไร) ขาดทุนจากการจำหน่ายและตัดจำหน่ายอาคารและอุปกรณ์</t>
  </si>
  <si>
    <t>(กำไร) ขาดทุนจากตราสารอนุพันธ์</t>
  </si>
  <si>
    <t>กำไรจากตราสารอนุพันธ์</t>
  </si>
  <si>
    <t>(กำไร) ขาดทุนจากอัตราแลกเปลี่ยนที่ยังไม่เกิดขึ้น</t>
  </si>
  <si>
    <t>เงินสดรับจากเงินกู้ยืมระยะสั้นจากสถาบันการเงิน</t>
  </si>
  <si>
    <t>จ่ายชำระคืนเงินกู้ยืมระยะยาวจากสถาบันการเงิน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</si>
</sst>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[$-409]mmmm\ d\,\ yyyy;@"/>
    <numFmt numFmtId="169" formatCode="_(* #,##0.000_);_(* \(#,##0.000\);_(* &quot;-&quot;??_);_(@_)"/>
    <numFmt numFmtId="170" formatCode="_-* #,##0.00_-;\-* #,##0.00_-;_-* &quot;-&quot;??_-;_-@_-"/>
    <numFmt numFmtId="171" formatCode="#,##0.00;\(#,##0.00\);\-\ \ 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</numFmts>
  <fonts count="45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</fills>
  <borders count="1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5429">
    <xf numFmtId="0" fontId="0" fillId="0" borderId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8" fontId="24" fillId="15" borderId="0" applyNumberFormat="0" applyBorder="0" applyAlignment="0" applyProtection="0"/>
    <xf numFmtId="10" fontId="24" fillId="16" borderId="9" applyNumberFormat="0" applyBorder="0" applyAlignment="0" applyProtection="0"/>
    <xf numFmtId="37" fontId="2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3" fillId="0" borderId="0"/>
    <xf numFmtId="0" fontId="18" fillId="0" borderId="0"/>
    <xf numFmtId="10" fontId="18" fillId="0" borderId="0" applyFont="0" applyFill="0" applyBorder="0" applyAlignment="0" applyProtection="0"/>
    <xf numFmtId="40" fontId="29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4" fillId="0" borderId="0"/>
    <xf numFmtId="37" fontId="3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/>
    <xf numFmtId="176" fontId="1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78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4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4" fontId="3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34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37" fontId="49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6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34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6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6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51" fillId="0" borderId="0"/>
    <xf numFmtId="0" fontId="52" fillId="0" borderId="0"/>
    <xf numFmtId="0" fontId="18" fillId="0" borderId="0"/>
    <xf numFmtId="0" fontId="53" fillId="0" borderId="0"/>
    <xf numFmtId="17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0" fontId="50" fillId="0" borderId="0"/>
    <xf numFmtId="0" fontId="18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34" fillId="0" borderId="0"/>
    <xf numFmtId="0" fontId="58" fillId="0" borderId="0">
      <alignment vertical="center"/>
    </xf>
    <xf numFmtId="3" fontId="59" fillId="0" borderId="25" applyBorder="0">
      <alignment vertical="center"/>
    </xf>
    <xf numFmtId="0" fontId="32" fillId="0" borderId="0" applyFont="0" applyFill="0" applyBorder="0" applyAlignment="0" applyProtection="0"/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43" fontId="61" fillId="0" borderId="12">
      <alignment horizontal="right"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3" fillId="28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0" fontId="37" fillId="0" borderId="0"/>
    <xf numFmtId="0" fontId="37" fillId="0" borderId="0"/>
    <xf numFmtId="0" fontId="37" fillId="0" borderId="0"/>
    <xf numFmtId="0" fontId="65" fillId="0" borderId="0" applyFont="0" applyFill="0" applyBorder="0" applyAlignment="0" applyProtection="0"/>
    <xf numFmtId="0" fontId="66" fillId="0" borderId="9">
      <alignment horizontal="center"/>
    </xf>
    <xf numFmtId="0" fontId="67" fillId="0" borderId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32" borderId="0"/>
    <xf numFmtId="0" fontId="66" fillId="0" borderId="0">
      <protection locked="0"/>
    </xf>
    <xf numFmtId="0" fontId="66" fillId="0" borderId="0"/>
    <xf numFmtId="187" fontId="66" fillId="0" borderId="0"/>
    <xf numFmtId="188" fontId="66" fillId="0" borderId="0"/>
    <xf numFmtId="0" fontId="67" fillId="33" borderId="0">
      <alignment horizontal="right"/>
    </xf>
    <xf numFmtId="0" fontId="66" fillId="0" borderId="0"/>
    <xf numFmtId="0" fontId="68" fillId="15" borderId="22">
      <alignment horizontal="centerContinuous" vertical="top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" fontId="71" fillId="34" borderId="0" applyNumberFormat="0" applyBorder="0" applyAlignment="0" applyProtection="0">
      <alignment horizontal="left"/>
    </xf>
    <xf numFmtId="37" fontId="72" fillId="0" borderId="0"/>
    <xf numFmtId="0" fontId="73" fillId="0" borderId="0" applyNumberFormat="0" applyFill="0" applyBorder="0" applyAlignment="0" applyProtection="0"/>
    <xf numFmtId="37" fontId="74" fillId="0" borderId="0"/>
    <xf numFmtId="37" fontId="74" fillId="0" borderId="0"/>
    <xf numFmtId="5" fontId="75" fillId="0" borderId="5" applyAlignment="0" applyProtection="0"/>
    <xf numFmtId="0" fontId="69" fillId="0" borderId="0"/>
    <xf numFmtId="189" fontId="18" fillId="0" borderId="0" applyFill="0" applyBorder="0" applyAlignment="0"/>
    <xf numFmtId="190" fontId="4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76" fillId="0" borderId="0"/>
    <xf numFmtId="196" fontId="77" fillId="0" borderId="0" applyFill="0" applyBorder="0">
      <alignment vertical="center"/>
    </xf>
    <xf numFmtId="3" fontId="78" fillId="0" borderId="9"/>
    <xf numFmtId="37" fontId="79" fillId="0" borderId="0"/>
    <xf numFmtId="197" fontId="32" fillId="0" borderId="0" applyFont="0" applyFill="0" applyBorder="0" applyAlignment="0" applyProtection="0"/>
    <xf numFmtId="0" fontId="80" fillId="16" borderId="11">
      <alignment horizontal="center" wrapText="1"/>
    </xf>
    <xf numFmtId="0" fontId="81" fillId="0" borderId="19">
      <alignment horizontal="center"/>
    </xf>
    <xf numFmtId="0" fontId="82" fillId="0" borderId="0"/>
    <xf numFmtId="0" fontId="37" fillId="0" borderId="0"/>
    <xf numFmtId="0" fontId="83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4" fontId="46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2" fillId="0" borderId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0" fontId="68" fillId="15" borderId="22">
      <alignment horizontal="centerContinuous" vertical="top"/>
    </xf>
    <xf numFmtId="0" fontId="90" fillId="0" borderId="0" applyNumberFormat="0" applyAlignment="0">
      <alignment horizontal="left"/>
    </xf>
    <xf numFmtId="203" fontId="33" fillId="0" borderId="0" applyFill="0" applyBorder="0" applyProtection="0"/>
    <xf numFmtId="172" fontId="78" fillId="0" borderId="0" applyFont="0" applyFill="0" applyBorder="0" applyAlignment="0" applyProtection="0"/>
    <xf numFmtId="0" fontId="83" fillId="0" borderId="0"/>
    <xf numFmtId="0" fontId="83" fillId="0" borderId="0"/>
    <xf numFmtId="204" fontId="73" fillId="0" borderId="9"/>
    <xf numFmtId="177" fontId="91" fillId="0" borderId="26" applyBorder="0"/>
    <xf numFmtId="191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6" fontId="30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32" fillId="0" borderId="0"/>
    <xf numFmtId="207" fontId="18" fillId="0" borderId="0"/>
    <xf numFmtId="207" fontId="18" fillId="0" borderId="0"/>
    <xf numFmtId="0" fontId="18" fillId="15" borderId="0" applyFont="0" applyBorder="0"/>
    <xf numFmtId="44" fontId="18" fillId="0" borderId="0" applyFont="0" applyFill="0" applyBorder="0" applyAlignment="0" applyProtection="0"/>
    <xf numFmtId="0" fontId="92" fillId="15" borderId="0" applyNumberFormat="0" applyFont="0" applyFill="0" applyBorder="0" applyProtection="0">
      <alignment horizontal="left"/>
    </xf>
    <xf numFmtId="15" fontId="18" fillId="0" borderId="0"/>
    <xf numFmtId="0" fontId="18" fillId="0" borderId="0" applyFont="0" applyFill="0" applyBorder="0" applyAlignment="0" applyProtection="0"/>
    <xf numFmtId="15" fontId="18" fillId="0" borderId="0"/>
    <xf numFmtId="14" fontId="47" fillId="0" borderId="0" applyFill="0" applyBorder="0" applyAlignment="0"/>
    <xf numFmtId="0" fontId="93" fillId="0" borderId="0" applyProtection="0"/>
    <xf numFmtId="208" fontId="33" fillId="0" borderId="0" applyFill="0" applyBorder="0" applyProtection="0"/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94" fillId="0" borderId="0">
      <protection locked="0"/>
    </xf>
    <xf numFmtId="167" fontId="32" fillId="0" borderId="0"/>
    <xf numFmtId="0" fontId="73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96" fillId="0" borderId="0" applyNumberFormat="0" applyAlignment="0">
      <alignment horizontal="left"/>
    </xf>
    <xf numFmtId="0" fontId="97" fillId="0" borderId="0">
      <alignment horizontal="left"/>
    </xf>
    <xf numFmtId="209" fontId="3" fillId="0" borderId="0" applyFont="0" applyFill="0" applyBorder="0" applyAlignment="0" applyProtection="0"/>
    <xf numFmtId="210" fontId="30" fillId="0" borderId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211" fontId="98" fillId="35" borderId="9" applyFont="0" applyFill="0" applyBorder="0" applyAlignment="0" applyProtection="0">
      <protection locked="0"/>
    </xf>
    <xf numFmtId="0" fontId="94" fillId="0" borderId="0">
      <protection locked="0"/>
    </xf>
    <xf numFmtId="0" fontId="94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12" fontId="14" fillId="0" borderId="0">
      <alignment horizontal="right"/>
    </xf>
    <xf numFmtId="9" fontId="18" fillId="0" borderId="0" applyFont="0" applyFill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99" fillId="32" borderId="0"/>
    <xf numFmtId="0" fontId="100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213" fontId="102" fillId="16" borderId="0">
      <alignment horizontal="left" vertical="top"/>
    </xf>
    <xf numFmtId="0" fontId="101" fillId="0" borderId="0" applyNumberFormat="0" applyFill="0" applyBorder="0" applyAlignment="0" applyProtection="0"/>
    <xf numFmtId="214" fontId="74" fillId="0" borderId="28">
      <alignment horizontal="left"/>
    </xf>
    <xf numFmtId="215" fontId="103" fillId="0" borderId="22">
      <alignment horizontal="left"/>
    </xf>
    <xf numFmtId="0" fontId="104" fillId="0" borderId="29">
      <alignment horizontal="right"/>
    </xf>
    <xf numFmtId="0" fontId="74" fillId="1" borderId="22">
      <alignment horizontal="left"/>
    </xf>
    <xf numFmtId="0" fontId="105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0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216" fontId="18" fillId="0" borderId="0" applyBorder="0" applyAlignment="0"/>
    <xf numFmtId="43" fontId="18" fillId="0" borderId="0" applyFont="0" applyFill="0" applyBorder="0" applyAlignment="0" applyProtection="0"/>
    <xf numFmtId="10" fontId="24" fillId="16" borderId="9" applyNumberFormat="0" applyBorder="0" applyAlignment="0" applyProtection="0"/>
    <xf numFmtId="217" fontId="18" fillId="0" borderId="0"/>
    <xf numFmtId="217" fontId="18" fillId="0" borderId="0"/>
    <xf numFmtId="167" fontId="109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 applyFont="0" applyFill="0" applyBorder="0" applyAlignment="0" applyProtection="0"/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0" fontId="114" fillId="0" borderId="9">
      <alignment horizontal="center"/>
    </xf>
    <xf numFmtId="0" fontId="115" fillId="0" borderId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18" fontId="30" fillId="0" borderId="0" applyFont="0" applyFill="0" applyBorder="0" applyAlignment="0" applyProtection="0"/>
    <xf numFmtId="0" fontId="120" fillId="0" borderId="8"/>
    <xf numFmtId="0" fontId="120" fillId="0" borderId="8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4" fillId="0" borderId="0">
      <protection locked="0"/>
    </xf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7" fillId="0" borderId="0"/>
    <xf numFmtId="0" fontId="117" fillId="0" borderId="0"/>
    <xf numFmtId="0" fontId="16" fillId="0" borderId="0"/>
    <xf numFmtId="220" fontId="32" fillId="0" borderId="0"/>
    <xf numFmtId="0" fontId="117" fillId="0" borderId="0"/>
    <xf numFmtId="0" fontId="117" fillId="0" borderId="0"/>
    <xf numFmtId="0" fontId="117" fillId="0" borderId="0"/>
    <xf numFmtId="0" fontId="83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5" fillId="0" borderId="0">
      <alignment vertical="center"/>
    </xf>
    <xf numFmtId="0" fontId="3" fillId="0" borderId="0"/>
    <xf numFmtId="0" fontId="18" fillId="0" borderId="0"/>
    <xf numFmtId="0" fontId="121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47" fillId="0" borderId="0">
      <alignment vertical="top"/>
    </xf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221" fontId="18" fillId="0" borderId="0"/>
    <xf numFmtId="221" fontId="18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0" fontId="122" fillId="0" borderId="0"/>
    <xf numFmtId="183" fontId="32" fillId="0" borderId="0" applyFont="0" applyFill="0" applyBorder="0" applyAlignment="0" applyProtection="0"/>
    <xf numFmtId="40" fontId="123" fillId="37" borderId="0">
      <alignment horizontal="right"/>
    </xf>
    <xf numFmtId="0" fontId="124" fillId="37" borderId="0">
      <alignment horizontal="right"/>
    </xf>
    <xf numFmtId="0" fontId="125" fillId="37" borderId="21"/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9" borderId="0"/>
    <xf numFmtId="0" fontId="128" fillId="40" borderId="0"/>
    <xf numFmtId="0" fontId="129" fillId="0" borderId="0">
      <alignment horizontal="center"/>
    </xf>
    <xf numFmtId="0" fontId="130" fillId="0" borderId="0">
      <alignment horizontal="center"/>
    </xf>
    <xf numFmtId="0" fontId="131" fillId="37" borderId="0"/>
    <xf numFmtId="222" fontId="30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132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17" applyNumberFormat="0" applyBorder="0"/>
    <xf numFmtId="3" fontId="133" fillId="0" borderId="0" applyNumberFormat="0" applyFill="0" applyBorder="0" applyAlignment="0" applyProtection="0"/>
    <xf numFmtId="0" fontId="94" fillId="0" borderId="0">
      <protection locked="0"/>
    </xf>
    <xf numFmtId="9" fontId="18" fillId="0" borderId="0" applyFont="0" applyFill="0" applyBorder="0" applyAlignment="0" applyProtection="0"/>
    <xf numFmtId="194" fontId="46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4" fontId="97" fillId="0" borderId="0">
      <alignment horizontal="righ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37" fontId="34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32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34" fillId="42" borderId="0" applyNumberFormat="0" applyFont="0" applyBorder="0" applyAlignment="0">
      <alignment horizontal="center"/>
    </xf>
    <xf numFmtId="227" fontId="135" fillId="0" borderId="0" applyBorder="0" applyAlignment="0" applyProtection="0"/>
    <xf numFmtId="4" fontId="136" fillId="0" borderId="0">
      <alignment horizontal="righ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38" fontId="137" fillId="0" borderId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40" fillId="55" borderId="0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41" fillId="0" borderId="0"/>
    <xf numFmtId="4" fontId="98" fillId="54" borderId="31" applyNumberFormat="0" applyProtection="0">
      <alignment horizontal="right" vertical="center"/>
    </xf>
    <xf numFmtId="0" fontId="142" fillId="0" borderId="33"/>
    <xf numFmtId="38" fontId="33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0" fontId="134" fillId="1" borderId="1" applyNumberFormat="0" applyFont="0" applyAlignment="0">
      <alignment horizontal="center"/>
    </xf>
    <xf numFmtId="0" fontId="33" fillId="0" borderId="15" applyAlignment="0">
      <alignment horizontal="centerContinuous"/>
    </xf>
    <xf numFmtId="0" fontId="145" fillId="0" borderId="0" applyNumberFormat="0" applyFill="0" applyBorder="0" applyAlignment="0">
      <alignment horizontal="center"/>
    </xf>
    <xf numFmtId="12" fontId="146" fillId="0" borderId="9">
      <alignment horizontal="center"/>
    </xf>
    <xf numFmtId="0" fontId="47" fillId="0" borderId="0">
      <alignment vertical="top"/>
    </xf>
    <xf numFmtId="0" fontId="147" fillId="0" borderId="0" applyNumberFormat="0" applyBorder="0"/>
    <xf numFmtId="0" fontId="148" fillId="0" borderId="0" applyNumberFormat="0" applyBorder="0" applyAlignment="0"/>
    <xf numFmtId="0" fontId="149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58" borderId="0" applyNumberFormat="0" applyBorder="0" applyAlignment="0"/>
    <xf numFmtId="0" fontId="120" fillId="0" borderId="0"/>
    <xf numFmtId="0" fontId="153" fillId="16" borderId="0">
      <alignment wrapText="1"/>
    </xf>
    <xf numFmtId="0" fontId="154" fillId="0" borderId="34"/>
    <xf numFmtId="40" fontId="155" fillId="0" borderId="0" applyBorder="0">
      <alignment horizontal="right"/>
    </xf>
    <xf numFmtId="43" fontId="156" fillId="0" borderId="0" applyProtection="0"/>
    <xf numFmtId="49" fontId="157" fillId="0" borderId="0" applyFill="0" applyBorder="0" applyProtection="0">
      <protection locked="0"/>
    </xf>
    <xf numFmtId="4" fontId="157" fillId="0" borderId="0" applyFill="0" applyBorder="0" applyProtection="0">
      <protection locked="0"/>
    </xf>
    <xf numFmtId="0" fontId="18" fillId="0" borderId="10" applyNumberFormat="0" applyFont="0" applyFill="0" applyAlignment="0" applyProtection="0"/>
    <xf numFmtId="0" fontId="158" fillId="0" borderId="0" applyBorder="0" applyAlignment="0"/>
    <xf numFmtId="49" fontId="47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59" fillId="0" borderId="0" applyFill="0" applyBorder="0" applyProtection="0">
      <alignment horizontal="left" vertical="top"/>
    </xf>
    <xf numFmtId="231" fontId="160" fillId="0" borderId="0" applyNumberFormat="0" applyFill="0" applyBorder="0" applyProtection="0">
      <alignment horizontal="right" vertical="center" wrapText="1"/>
    </xf>
    <xf numFmtId="0" fontId="18" fillId="0" borderId="6" applyNumberFormat="0" applyFon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232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3" fillId="0" borderId="0" applyNumberFormat="0" applyFill="0" applyBorder="0" applyAlignment="0" applyProtection="0">
      <alignment vertical="center"/>
    </xf>
    <xf numFmtId="0" fontId="164" fillId="63" borderId="35" applyNumberFormat="0" applyAlignment="0" applyProtection="0">
      <alignment vertical="center"/>
    </xf>
    <xf numFmtId="0" fontId="165" fillId="64" borderId="0" applyNumberFormat="0" applyBorder="0" applyAlignment="0" applyProtection="0">
      <alignment vertical="center"/>
    </xf>
    <xf numFmtId="234" fontId="166" fillId="0" borderId="0" applyFont="0" applyFill="0" applyBorder="0" applyAlignment="0" applyProtection="0"/>
    <xf numFmtId="235" fontId="166" fillId="0" borderId="0" applyFont="0" applyFill="0" applyBorder="0" applyAlignment="0" applyProtection="0">
      <alignment vertical="top"/>
    </xf>
    <xf numFmtId="236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8" fillId="36" borderId="30" applyNumberFormat="0" applyFont="0" applyAlignment="0" applyProtection="0">
      <alignment vertical="center"/>
    </xf>
    <xf numFmtId="0" fontId="168" fillId="0" borderId="36" applyNumberFormat="0" applyFill="0" applyAlignment="0" applyProtection="0">
      <alignment vertical="center"/>
    </xf>
    <xf numFmtId="9" fontId="147" fillId="0" borderId="0" applyFill="0" applyBorder="0" applyAlignment="0" applyProtection="0"/>
    <xf numFmtId="174" fontId="3" fillId="0" borderId="0" applyFont="0" applyFill="0" applyBorder="0" applyAlignment="0" applyProtection="0"/>
    <xf numFmtId="237" fontId="64" fillId="0" borderId="0" applyFont="0" applyFill="0" applyBorder="0" applyAlignment="0" applyProtection="0"/>
    <xf numFmtId="237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174" fontId="3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99" fontId="121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63" borderId="35" applyNumberFormat="0" applyAlignment="0" applyProtection="0"/>
    <xf numFmtId="0" fontId="172" fillId="0" borderId="36" applyNumberFormat="0" applyFill="0" applyAlignment="0" applyProtection="0"/>
    <xf numFmtId="9" fontId="8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19" borderId="0" applyNumberFormat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" fontId="32" fillId="0" borderId="20"/>
    <xf numFmtId="0" fontId="178" fillId="0" borderId="0" applyNumberForma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182" fillId="23" borderId="37" applyNumberFormat="0" applyAlignment="0" applyProtection="0"/>
    <xf numFmtId="0" fontId="183" fillId="64" borderId="0" applyNumberFormat="0" applyBorder="0" applyAlignment="0" applyProtection="0"/>
    <xf numFmtId="0" fontId="184" fillId="0" borderId="38" applyNumberFormat="0" applyFill="0" applyAlignment="0" applyProtection="0"/>
    <xf numFmtId="0" fontId="65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38" fontId="185" fillId="0" borderId="0" applyFont="0" applyFill="0" applyBorder="0" applyAlignment="0" applyProtection="0"/>
    <xf numFmtId="181" fontId="185" fillId="0" borderId="0" applyFont="0" applyFill="0" applyBorder="0" applyAlignment="0" applyProtection="0"/>
    <xf numFmtId="0" fontId="65" fillId="0" borderId="0" applyFont="0" applyFill="0" applyBorder="0" applyAlignment="0" applyProtection="0"/>
    <xf numFmtId="239" fontId="186" fillId="0" borderId="0" applyFont="0" applyFill="0" applyBorder="0" applyAlignment="0" applyProtection="0"/>
    <xf numFmtId="240" fontId="186" fillId="0" borderId="0" applyFont="0" applyFill="0" applyBorder="0" applyAlignment="0" applyProtection="0"/>
    <xf numFmtId="37" fontId="117" fillId="0" borderId="0"/>
    <xf numFmtId="241" fontId="185" fillId="0" borderId="0" applyFont="0" applyFill="0" applyBorder="0" applyAlignment="0" applyProtection="0"/>
    <xf numFmtId="242" fontId="185" fillId="0" borderId="0" applyFont="0" applyFill="0" applyBorder="0" applyAlignment="0" applyProtection="0"/>
    <xf numFmtId="0" fontId="65" fillId="0" borderId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62" borderId="0" applyNumberFormat="0" applyBorder="0" applyAlignment="0" applyProtection="0"/>
    <xf numFmtId="0" fontId="31" fillId="36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38" fontId="119" fillId="0" borderId="0" applyFont="0" applyFill="0" applyBorder="0" applyAlignment="0" applyProtection="0"/>
    <xf numFmtId="238" fontId="193" fillId="0" borderId="0" applyFont="0" applyFill="0" applyBorder="0" applyAlignment="0" applyProtection="0"/>
    <xf numFmtId="181" fontId="193" fillId="0" borderId="0" applyFont="0" applyFill="0" applyBorder="0" applyAlignment="0" applyProtection="0"/>
    <xf numFmtId="185" fontId="193" fillId="0" borderId="0" applyFont="0" applyFill="0" applyBorder="0" applyAlignment="0" applyProtection="0"/>
    <xf numFmtId="184" fontId="193" fillId="0" borderId="0" applyFont="0" applyFill="0" applyBorder="0" applyAlignment="0" applyProtection="0"/>
    <xf numFmtId="0" fontId="194" fillId="0" borderId="0"/>
    <xf numFmtId="0" fontId="18" fillId="0" borderId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9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9" fillId="19" borderId="0" applyNumberFormat="0" applyBorder="0" applyAlignment="0" applyProtection="0">
      <alignment vertical="center"/>
    </xf>
    <xf numFmtId="0" fontId="200" fillId="0" borderId="0" applyNumberFormat="0" applyFont="0" applyFill="0" applyBorder="0">
      <alignment horizontal="left" vertical="top" wrapText="1"/>
    </xf>
    <xf numFmtId="0" fontId="18" fillId="0" borderId="0"/>
    <xf numFmtId="0" fontId="201" fillId="0" borderId="0"/>
    <xf numFmtId="40" fontId="202" fillId="0" borderId="0" applyFont="0" applyFill="0" applyBorder="0" applyAlignment="0" applyProtection="0">
      <alignment vertical="center"/>
    </xf>
    <xf numFmtId="38" fontId="202" fillId="0" borderId="0" applyFont="0" applyFill="0" applyBorder="0" applyAlignment="0" applyProtection="0">
      <alignment vertical="center"/>
    </xf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42" applyNumberFormat="0" applyFont="0" applyFill="0" applyAlignment="0"/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7" fillId="20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Fill="0" applyBorder="0" applyProtection="0"/>
    <xf numFmtId="0" fontId="213" fillId="58" borderId="37" applyNumberFormat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243" fontId="197" fillId="0" borderId="0" applyFont="0" applyFill="0" applyBorder="0" applyAlignment="0" applyProtection="0"/>
    <xf numFmtId="177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5" fontId="18" fillId="0" borderId="0"/>
    <xf numFmtId="0" fontId="1" fillId="0" borderId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8" fillId="0" borderId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98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3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18" fillId="0" borderId="0"/>
    <xf numFmtId="0" fontId="223" fillId="0" borderId="0"/>
    <xf numFmtId="0" fontId="3" fillId="0" borderId="0"/>
    <xf numFmtId="0" fontId="225" fillId="0" borderId="0"/>
    <xf numFmtId="0" fontId="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223" fillId="0" borderId="0"/>
    <xf numFmtId="0" fontId="223" fillId="0" borderId="0"/>
    <xf numFmtId="0" fontId="225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2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43" fontId="3" fillId="0" borderId="0"/>
    <xf numFmtId="43" fontId="18" fillId="0" borderId="0"/>
    <xf numFmtId="43" fontId="250" fillId="0" borderId="0"/>
    <xf numFmtId="43" fontId="39" fillId="0" borderId="0"/>
    <xf numFmtId="250" fontId="253" fillId="0" borderId="0" applyFont="0" applyFill="0" applyBorder="0" applyAlignment="0" applyProtection="0"/>
    <xf numFmtId="248" fontId="254" fillId="0" borderId="0" applyFont="0" applyFill="0" applyBorder="0" applyAlignment="0" applyProtection="0"/>
    <xf numFmtId="43" fontId="255" fillId="0" borderId="0"/>
    <xf numFmtId="251" fontId="253" fillId="0" borderId="0" applyFont="0" applyFill="0" applyBorder="0" applyAlignment="0" applyProtection="0"/>
    <xf numFmtId="43" fontId="252" fillId="0" borderId="0"/>
    <xf numFmtId="43" fontId="244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43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43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3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0" fontId="222" fillId="18" borderId="0" applyNumberFormat="0" applyBorder="0" applyAlignment="0" applyProtection="0"/>
    <xf numFmtId="0" fontId="222" fillId="19" borderId="0" applyNumberFormat="0" applyBorder="0" applyAlignment="0" applyProtection="0"/>
    <xf numFmtId="0" fontId="222" fillId="20" borderId="0" applyNumberFormat="0" applyBorder="0" applyAlignment="0" applyProtection="0"/>
    <xf numFmtId="0" fontId="222" fillId="21" borderId="0" applyNumberFormat="0" applyBorder="0" applyAlignment="0" applyProtection="0"/>
    <xf numFmtId="0" fontId="222" fillId="22" borderId="0" applyNumberFormat="0" applyBorder="0" applyAlignment="0" applyProtection="0"/>
    <xf numFmtId="0" fontId="2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3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0" fontId="222" fillId="24" borderId="0" applyNumberFormat="0" applyBorder="0" applyAlignment="0" applyProtection="0"/>
    <xf numFmtId="0" fontId="222" fillId="25" borderId="0" applyNumberFormat="0" applyBorder="0" applyAlignment="0" applyProtection="0"/>
    <xf numFmtId="0" fontId="222" fillId="26" borderId="0" applyNumberFormat="0" applyBorder="0" applyAlignment="0" applyProtection="0"/>
    <xf numFmtId="0" fontId="222" fillId="21" borderId="0" applyNumberFormat="0" applyBorder="0" applyAlignment="0" applyProtection="0"/>
    <xf numFmtId="0" fontId="222" fillId="24" borderId="0" applyNumberFormat="0" applyBorder="0" applyAlignment="0" applyProtection="0"/>
    <xf numFmtId="0" fontId="222" fillId="27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43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43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43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0" fontId="288" fillId="25" borderId="0" applyNumberFormat="0" applyBorder="0" applyAlignment="0" applyProtection="0"/>
    <xf numFmtId="0" fontId="288" fillId="26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31" borderId="0" applyNumberFormat="0" applyBorder="0" applyAlignment="0" applyProtection="0"/>
    <xf numFmtId="43" fontId="32" fillId="0" borderId="0"/>
    <xf numFmtId="43" fontId="24" fillId="0" borderId="0"/>
    <xf numFmtId="43" fontId="66" fillId="0" borderId="9">
      <alignment horizontal="center"/>
    </xf>
    <xf numFmtId="43" fontId="67" fillId="0" borderId="0"/>
    <xf numFmtId="43" fontId="67" fillId="0" borderId="8" applyFill="0">
      <alignment horizontal="center"/>
      <protection locked="0"/>
    </xf>
    <xf numFmtId="43" fontId="66" fillId="0" borderId="0" applyFill="0">
      <alignment horizontal="center"/>
      <protection locked="0"/>
    </xf>
    <xf numFmtId="43" fontId="66" fillId="32" borderId="0"/>
    <xf numFmtId="43" fontId="66" fillId="0" borderId="0">
      <protection locked="0"/>
    </xf>
    <xf numFmtId="43" fontId="66" fillId="0" borderId="0"/>
    <xf numFmtId="43" fontId="67" fillId="33" borderId="0">
      <alignment horizontal="right"/>
    </xf>
    <xf numFmtId="43" fontId="66" fillId="0" borderId="0"/>
    <xf numFmtId="43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43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43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255" fontId="64" fillId="0" borderId="0" applyFont="0" applyFill="0" applyBorder="0" applyAlignment="0" applyProtection="0"/>
    <xf numFmtId="256" fontId="64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43" fontId="70" fillId="0" borderId="0">
      <alignment horizontal="center" wrapText="1"/>
      <protection locked="0"/>
    </xf>
    <xf numFmtId="43" fontId="256" fillId="0" borderId="0" applyFont="0" applyFill="0" applyBorder="0" applyAlignment="0" applyProtection="0">
      <alignment horizontal="right"/>
    </xf>
    <xf numFmtId="43" fontId="256" fillId="0" borderId="0">
      <alignment horizontal="right"/>
    </xf>
    <xf numFmtId="43" fontId="256" fillId="0" borderId="0"/>
    <xf numFmtId="43" fontId="256" fillId="0" borderId="0">
      <alignment horizontal="right"/>
    </xf>
    <xf numFmtId="43" fontId="256" fillId="0" borderId="0">
      <alignment horizontal="right"/>
    </xf>
    <xf numFmtId="257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0" fontId="240" fillId="58" borderId="31" applyNumberFormat="0" applyAlignment="0" applyProtection="0"/>
    <xf numFmtId="43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230" fillId="58" borderId="37" applyNumberFormat="0" applyAlignment="0" applyProtection="0"/>
    <xf numFmtId="43" fontId="257" fillId="0" borderId="0"/>
    <xf numFmtId="43" fontId="73" fillId="0" borderId="0" applyNumberFormat="0" applyFill="0" applyBorder="0" applyAlignment="0" applyProtection="0"/>
    <xf numFmtId="43" fontId="258" fillId="0" borderId="0"/>
    <xf numFmtId="247" fontId="18" fillId="0" borderId="0" applyFill="0" applyBorder="0" applyAlignment="0"/>
    <xf numFmtId="252" fontId="18" fillId="0" borderId="0" applyFill="0" applyBorder="0" applyAlignment="0"/>
    <xf numFmtId="259" fontId="18" fillId="0" borderId="0" applyFill="0" applyBorder="0" applyAlignment="0"/>
    <xf numFmtId="260" fontId="18" fillId="0" borderId="0" applyFill="0" applyBorder="0" applyAlignment="0"/>
    <xf numFmtId="261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43" fontId="103" fillId="0" borderId="0"/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260" fillId="65" borderId="0">
      <alignment horizontal="left"/>
    </xf>
    <xf numFmtId="43" fontId="261" fillId="65" borderId="0">
      <alignment horizontal="right"/>
    </xf>
    <xf numFmtId="43" fontId="262" fillId="38" borderId="0">
      <alignment horizontal="center"/>
    </xf>
    <xf numFmtId="43" fontId="261" fillId="65" borderId="0">
      <alignment horizontal="right"/>
    </xf>
    <xf numFmtId="43" fontId="263" fillId="38" borderId="0">
      <alignment horizontal="left"/>
    </xf>
    <xf numFmtId="170" fontId="3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52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>
      <alignment horizontal="justify" vertical="top"/>
    </xf>
    <xf numFmtId="43" fontId="2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2" fillId="0" borderId="0" applyFont="0" applyFill="0" applyBorder="0" applyAlignment="0" applyProtection="0"/>
    <xf numFmtId="40" fontId="2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32" fillId="0" borderId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NumberFormat="0" applyAlignment="0">
      <alignment horizontal="left"/>
    </xf>
    <xf numFmtId="43" fontId="89" fillId="0" borderId="43"/>
    <xf numFmtId="264" fontId="33" fillId="0" borderId="0">
      <alignment horizontal="center"/>
    </xf>
    <xf numFmtId="252" fontId="18" fillId="0" borderId="0" applyFont="0" applyFill="0" applyBorder="0" applyAlignment="0" applyProtection="0"/>
    <xf numFmtId="265" fontId="33" fillId="0" borderId="0" applyFont="0" applyFill="0" applyBorder="0" applyAlignment="0" applyProtection="0"/>
    <xf numFmtId="254" fontId="32" fillId="0" borderId="0"/>
    <xf numFmtId="43" fontId="265" fillId="0" borderId="0" applyFont="0" applyFill="0" applyBorder="0" applyAlignment="0" applyProtection="0"/>
    <xf numFmtId="169" fontId="18" fillId="15" borderId="0" applyFont="0" applyBorder="0"/>
    <xf numFmtId="43" fontId="117" fillId="0" borderId="0"/>
    <xf numFmtId="43" fontId="92" fillId="15" borderId="0" applyNumberFormat="0" applyFont="0" applyFill="0" applyBorder="0" applyProtection="0">
      <alignment horizontal="left"/>
    </xf>
    <xf numFmtId="43" fontId="117" fillId="0" borderId="44"/>
    <xf numFmtId="43" fontId="18" fillId="0" borderId="0" applyFont="0" applyFill="0" applyBorder="0" applyAlignment="0" applyProtection="0"/>
    <xf numFmtId="43" fontId="47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73" fillId="0" borderId="0" applyNumberFormat="0" applyFill="0" applyBorder="0" applyAlignment="0" applyProtection="0"/>
    <xf numFmtId="0" fontId="237" fillId="23" borderId="37" applyNumberFormat="0" applyAlignment="0" applyProtection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96" fillId="0" borderId="0" applyNumberFormat="0" applyAlignment="0">
      <alignment horizontal="left"/>
    </xf>
    <xf numFmtId="0" fontId="242" fillId="0" borderId="38" applyNumberFormat="0" applyFill="0" applyAlignment="0" applyProtection="0"/>
    <xf numFmtId="0" fontId="232" fillId="0" borderId="0" applyNumberFormat="0" applyFill="0" applyBorder="0" applyAlignment="0" applyProtection="0"/>
    <xf numFmtId="266" fontId="18" fillId="0" borderId="0" applyFont="0" applyFill="0" applyBorder="0" applyAlignment="0" applyProtection="0"/>
    <xf numFmtId="43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98" fillId="0" borderId="13">
      <alignment horizontal="right"/>
    </xf>
    <xf numFmtId="43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179" fillId="20" borderId="0" applyNumberFormat="0" applyBorder="0" applyAlignment="0" applyProtection="0"/>
    <xf numFmtId="43" fontId="24" fillId="15" borderId="0" applyNumberFormat="0" applyBorder="0" applyAlignment="0" applyProtection="0"/>
    <xf numFmtId="0" fontId="233" fillId="20" borderId="0" applyNumberFormat="0" applyBorder="0" applyAlignment="0" applyProtection="0"/>
    <xf numFmtId="43" fontId="74" fillId="0" borderId="0">
      <alignment horizontal="left"/>
    </xf>
    <xf numFmtId="43" fontId="101" fillId="0" borderId="24" applyNumberFormat="0" applyAlignment="0" applyProtection="0">
      <alignment horizontal="left" vertical="center"/>
    </xf>
    <xf numFmtId="43" fontId="101" fillId="0" borderId="1">
      <alignment horizontal="left" vertical="center"/>
    </xf>
    <xf numFmtId="43" fontId="234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43" fontId="235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68" fillId="1" borderId="23">
      <alignment horizontal="centerContinuous"/>
    </xf>
    <xf numFmtId="43" fontId="89" fillId="0" borderId="0" applyFont="0" applyFill="0" applyBorder="0" applyAlignment="0" applyProtection="0">
      <alignment horizontal="left"/>
    </xf>
    <xf numFmtId="43" fontId="170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269" fillId="0" borderId="0" applyNumberFormat="0" applyFill="0" applyBorder="0" applyAlignment="0" applyProtection="0">
      <alignment vertical="top"/>
      <protection locked="0"/>
    </xf>
    <xf numFmtId="43" fontId="108" fillId="16" borderId="0">
      <alignment horizontal="left" wrapText="1"/>
    </xf>
    <xf numFmtId="43" fontId="270" fillId="0" borderId="0" applyFont="0" applyFill="0" applyBorder="0" applyAlignment="0" applyProtection="0"/>
    <xf numFmtId="43" fontId="271" fillId="0" borderId="0"/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1" fillId="0" borderId="0"/>
    <xf numFmtId="43" fontId="271" fillId="0" borderId="0" applyFont="0" applyFill="0" applyBorder="0" applyAlignment="0" applyProtection="0"/>
    <xf numFmtId="43" fontId="272" fillId="0" borderId="0" applyNumberFormat="0" applyFill="0" applyBorder="0" applyProtection="0">
      <alignment horizontal="left"/>
    </xf>
    <xf numFmtId="268" fontId="119" fillId="0" borderId="0" applyFont="0" applyFill="0" applyBorder="0" applyAlignment="0" applyProtection="0"/>
    <xf numFmtId="269" fontId="119" fillId="0" borderId="0" applyFont="0" applyFill="0" applyBorder="0" applyAlignment="0" applyProtection="0"/>
    <xf numFmtId="43" fontId="110" fillId="0" borderId="0"/>
    <xf numFmtId="43" fontId="111" fillId="0" borderId="0"/>
    <xf numFmtId="43" fontId="112" fillId="0" borderId="0"/>
    <xf numFmtId="43" fontId="113" fillId="0" borderId="0"/>
    <xf numFmtId="43" fontId="14" fillId="0" borderId="0"/>
    <xf numFmtId="43" fontId="14" fillId="0" borderId="0"/>
    <xf numFmtId="43" fontId="273" fillId="66" borderId="44"/>
    <xf numFmtId="43" fontId="33" fillId="0" borderId="0" applyNumberFormat="0" applyFont="0" applyFill="0" applyBorder="0" applyProtection="0">
      <alignment horizontal="left" vertical="center"/>
    </xf>
    <xf numFmtId="43" fontId="260" fillId="65" borderId="0">
      <alignment horizontal="left"/>
    </xf>
    <xf numFmtId="43" fontId="139" fillId="38" borderId="0">
      <alignment horizontal="left"/>
    </xf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165" fontId="29" fillId="67" borderId="9"/>
    <xf numFmtId="17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5" fillId="0" borderId="8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1" fillId="0" borderId="0"/>
    <xf numFmtId="43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183" fillId="64" borderId="0" applyNumberFormat="0" applyBorder="0" applyAlignment="0" applyProtection="0"/>
    <xf numFmtId="43" fontId="28" fillId="0" borderId="0"/>
    <xf numFmtId="43" fontId="18" fillId="0" borderId="0"/>
    <xf numFmtId="43" fontId="264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0" fontId="1" fillId="0" borderId="0"/>
    <xf numFmtId="43" fontId="1" fillId="0" borderId="0"/>
    <xf numFmtId="0" fontId="18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8" fillId="0" borderId="0"/>
    <xf numFmtId="0" fontId="2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3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43" fontId="20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/>
    <xf numFmtId="0" fontId="18" fillId="0" borderId="0"/>
    <xf numFmtId="0" fontId="18" fillId="0" borderId="0"/>
    <xf numFmtId="43" fontId="252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43" fontId="18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1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3" fillId="37" borderId="0">
      <alignment horizontal="right"/>
    </xf>
    <xf numFmtId="43" fontId="226" fillId="66" borderId="0">
      <alignment horizontal="center"/>
    </xf>
    <xf numFmtId="43" fontId="125" fillId="37" borderId="21"/>
    <xf numFmtId="43" fontId="278" fillId="38" borderId="0" applyBorder="0">
      <alignment horizontal="centerContinuous"/>
    </xf>
    <xf numFmtId="43" fontId="279" fillId="68" borderId="0" applyBorder="0">
      <alignment horizontal="centerContinuous"/>
    </xf>
    <xf numFmtId="43" fontId="70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61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0" fillId="0" borderId="0" applyFont="0"/>
    <xf numFmtId="43" fontId="108" fillId="46" borderId="9" applyFont="0"/>
    <xf numFmtId="262" fontId="18" fillId="0" borderId="0" applyFill="0" applyBorder="0" applyAlignment="0"/>
    <xf numFmtId="252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52" fontId="18" fillId="0" borderId="0" applyFill="0" applyBorder="0" applyAlignment="0"/>
    <xf numFmtId="43" fontId="270" fillId="0" borderId="0" applyFont="0" applyFill="0" applyBorder="0" applyAlignment="0" applyProtection="0"/>
    <xf numFmtId="43" fontId="119" fillId="0" borderId="0" applyNumberFormat="0" applyFont="0" applyFill="0" applyBorder="0" applyAlignment="0" applyProtection="0">
      <alignment horizontal="left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1" fillId="0" borderId="8">
      <alignment horizontal="center"/>
    </xf>
    <xf numFmtId="43" fontId="119" fillId="0" borderId="0" applyFont="0" applyFill="0" applyBorder="0" applyAlignment="0" applyProtection="0"/>
    <xf numFmtId="43" fontId="119" fillId="41" borderId="0" applyNumberFormat="0" applyFont="0" applyBorder="0" applyAlignment="0" applyProtection="0"/>
    <xf numFmtId="43" fontId="18" fillId="0" borderId="10" applyNumberFormat="0" applyFill="0" applyAlignment="0" applyProtection="0">
      <alignment horizontal="center" vertical="center"/>
    </xf>
    <xf numFmtId="43" fontId="139" fillId="64" borderId="0">
      <alignment horizontal="center"/>
    </xf>
    <xf numFmtId="43" fontId="140" fillId="38" borderId="0">
      <alignment horizontal="center"/>
    </xf>
    <xf numFmtId="43" fontId="117" fillId="0" borderId="0"/>
    <xf numFmtId="228" fontId="18" fillId="0" borderId="0" applyNumberFormat="0" applyFill="0" applyBorder="0" applyAlignment="0" applyProtection="0">
      <alignment horizontal="left"/>
    </xf>
    <xf numFmtId="43" fontId="261" fillId="65" borderId="0">
      <alignment horizontal="center"/>
    </xf>
    <xf numFmtId="43" fontId="261" fillId="65" borderId="0">
      <alignment horizontal="centerContinuous"/>
    </xf>
    <xf numFmtId="43" fontId="282" fillId="38" borderId="0">
      <alignment horizontal="left"/>
    </xf>
    <xf numFmtId="43" fontId="282" fillId="38" borderId="0">
      <alignment horizontal="center"/>
    </xf>
    <xf numFmtId="43" fontId="260" fillId="65" borderId="0">
      <alignment horizontal="left"/>
    </xf>
    <xf numFmtId="43" fontId="282" fillId="38" borderId="0">
      <alignment horizontal="left"/>
    </xf>
    <xf numFmtId="43" fontId="260" fillId="65" borderId="0">
      <alignment horizontal="centerContinuous"/>
    </xf>
    <xf numFmtId="43" fontId="260" fillId="65" borderId="0">
      <alignment horizontal="right"/>
    </xf>
    <xf numFmtId="43" fontId="139" fillId="38" borderId="0">
      <alignment horizontal="left"/>
    </xf>
    <xf numFmtId="43" fontId="261" fillId="65" borderId="0">
      <alignment horizontal="right"/>
    </xf>
    <xf numFmtId="43" fontId="282" fillId="23" borderId="0">
      <alignment horizontal="center"/>
    </xf>
    <xf numFmtId="43" fontId="283" fillId="23" borderId="0">
      <alignment horizont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229" fillId="19" borderId="0" applyNumberFormat="0" applyBorder="0" applyAlignment="0" applyProtection="0"/>
    <xf numFmtId="43" fontId="119" fillId="0" borderId="0" applyFont="0" applyFill="0" applyBorder="0" applyAlignment="0" applyProtection="0"/>
    <xf numFmtId="43" fontId="284" fillId="0" borderId="0" applyNumberFormat="0" applyFill="0" applyBorder="0" applyAlignment="0" applyProtection="0">
      <alignment vertical="top"/>
      <protection locked="0"/>
    </xf>
    <xf numFmtId="43" fontId="33" fillId="0" borderId="0" applyBorder="0">
      <alignment horizontal="left" vertical="top" wrapText="1"/>
    </xf>
    <xf numFmtId="43" fontId="119" fillId="0" borderId="0"/>
    <xf numFmtId="271" fontId="18" fillId="0" borderId="0">
      <alignment horizontal="center"/>
    </xf>
    <xf numFmtId="43" fontId="46" fillId="0" borderId="0"/>
    <xf numFmtId="43" fontId="120" fillId="0" borderId="0"/>
    <xf numFmtId="43" fontId="153" fillId="16" borderId="0">
      <alignment wrapText="1"/>
    </xf>
    <xf numFmtId="43" fontId="155" fillId="0" borderId="0" applyBorder="0">
      <alignment horizontal="right"/>
    </xf>
    <xf numFmtId="43" fontId="117" fillId="0" borderId="44"/>
    <xf numFmtId="43" fontId="48" fillId="0" borderId="0" applyFill="0" applyBorder="0" applyAlignment="0" applyProtection="0"/>
    <xf numFmtId="43" fontId="271" fillId="0" borderId="0"/>
    <xf numFmtId="43" fontId="47" fillId="0" borderId="0" applyFill="0" applyBorder="0" applyAlignment="0"/>
    <xf numFmtId="272" fontId="18" fillId="0" borderId="0" applyFill="0" applyBorder="0" applyAlignment="0"/>
    <xf numFmtId="273" fontId="18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1" fillId="0" borderId="0" applyNumberFormat="0" applyFill="0" applyBorder="0" applyAlignment="0" applyProtection="0"/>
    <xf numFmtId="43" fontId="285" fillId="65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5" fontId="286" fillId="0" borderId="14">
      <alignment horizontal="center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5"/>
    <xf numFmtId="43" fontId="273" fillId="0" borderId="44"/>
    <xf numFmtId="43" fontId="119" fillId="0" borderId="0"/>
    <xf numFmtId="0" fontId="241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7" fillId="38" borderId="0">
      <alignment horizontal="center"/>
    </xf>
    <xf numFmtId="43" fontId="14" fillId="37" borderId="0" applyNumberFormat="0" applyFill="0" applyBorder="0" applyAlignment="0"/>
    <xf numFmtId="43" fontId="78" fillId="0" borderId="0" applyFont="0" applyFill="0" applyBorder="0" applyAlignment="0" applyProtection="0"/>
    <xf numFmtId="274" fontId="119" fillId="0" borderId="0" applyFont="0" applyFill="0" applyBorder="0" applyAlignment="0" applyProtection="0"/>
    <xf numFmtId="0" fontId="238" fillId="0" borderId="3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43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92" fillId="0" borderId="0">
      <alignment horizontal="left"/>
    </xf>
    <xf numFmtId="43" fontId="270" fillId="0" borderId="0"/>
    <xf numFmtId="43" fontId="48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1" fillId="0" borderId="1">
      <alignment vertical="center"/>
    </xf>
    <xf numFmtId="43" fontId="256" fillId="16" borderId="0"/>
    <xf numFmtId="0" fontId="231" fillId="63" borderId="35" applyNumberFormat="0" applyAlignment="0" applyProtection="0"/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top"/>
      <protection locked="0"/>
    </xf>
    <xf numFmtId="43" fontId="46" fillId="0" borderId="0"/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248" fontId="246" fillId="0" borderId="0" applyFont="0" applyFill="0" applyBorder="0" applyAlignment="0" applyProtection="0"/>
    <xf numFmtId="164" fontId="245" fillId="0" borderId="0" applyFont="0" applyFill="0" applyBorder="0" applyAlignment="0" applyProtection="0"/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250" fontId="245" fillId="0" borderId="0" applyFont="0" applyFill="0" applyBorder="0" applyAlignment="0" applyProtection="0"/>
    <xf numFmtId="251" fontId="245" fillId="0" borderId="0" applyFont="0" applyFill="0" applyBorder="0" applyAlignment="0" applyProtection="0"/>
    <xf numFmtId="43" fontId="247" fillId="0" borderId="0"/>
    <xf numFmtId="43" fontId="167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0" fontId="290" fillId="63" borderId="35" applyNumberFormat="0" applyAlignment="0" applyProtection="0"/>
    <xf numFmtId="0" fontId="291" fillId="0" borderId="36" applyNumberFormat="0" applyFill="0" applyAlignment="0" applyProtection="0"/>
    <xf numFmtId="0" fontId="292" fillId="19" borderId="0" applyNumberFormat="0" applyBorder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20" borderId="0" applyNumberFormat="0" applyBorder="0" applyAlignment="0" applyProtection="0"/>
    <xf numFmtId="43" fontId="180" fillId="0" borderId="0" applyNumberFormat="0" applyFill="0" applyBorder="0" applyAlignment="0" applyProtection="0">
      <alignment vertical="top"/>
      <protection locked="0"/>
    </xf>
    <xf numFmtId="0" fontId="299" fillId="23" borderId="37" applyNumberFormat="0" applyAlignment="0" applyProtection="0"/>
    <xf numFmtId="0" fontId="300" fillId="64" borderId="0" applyNumberFormat="0" applyBorder="0" applyAlignment="0" applyProtection="0"/>
    <xf numFmtId="0" fontId="301" fillId="0" borderId="38" applyNumberFormat="0" applyFill="0" applyAlignment="0" applyProtection="0"/>
    <xf numFmtId="0" fontId="288" fillId="59" borderId="0" applyNumberFormat="0" applyBorder="0" applyAlignment="0" applyProtection="0"/>
    <xf numFmtId="0" fontId="288" fillId="60" borderId="0" applyNumberFormat="0" applyBorder="0" applyAlignment="0" applyProtection="0"/>
    <xf numFmtId="0" fontId="288" fillId="61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39" applyNumberFormat="0" applyFill="0" applyAlignment="0" applyProtection="0"/>
    <xf numFmtId="0" fontId="303" fillId="0" borderId="40" applyNumberFormat="0" applyFill="0" applyAlignment="0" applyProtection="0"/>
    <xf numFmtId="0" fontId="304" fillId="0" borderId="41" applyNumberFormat="0" applyFill="0" applyAlignment="0" applyProtection="0"/>
    <xf numFmtId="0" fontId="304" fillId="0" borderId="0" applyNumberFormat="0" applyFill="0" applyBorder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201" fillId="0" borderId="0"/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48" fillId="0" borderId="0"/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top"/>
      <protection locked="0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5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4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37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5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37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6" fillId="0" borderId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277" fontId="18" fillId="0" borderId="0" applyFont="0" applyFill="0" applyBorder="0" applyAlignment="0" applyProtection="0"/>
    <xf numFmtId="37" fontId="49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37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2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6" fillId="0" borderId="0"/>
    <xf numFmtId="0" fontId="46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/>
    <xf numFmtId="0" fontId="47" fillId="0" borderId="0">
      <alignment vertical="top"/>
    </xf>
    <xf numFmtId="0" fontId="18" fillId="0" borderId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82" fontId="117" fillId="0" borderId="0"/>
    <xf numFmtId="182" fontId="3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0" fillId="0" borderId="0" applyNumberFormat="0" applyFill="0" applyBorder="0" applyAlignment="0" applyProtection="0"/>
    <xf numFmtId="0" fontId="18" fillId="64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31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1" fontId="18" fillId="0" borderId="0" applyFont="0" applyFill="0" applyBorder="0" applyAlignment="0" applyProtection="0"/>
    <xf numFmtId="282" fontId="18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37" fontId="49" fillId="0" borderId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37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37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Protection="0">
      <alignment vertical="top"/>
    </xf>
    <xf numFmtId="0" fontId="34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0" fontId="251" fillId="0" borderId="46" applyNumberFormat="0" applyFill="0" applyAlignment="0" applyProtection="0"/>
    <xf numFmtId="0" fontId="313" fillId="0" borderId="47" applyNumberFormat="0" applyFill="0" applyProtection="0">
      <alignment horizontal="center"/>
    </xf>
    <xf numFmtId="0" fontId="313" fillId="0" borderId="0" applyNumberFormat="0" applyFill="0" applyBorder="0" applyProtection="0">
      <alignment horizontal="left"/>
    </xf>
    <xf numFmtId="0" fontId="314" fillId="0" borderId="0" applyNumberFormat="0" applyFill="0" applyBorder="0" applyProtection="0">
      <alignment horizontal="centerContinuous"/>
    </xf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46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0" fontId="47" fillId="0" borderId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3" fontId="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315" fillId="0" borderId="0" applyFont="0" applyFill="0" applyBorder="0" applyAlignment="0" applyProtection="0"/>
    <xf numFmtId="173" fontId="315" fillId="0" borderId="0" applyFont="0" applyFill="0" applyBorder="0" applyAlignment="0" applyProtection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283" fontId="316" fillId="0" borderId="0"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170" fontId="315" fillId="0" borderId="0" applyFont="0" applyFill="0" applyBorder="0" applyAlignment="0" applyProtection="0"/>
    <xf numFmtId="174" fontId="315" fillId="0" borderId="0" applyFont="0" applyFill="0" applyBorder="0" applyAlignment="0" applyProtection="0"/>
    <xf numFmtId="165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" fillId="0" borderId="0"/>
    <xf numFmtId="0" fontId="3" fillId="0" borderId="0"/>
    <xf numFmtId="0" fontId="32" fillId="0" borderId="0" applyFont="0" applyFill="0" applyBorder="0" applyAlignment="0" applyProtection="0"/>
    <xf numFmtId="0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36" borderId="0" applyNumberFormat="0" applyBorder="0" applyAlignment="0" applyProtection="0"/>
    <xf numFmtId="0" fontId="31" fillId="20" borderId="0" applyNumberFormat="0" applyBorder="0" applyAlignment="0" applyProtection="0"/>
    <xf numFmtId="0" fontId="31" fillId="3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186" fontId="18" fillId="0" borderId="0" applyProtection="0">
      <protection locked="0"/>
    </xf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58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5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0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58" borderId="0" applyNumberFormat="0" applyBorder="0" applyAlignment="0" applyProtection="0"/>
    <xf numFmtId="0" fontId="228" fillId="30" borderId="0" applyNumberFormat="0" applyBorder="0" applyAlignment="0" applyProtection="0"/>
    <xf numFmtId="0" fontId="228" fillId="23" borderId="0" applyNumberFormat="0" applyBorder="0" applyAlignment="0" applyProtection="0"/>
    <xf numFmtId="0" fontId="63" fillId="30" borderId="0" applyNumberFormat="0" applyBorder="0" applyAlignment="0" applyProtection="0"/>
    <xf numFmtId="0" fontId="63" fillId="28" borderId="0" applyNumberFormat="0" applyBorder="0" applyAlignment="0" applyProtection="0"/>
    <xf numFmtId="0" fontId="63" fillId="64" borderId="0" applyNumberFormat="0" applyBorder="0" applyAlignment="0" applyProtection="0"/>
    <xf numFmtId="0" fontId="63" fillId="26" borderId="0" applyNumberFormat="0" applyBorder="0" applyAlignment="0" applyProtection="0"/>
    <xf numFmtId="0" fontId="63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23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37" fontId="117" fillId="0" borderId="48"/>
    <xf numFmtId="0" fontId="64" fillId="0" borderId="0" applyFont="0" applyFill="0" applyBorder="0" applyAlignment="0" applyProtection="0"/>
    <xf numFmtId="0" fontId="319" fillId="0" borderId="0" applyFont="0" applyFill="0" applyBorder="0" applyAlignment="0" applyProtection="0"/>
    <xf numFmtId="283" fontId="316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32" borderId="0"/>
    <xf numFmtId="0" fontId="66" fillId="70" borderId="0"/>
    <xf numFmtId="0" fontId="66" fillId="70" borderId="0"/>
    <xf numFmtId="40" fontId="3" fillId="0" borderId="0" applyFont="0" applyFill="0" applyBorder="0" applyAlignment="0" applyProtection="0"/>
    <xf numFmtId="0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228" fillId="62" borderId="0" applyNumberFormat="0" applyBorder="0" applyAlignment="0" applyProtection="0"/>
    <xf numFmtId="182" fontId="117" fillId="0" borderId="0"/>
    <xf numFmtId="43" fontId="6" fillId="0" borderId="0" applyFont="0" applyBorder="0" applyAlignment="0"/>
    <xf numFmtId="0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229" fillId="19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30" fillId="58" borderId="37" applyNumberFormat="0" applyAlignment="0" applyProtection="0"/>
    <xf numFmtId="0" fontId="227" fillId="71" borderId="0">
      <alignment horizontal="center"/>
    </xf>
    <xf numFmtId="0" fontId="320" fillId="72" borderId="9">
      <alignment horizontal="center" vertical="center"/>
    </xf>
    <xf numFmtId="37" fontId="321" fillId="0" borderId="0"/>
    <xf numFmtId="0" fontId="3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7" fontId="100" fillId="0" borderId="0"/>
    <xf numFmtId="37" fontId="100" fillId="0" borderId="0"/>
    <xf numFmtId="0" fontId="323" fillId="0" borderId="0"/>
    <xf numFmtId="0" fontId="324" fillId="0" borderId="0">
      <alignment horizontal="left"/>
    </xf>
    <xf numFmtId="0" fontId="325" fillId="0" borderId="0">
      <alignment horizontal="right"/>
    </xf>
    <xf numFmtId="0" fontId="325" fillId="0" borderId="0">
      <alignment horizontal="right" vertical="center"/>
    </xf>
    <xf numFmtId="0" fontId="325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326" fillId="0" borderId="0">
      <alignment horizontal="left" vertical="center"/>
    </xf>
    <xf numFmtId="0" fontId="327" fillId="0" borderId="0">
      <alignment horizontal="left"/>
    </xf>
    <xf numFmtId="0" fontId="328" fillId="0" borderId="0"/>
    <xf numFmtId="0" fontId="329" fillId="0" borderId="0">
      <alignment horizontal="right" vertical="center"/>
    </xf>
    <xf numFmtId="0" fontId="330" fillId="73" borderId="0">
      <alignment horizontal="right" vertical="center"/>
    </xf>
    <xf numFmtId="0" fontId="330" fillId="73" borderId="0">
      <alignment horizontal="right" vertical="center"/>
    </xf>
    <xf numFmtId="0" fontId="330" fillId="0" borderId="0">
      <alignment horizontal="right" vertical="center"/>
    </xf>
    <xf numFmtId="0" fontId="331" fillId="0" borderId="0">
      <alignment horizontal="center"/>
    </xf>
    <xf numFmtId="284" fontId="332" fillId="0" borderId="0" applyFill="0" applyBorder="0" applyAlignment="0"/>
    <xf numFmtId="189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285" fontId="333" fillId="0" borderId="0" applyFill="0" applyBorder="0" applyAlignment="0"/>
    <xf numFmtId="189" fontId="18" fillId="0" borderId="0" applyFill="0" applyBorder="0" applyAlignment="0"/>
    <xf numFmtId="189" fontId="18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286" fontId="97" fillId="0" borderId="0" applyFill="0" applyBorder="0" applyAlignment="0"/>
    <xf numFmtId="286" fontId="97" fillId="0" borderId="0" applyFill="0" applyBorder="0" applyAlignment="0"/>
    <xf numFmtId="192" fontId="4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1" fontId="37" fillId="0" borderId="0" applyFill="0" applyBorder="0" applyAlignment="0"/>
    <xf numFmtId="191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4" fontId="37" fillId="0" borderId="0" applyFill="0" applyBorder="0" applyAlignment="0"/>
    <xf numFmtId="224" fontId="37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8" fillId="0" borderId="36" applyNumberFormat="0" applyFill="0" applyAlignment="0" applyProtection="0"/>
    <xf numFmtId="0" fontId="231" fillId="63" borderId="49" applyNumberFormat="0" applyAlignment="0" applyProtection="0"/>
    <xf numFmtId="37" fontId="334" fillId="0" borderId="0"/>
    <xf numFmtId="37" fontId="334" fillId="0" borderId="0"/>
    <xf numFmtId="37" fontId="79" fillId="0" borderId="0"/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335" fillId="0" borderId="0" applyNumberFormat="0" applyFill="0" applyBorder="0" applyAlignment="0" applyProtection="0"/>
    <xf numFmtId="0" fontId="228" fillId="3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74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290" fontId="14" fillId="0" borderId="0"/>
    <xf numFmtId="0" fontId="82" fillId="0" borderId="0"/>
    <xf numFmtId="0" fontId="83" fillId="0" borderId="0"/>
    <xf numFmtId="291" fontId="18" fillId="0" borderId="0"/>
    <xf numFmtId="291" fontId="18" fillId="0" borderId="0"/>
    <xf numFmtId="0" fontId="83" fillId="0" borderId="0"/>
    <xf numFmtId="292" fontId="336" fillId="0" borderId="0"/>
    <xf numFmtId="0" fontId="83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0" fontId="14" fillId="0" borderId="0"/>
    <xf numFmtId="0" fontId="82" fillId="0" borderId="0"/>
    <xf numFmtId="292" fontId="336" fillId="0" borderId="0"/>
    <xf numFmtId="292" fontId="337" fillId="0" borderId="0"/>
    <xf numFmtId="291" fontId="18" fillId="0" borderId="0"/>
    <xf numFmtId="291" fontId="18" fillId="0" borderId="0"/>
    <xf numFmtId="292" fontId="336" fillId="0" borderId="0"/>
    <xf numFmtId="292" fontId="336" fillId="0" borderId="0"/>
    <xf numFmtId="293" fontId="18" fillId="0" borderId="0"/>
    <xf numFmtId="0" fontId="82" fillId="0" borderId="0"/>
    <xf numFmtId="0" fontId="82" fillId="0" borderId="0"/>
    <xf numFmtId="294" fontId="338" fillId="0" borderId="0" applyFill="0" applyBorder="0" applyAlignment="0" applyProtection="0"/>
    <xf numFmtId="40" fontId="338" fillId="0" borderId="0" applyFill="0" applyBorder="0" applyAlignment="0" applyProtection="0"/>
    <xf numFmtId="295" fontId="30" fillId="38" borderId="0" applyFill="0" applyBorder="0" applyAlignment="0">
      <alignment vertical="top"/>
    </xf>
    <xf numFmtId="296" fontId="30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339" fillId="0" borderId="0" applyFont="0" applyFill="0" applyBorder="0" applyAlignment="0" applyProtection="0"/>
    <xf numFmtId="174" fontId="3" fillId="0" borderId="0" applyFont="0" applyFill="0" applyBorder="0" applyAlignment="0" applyProtection="0"/>
    <xf numFmtId="38" fontId="204" fillId="0" borderId="0" applyFont="0" applyFill="0" applyBorder="0" applyAlignment="0" applyProtection="0"/>
    <xf numFmtId="41" fontId="339" fillId="0" borderId="0" applyFont="0" applyFill="0" applyBorder="0" applyAlignment="0" applyProtection="0"/>
    <xf numFmtId="196" fontId="18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287" fontId="97" fillId="0" borderId="0" applyFont="0" applyFill="0" applyBorder="0" applyAlignment="0" applyProtection="0"/>
    <xf numFmtId="287" fontId="97" fillId="0" borderId="0" applyFont="0" applyFill="0" applyBorder="0" applyAlignment="0" applyProtection="0"/>
    <xf numFmtId="285" fontId="333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297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299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343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0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286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8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267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52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97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1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43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6" fontId="34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3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68" fontId="343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4" fontId="117" fillId="0" borderId="0"/>
    <xf numFmtId="0" fontId="18" fillId="0" borderId="0"/>
    <xf numFmtId="0" fontId="18" fillId="0" borderId="0"/>
    <xf numFmtId="253" fontId="32" fillId="0" borderId="0"/>
    <xf numFmtId="0" fontId="18" fillId="0" borderId="0"/>
    <xf numFmtId="0" fontId="18" fillId="0" borderId="0"/>
    <xf numFmtId="253" fontId="32" fillId="0" borderId="0"/>
    <xf numFmtId="0" fontId="32" fillId="0" borderId="0"/>
    <xf numFmtId="0" fontId="18" fillId="0" borderId="0"/>
    <xf numFmtId="0" fontId="32" fillId="0" borderId="0"/>
    <xf numFmtId="164" fontId="33" fillId="0" borderId="0"/>
    <xf numFmtId="0" fontId="32" fillId="0" borderId="0"/>
    <xf numFmtId="164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4" fontId="117" fillId="0" borderId="0"/>
    <xf numFmtId="253" fontId="32" fillId="0" borderId="0"/>
    <xf numFmtId="0" fontId="32" fillId="0" borderId="0"/>
    <xf numFmtId="253" fontId="3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31" fillId="63" borderId="35" applyNumberFormat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350" fillId="0" borderId="0"/>
    <xf numFmtId="0" fontId="351" fillId="0" borderId="0"/>
    <xf numFmtId="0" fontId="352" fillId="0" borderId="0">
      <alignment horizontal="left"/>
    </xf>
    <xf numFmtId="0" fontId="353" fillId="0" borderId="0">
      <alignment horizontal="left"/>
    </xf>
    <xf numFmtId="203" fontId="33" fillId="0" borderId="0" applyFill="0" applyBorder="0" applyProtection="0"/>
    <xf numFmtId="203" fontId="33" fillId="0" borderId="5" applyFill="0" applyProtection="0"/>
    <xf numFmtId="305" fontId="30" fillId="38" borderId="4" applyFill="0" applyBorder="0" applyAlignment="0">
      <alignment horizontal="right"/>
    </xf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82" fontId="97" fillId="0" borderId="0" applyFont="0" applyFill="0" applyBorder="0" applyAlignment="0" applyProtection="0"/>
    <xf numFmtId="182" fontId="97" fillId="0" borderId="0" applyFont="0" applyFill="0" applyBorder="0" applyAlignment="0" applyProtection="0"/>
    <xf numFmtId="191" fontId="46" fillId="0" borderId="0" applyFont="0" applyFill="0" applyBorder="0" applyAlignment="0" applyProtection="0"/>
    <xf numFmtId="306" fontId="3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205" fontId="18" fillId="0" borderId="0">
      <protection locked="0"/>
    </xf>
    <xf numFmtId="0" fontId="347" fillId="0" borderId="0" applyNumberFormat="0" applyFill="0" applyBorder="0" applyAlignment="0" applyProtection="0"/>
    <xf numFmtId="206" fontId="30" fillId="0" borderId="0" applyFont="0" applyFill="0" applyBorder="0" applyAlignment="0" applyProtection="0"/>
    <xf numFmtId="307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8" fontId="117" fillId="0" borderId="0"/>
    <xf numFmtId="0" fontId="18" fillId="0" borderId="0"/>
    <xf numFmtId="0" fontId="18" fillId="0" borderId="0"/>
    <xf numFmtId="254" fontId="32" fillId="0" borderId="0"/>
    <xf numFmtId="0" fontId="18" fillId="0" borderId="0"/>
    <xf numFmtId="0" fontId="18" fillId="0" borderId="0"/>
    <xf numFmtId="254" fontId="32" fillId="0" borderId="0"/>
    <xf numFmtId="0" fontId="32" fillId="0" borderId="0"/>
    <xf numFmtId="0" fontId="18" fillId="0" borderId="0"/>
    <xf numFmtId="0" fontId="32" fillId="0" borderId="0"/>
    <xf numFmtId="309" fontId="37" fillId="0" borderId="0"/>
    <xf numFmtId="0" fontId="32" fillId="0" borderId="0"/>
    <xf numFmtId="309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8" fontId="117" fillId="0" borderId="0"/>
    <xf numFmtId="254" fontId="32" fillId="0" borderId="0"/>
    <xf numFmtId="0" fontId="32" fillId="0" borderId="0"/>
    <xf numFmtId="254" fontId="32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92" fillId="15" borderId="0" applyNumberFormat="0" applyFont="0" applyFill="0" applyBorder="0" applyProtection="0">
      <alignment horizontal="left"/>
    </xf>
    <xf numFmtId="0" fontId="354" fillId="15" borderId="0" applyNumberFormat="0" applyFont="0" applyFill="0" applyBorder="0" applyProtection="0">
      <alignment horizontal="left"/>
    </xf>
    <xf numFmtId="0" fontId="355" fillId="0" borderId="0"/>
    <xf numFmtId="0" fontId="356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15" fontId="18" fillId="0" borderId="0"/>
    <xf numFmtId="15" fontId="7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15" fontId="7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08" fontId="33" fillId="0" borderId="0" applyFill="0" applyBorder="0" applyProtection="0"/>
    <xf numFmtId="310" fontId="333" fillId="0" borderId="27">
      <alignment vertical="center"/>
    </xf>
    <xf numFmtId="38" fontId="78" fillId="0" borderId="27">
      <alignment vertical="center"/>
    </xf>
    <xf numFmtId="310" fontId="333" fillId="0" borderId="27">
      <alignment vertical="center"/>
    </xf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1" fontId="117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2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1" fontId="117" fillId="0" borderId="0"/>
    <xf numFmtId="167" fontId="32" fillId="0" borderId="0"/>
    <xf numFmtId="167" fontId="32" fillId="0" borderId="0"/>
    <xf numFmtId="167" fontId="32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57" fillId="0" borderId="0"/>
    <xf numFmtId="0" fontId="18" fillId="0" borderId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209" fontId="14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8" fillId="0" borderId="0">
      <protection locked="0"/>
    </xf>
    <xf numFmtId="283" fontId="358" fillId="0" borderId="0">
      <protection locked="0"/>
    </xf>
    <xf numFmtId="0" fontId="94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4" fillId="0" borderId="0">
      <protection locked="0"/>
    </xf>
    <xf numFmtId="283" fontId="316" fillId="0" borderId="0">
      <protection locked="0"/>
    </xf>
    <xf numFmtId="283" fontId="316" fillId="0" borderId="0">
      <protection locked="0"/>
    </xf>
    <xf numFmtId="0" fontId="94" fillId="0" borderId="0">
      <protection locked="0"/>
    </xf>
    <xf numFmtId="40" fontId="18" fillId="0" borderId="0" applyNumberFormat="0">
      <alignment horizontal="right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314" fontId="14" fillId="0" borderId="0">
      <alignment horizontal="right"/>
    </xf>
    <xf numFmtId="212" fontId="14" fillId="0" borderId="0">
      <alignment horizontal="right"/>
    </xf>
    <xf numFmtId="0" fontId="238" fillId="0" borderId="36" applyNumberFormat="0" applyFill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233" fillId="20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32" borderId="0"/>
    <xf numFmtId="0" fontId="99" fillId="70" borderId="0"/>
    <xf numFmtId="0" fontId="99" fillId="70" borderId="0"/>
    <xf numFmtId="0" fontId="366" fillId="0" borderId="0">
      <alignment horizontal="left"/>
    </xf>
    <xf numFmtId="0" fontId="100" fillId="0" borderId="0">
      <alignment horizontal="left"/>
    </xf>
    <xf numFmtId="0" fontId="367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218" fillId="0" borderId="0"/>
    <xf numFmtId="0" fontId="367" fillId="0" borderId="0">
      <alignment horizontal="left"/>
    </xf>
    <xf numFmtId="0" fontId="366" fillId="0" borderId="0">
      <alignment horizontal="left"/>
    </xf>
    <xf numFmtId="0" fontId="367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0"/>
    <xf numFmtId="0" fontId="368" fillId="0" borderId="50">
      <alignment horizontal="left" vertical="top"/>
    </xf>
    <xf numFmtId="0" fontId="369" fillId="0" borderId="50">
      <alignment horizontal="left" vertical="top"/>
    </xf>
    <xf numFmtId="0" fontId="219" fillId="0" borderId="0" applyAlignment="0">
      <alignment horizontal="left" vertical="top"/>
    </xf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370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4" fillId="0" borderId="18">
      <alignment horizontal="left" vertical="top"/>
    </xf>
    <xf numFmtId="0" fontId="375" fillId="0" borderId="18">
      <alignment horizontal="left" vertical="top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76" fillId="0" borderId="0">
      <alignment horizontal="left"/>
    </xf>
    <xf numFmtId="0" fontId="377" fillId="0" borderId="0">
      <alignment horizontal="left"/>
    </xf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3" fontId="378" fillId="16" borderId="0">
      <alignment horizontal="left" vertical="top"/>
    </xf>
    <xf numFmtId="213" fontId="378" fillId="16" borderId="0">
      <alignment horizontal="left" vertical="top"/>
    </xf>
    <xf numFmtId="214" fontId="100" fillId="0" borderId="28">
      <alignment horizontal="left"/>
    </xf>
    <xf numFmtId="215" fontId="76" fillId="0" borderId="22">
      <alignment horizontal="left"/>
    </xf>
    <xf numFmtId="0" fontId="379" fillId="0" borderId="29">
      <alignment horizontal="right"/>
    </xf>
    <xf numFmtId="0" fontId="100" fillId="1" borderId="22">
      <alignment horizontal="left"/>
    </xf>
    <xf numFmtId="0" fontId="105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380" fillId="0" borderId="0">
      <alignment horizontal="center"/>
    </xf>
    <xf numFmtId="315" fontId="338" fillId="0" borderId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0" fontId="382" fillId="16" borderId="0">
      <alignment horizontal="left" wrapText="1"/>
    </xf>
    <xf numFmtId="0" fontId="108" fillId="16" borderId="0">
      <alignment horizontal="left" wrapText="1"/>
    </xf>
    <xf numFmtId="0" fontId="108" fillId="16" borderId="0">
      <alignment horizontal="left" wrapText="1" indent="2"/>
    </xf>
    <xf numFmtId="0" fontId="108" fillId="16" borderId="0">
      <alignment horizontal="left" wrapText="1" indent="2"/>
    </xf>
    <xf numFmtId="0" fontId="108" fillId="16" borderId="0">
      <alignment horizontal="left" wrapText="1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217" fontId="18" fillId="0" borderId="0"/>
    <xf numFmtId="217" fontId="18" fillId="0" borderId="0"/>
    <xf numFmtId="217" fontId="18" fillId="0" borderId="0"/>
    <xf numFmtId="217" fontId="18" fillId="0" borderId="0"/>
    <xf numFmtId="167" fontId="383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237" fillId="23" borderId="37" applyNumberFormat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14" fillId="0" borderId="0"/>
    <xf numFmtId="0" fontId="14" fillId="0" borderId="0"/>
    <xf numFmtId="1" fontId="384" fillId="0" borderId="0" applyProtection="0">
      <protection locked="0"/>
    </xf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2" fontId="385" fillId="0" borderId="2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238" fillId="0" borderId="36" applyNumberFormat="0" applyFill="0" applyAlignment="0" applyProtection="0"/>
    <xf numFmtId="0" fontId="18" fillId="15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7" fillId="0" borderId="0"/>
    <xf numFmtId="0" fontId="387" fillId="0" borderId="0"/>
    <xf numFmtId="0" fontId="118" fillId="0" borderId="0"/>
    <xf numFmtId="218" fontId="30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318" fontId="121" fillId="0" borderId="0" applyFont="0" applyFill="0" applyBorder="0" applyAlignment="0" applyProtection="0"/>
    <xf numFmtId="299" fontId="34" fillId="0" borderId="0" applyFont="0" applyFill="0" applyBorder="0" applyAlignment="0" applyProtection="0"/>
    <xf numFmtId="319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8" fillId="0" borderId="0"/>
    <xf numFmtId="321" fontId="119" fillId="0" borderId="0"/>
    <xf numFmtId="321" fontId="119" fillId="0" borderId="0"/>
    <xf numFmtId="321" fontId="78" fillId="0" borderId="0"/>
    <xf numFmtId="40" fontId="388" fillId="0" borderId="0">
      <alignment horizontal="left"/>
    </xf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/>
    <xf numFmtId="0" fontId="250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09" fillId="0" borderId="0"/>
    <xf numFmtId="0" fontId="309" fillId="0" borderId="0"/>
    <xf numFmtId="0" fontId="117" fillId="0" borderId="0"/>
    <xf numFmtId="322" fontId="264" fillId="0" borderId="0"/>
    <xf numFmtId="166" fontId="16" fillId="0" borderId="0"/>
    <xf numFmtId="0" fontId="16" fillId="0" borderId="0"/>
    <xf numFmtId="220" fontId="32" fillId="0" borderId="0"/>
    <xf numFmtId="322" fontId="264" fillId="0" borderId="0"/>
    <xf numFmtId="166" fontId="389" fillId="0" borderId="0"/>
    <xf numFmtId="220" fontId="32" fillId="0" borderId="0"/>
    <xf numFmtId="166" fontId="16" fillId="0" borderId="0"/>
    <xf numFmtId="0" fontId="16" fillId="0" borderId="0"/>
    <xf numFmtId="166" fontId="390" fillId="0" borderId="0"/>
    <xf numFmtId="166" fontId="390" fillId="0" borderId="0"/>
    <xf numFmtId="166" fontId="389" fillId="0" borderId="0"/>
    <xf numFmtId="220" fontId="32" fillId="0" borderId="0"/>
    <xf numFmtId="0" fontId="16" fillId="0" borderId="0"/>
    <xf numFmtId="0" fontId="16" fillId="0" borderId="0"/>
    <xf numFmtId="166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23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42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0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344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44" fillId="0" borderId="0"/>
    <xf numFmtId="0" fontId="25" fillId="0" borderId="0"/>
    <xf numFmtId="0" fontId="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1" fillId="0" borderId="0"/>
    <xf numFmtId="0" fontId="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" fillId="0" borderId="0"/>
    <xf numFmtId="0" fontId="18" fillId="0" borderId="0"/>
    <xf numFmtId="0" fontId="34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42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3" fillId="0" borderId="0"/>
    <xf numFmtId="0" fontId="3" fillId="0" borderId="0"/>
    <xf numFmtId="0" fontId="392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2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1" fillId="0" borderId="0"/>
    <xf numFmtId="0" fontId="341" fillId="0" borderId="0"/>
    <xf numFmtId="0" fontId="341" fillId="0" borderId="0"/>
    <xf numFmtId="0" fontId="3" fillId="0" borderId="0"/>
    <xf numFmtId="0" fontId="3" fillId="0" borderId="0"/>
    <xf numFmtId="0" fontId="392" fillId="0" borderId="0"/>
    <xf numFmtId="0" fontId="3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7" fillId="0" borderId="0"/>
    <xf numFmtId="0" fontId="343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21" fillId="0" borderId="0"/>
    <xf numFmtId="0" fontId="47" fillId="0" borderId="0">
      <alignment vertical="top"/>
    </xf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47" fillId="0" borderId="0"/>
    <xf numFmtId="0" fontId="18" fillId="0" borderId="0"/>
    <xf numFmtId="0" fontId="34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42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1" fillId="0" borderId="0"/>
    <xf numFmtId="0" fontId="1" fillId="0" borderId="0"/>
    <xf numFmtId="0" fontId="342" fillId="0" borderId="0" applyNumberFormat="0" applyFill="0" applyBorder="0" applyAlignment="0" applyProtection="0"/>
    <xf numFmtId="0" fontId="3" fillId="0" borderId="0"/>
    <xf numFmtId="0" fontId="341" fillId="0" borderId="0"/>
    <xf numFmtId="0" fontId="341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42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182" fontId="37" fillId="0" borderId="0"/>
    <xf numFmtId="0" fontId="373" fillId="0" borderId="0"/>
    <xf numFmtId="0" fontId="394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24" fontId="14" fillId="0" borderId="0" applyFill="0" applyBorder="0" applyAlignment="0" applyProtection="0"/>
    <xf numFmtId="325" fontId="14" fillId="0" borderId="0" applyFill="0" applyBorder="0" applyAlignment="0" applyProtection="0"/>
    <xf numFmtId="0" fontId="70" fillId="0" borderId="0"/>
    <xf numFmtId="183" fontId="32" fillId="0" borderId="0" applyFont="0" applyFill="0" applyBorder="0" applyAlignment="0" applyProtection="0"/>
    <xf numFmtId="0" fontId="229" fillId="19" borderId="0" applyNumberFormat="0" applyBorder="0" applyAlignment="0" applyProtection="0"/>
    <xf numFmtId="0" fontId="395" fillId="0" borderId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226" fillId="16" borderId="0">
      <alignment horizontal="center"/>
    </xf>
    <xf numFmtId="0" fontId="124" fillId="37" borderId="0">
      <alignment horizontal="right"/>
    </xf>
    <xf numFmtId="0" fontId="126" fillId="38" borderId="0" applyBorder="0">
      <alignment horizontal="centerContinuous"/>
    </xf>
    <xf numFmtId="0" fontId="125" fillId="0" borderId="0" applyBorder="0">
      <alignment horizontal="centerContinuous"/>
    </xf>
    <xf numFmtId="0" fontId="396" fillId="0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397" fillId="0" borderId="0" applyBorder="0">
      <alignment horizontal="centerContinuous"/>
    </xf>
    <xf numFmtId="0" fontId="398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335" fillId="39" borderId="0"/>
    <xf numFmtId="0" fontId="335" fillId="40" borderId="0"/>
    <xf numFmtId="0" fontId="399" fillId="0" borderId="0">
      <alignment horizontal="left"/>
    </xf>
    <xf numFmtId="0" fontId="400" fillId="0" borderId="0">
      <alignment horizontal="left"/>
    </xf>
    <xf numFmtId="0" fontId="401" fillId="0" borderId="0">
      <alignment horizontal="center"/>
    </xf>
    <xf numFmtId="0" fontId="402" fillId="0" borderId="0">
      <alignment horizontal="center"/>
    </xf>
    <xf numFmtId="175" fontId="64" fillId="0" borderId="0" applyFont="0" applyFill="0" applyBorder="0" applyAlignment="0" applyProtection="0"/>
    <xf numFmtId="222" fontId="30" fillId="0" borderId="0" applyFont="0" applyFill="0" applyBorder="0" applyAlignment="0" applyProtection="0"/>
    <xf numFmtId="175" fontId="64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26" fontId="403" fillId="0" borderId="0"/>
    <xf numFmtId="327" fontId="30" fillId="38" borderId="0" applyFill="0" applyBorder="0" applyAlignment="0" applyProtection="0">
      <protection locked="0"/>
    </xf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5" fontId="30" fillId="38" borderId="0" applyFill="0" applyBorder="0" applyAlignment="0" applyProtection="0">
      <alignment vertical="top"/>
    </xf>
    <xf numFmtId="237" fontId="30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226" fontId="97" fillId="0" borderId="0" applyFont="0" applyFill="0" applyBorder="0" applyAlignment="0" applyProtection="0"/>
    <xf numFmtId="251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4" fillId="0" borderId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194" fontId="46" fillId="0" borderId="0" applyFill="0" applyBorder="0" applyAlignment="0"/>
    <xf numFmtId="194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285" fontId="333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37" fillId="0" borderId="0" applyFill="0" applyBorder="0" applyAlignment="0"/>
    <xf numFmtId="288" fontId="37" fillId="0" borderId="0" applyFill="0" applyBorder="0" applyAlignment="0"/>
    <xf numFmtId="289" fontId="333" fillId="0" borderId="0" applyFill="0" applyBorder="0" applyAlignment="0"/>
    <xf numFmtId="195" fontId="46" fillId="0" borderId="0" applyFill="0" applyBorder="0" applyAlignment="0"/>
    <xf numFmtId="191" fontId="46" fillId="0" borderId="0" applyFill="0" applyBorder="0" applyAlignment="0"/>
    <xf numFmtId="191" fontId="46" fillId="0" borderId="0" applyFill="0" applyBorder="0" applyAlignment="0"/>
    <xf numFmtId="182" fontId="97" fillId="0" borderId="0" applyFill="0" applyBorder="0" applyAlignment="0"/>
    <xf numFmtId="182" fontId="97" fillId="0" borderId="0" applyFill="0" applyBorder="0" applyAlignment="0"/>
    <xf numFmtId="191" fontId="46" fillId="0" borderId="0" applyFill="0" applyBorder="0" applyAlignment="0"/>
    <xf numFmtId="0" fontId="33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0" fontId="78" fillId="41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9" fontId="405" fillId="0" borderId="0" applyNumberFormat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14" fontId="137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228" fontId="18" fillId="0" borderId="0" applyNumberFormat="0" applyFill="0" applyBorder="0" applyAlignment="0" applyProtection="0">
      <alignment horizontal="left"/>
    </xf>
    <xf numFmtId="0" fontId="18" fillId="0" borderId="0"/>
    <xf numFmtId="4" fontId="406" fillId="0" borderId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9" fillId="0" borderId="0" applyNumberFormat="0" applyProtection="0"/>
    <xf numFmtId="0" fontId="249" fillId="0" borderId="0" applyNumberFormat="0" applyProtection="0"/>
    <xf numFmtId="0" fontId="141" fillId="0" borderId="0"/>
    <xf numFmtId="0" fontId="141" fillId="0" borderId="0"/>
    <xf numFmtId="0" fontId="249" fillId="0" borderId="0" applyNumberFormat="0" applyProtection="0"/>
    <xf numFmtId="0" fontId="141" fillId="0" borderId="0"/>
    <xf numFmtId="38" fontId="33" fillId="0" borderId="0" applyNumberFormat="0" applyFont="0" applyFill="0" applyBorder="0" applyAlignment="0"/>
    <xf numFmtId="0" fontId="407" fillId="0" borderId="0">
      <alignment horizontal="left"/>
    </xf>
    <xf numFmtId="321" fontId="121" fillId="0" borderId="0" applyFont="0" applyFill="0" applyBorder="0" applyAlignment="0" applyProtection="0"/>
    <xf numFmtId="0" fontId="78" fillId="81" borderId="53"/>
    <xf numFmtId="0" fontId="33" fillId="0" borderId="15" applyAlignment="0">
      <alignment horizontal="centerContinuous"/>
    </xf>
    <xf numFmtId="0" fontId="408" fillId="0" borderId="0" applyNumberFormat="0" applyFill="0" applyBorder="0" applyAlignment="0">
      <alignment horizontal="center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37" fillId="0" borderId="0"/>
    <xf numFmtId="0" fontId="137" fillId="0" borderId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37" fontId="49" fillId="0" borderId="0"/>
    <xf numFmtId="0" fontId="47" fillId="0" borderId="0">
      <alignment vertical="top"/>
    </xf>
    <xf numFmtId="0" fontId="47" fillId="0" borderId="0">
      <alignment vertical="top"/>
    </xf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82" fillId="0" borderId="0" applyNumberFormat="0" applyFill="0" applyBorder="0" applyProtection="0">
      <alignment horizontal="center"/>
    </xf>
    <xf numFmtId="0" fontId="262" fillId="0" borderId="0" applyNumberFormat="0" applyFill="0" applyBorder="0" applyProtection="0">
      <alignment horizontal="center"/>
    </xf>
    <xf numFmtId="4" fontId="282" fillId="0" borderId="0" applyFill="0" applyBorder="0" applyAlignment="0" applyProtection="0"/>
    <xf numFmtId="4" fontId="409" fillId="0" borderId="0" applyFill="0" applyBorder="0" applyAlignment="0" applyProtection="0"/>
    <xf numFmtId="0" fontId="18" fillId="0" borderId="0"/>
    <xf numFmtId="0" fontId="18" fillId="0" borderId="0"/>
    <xf numFmtId="0" fontId="3" fillId="0" borderId="0" applyNumberFormat="0" applyBorder="0">
      <alignment vertical="center"/>
    </xf>
    <xf numFmtId="0" fontId="147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7" fillId="0" borderId="0" applyNumberFormat="0" applyBorder="0"/>
    <xf numFmtId="0" fontId="147" fillId="0" borderId="0" applyNumberFormat="0" applyBorder="0"/>
    <xf numFmtId="0" fontId="147" fillId="0" borderId="0" applyNumberFormat="0" applyBorder="0"/>
    <xf numFmtId="0" fontId="410" fillId="16" borderId="0">
      <alignment wrapText="1"/>
    </xf>
    <xf numFmtId="40" fontId="411" fillId="0" borderId="0" applyBorder="0">
      <alignment horizontal="right"/>
    </xf>
    <xf numFmtId="0" fontId="18" fillId="0" borderId="54" applyAlignment="0"/>
    <xf numFmtId="0" fontId="412" fillId="0" borderId="0">
      <alignment horizontal="left"/>
    </xf>
    <xf numFmtId="0" fontId="41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73" fillId="0" borderId="0"/>
    <xf numFmtId="0" fontId="373" fillId="0" borderId="0"/>
    <xf numFmtId="0" fontId="373" fillId="0" borderId="0"/>
    <xf numFmtId="0" fontId="373" fillId="0" borderId="0"/>
    <xf numFmtId="0" fontId="370" fillId="0" borderId="0"/>
    <xf numFmtId="0" fontId="371" fillId="0" borderId="0"/>
    <xf numFmtId="0" fontId="364" fillId="0" borderId="0"/>
    <xf numFmtId="0" fontId="365" fillId="0" borderId="0"/>
    <xf numFmtId="0" fontId="18" fillId="0" borderId="10" applyNumberFormat="0" applyFont="0" applyFill="0" applyAlignment="0" applyProtection="0"/>
    <xf numFmtId="0" fontId="2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49" fontId="18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8" fillId="0" borderId="0"/>
    <xf numFmtId="0" fontId="417" fillId="0" borderId="0"/>
    <xf numFmtId="0" fontId="418" fillId="0" borderId="0"/>
    <xf numFmtId="0" fontId="414" fillId="0" borderId="0"/>
    <xf numFmtId="0" fontId="415" fillId="0" borderId="0"/>
    <xf numFmtId="0" fontId="414" fillId="0" borderId="0"/>
    <xf numFmtId="0" fontId="415" fillId="0" borderId="0"/>
    <xf numFmtId="0" fontId="18" fillId="0" borderId="0" applyFill="0" applyBorder="0" applyAlignment="0"/>
    <xf numFmtId="0" fontId="18" fillId="0" borderId="0" applyFill="0" applyBorder="0" applyAlignment="0"/>
    <xf numFmtId="328" fontId="37" fillId="0" borderId="0" applyFill="0" applyBorder="0" applyAlignment="0"/>
    <xf numFmtId="328" fontId="37" fillId="0" borderId="0" applyFill="0" applyBorder="0" applyAlignment="0"/>
    <xf numFmtId="329" fontId="33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30" fontId="37" fillId="0" borderId="0" applyFill="0" applyBorder="0" applyAlignment="0"/>
    <xf numFmtId="330" fontId="37" fillId="0" borderId="0" applyFill="0" applyBorder="0" applyAlignment="0"/>
    <xf numFmtId="206" fontId="333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420" fillId="0" borderId="55" applyNumberFormat="0" applyFill="0" applyAlignment="0" applyProtection="0"/>
    <xf numFmtId="0" fontId="421" fillId="0" borderId="40" applyNumberFormat="0" applyFill="0" applyAlignment="0" applyProtection="0"/>
    <xf numFmtId="0" fontId="422" fillId="0" borderId="56" applyNumberFormat="0" applyFill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17" fillId="0" borderId="0"/>
    <xf numFmtId="0" fontId="418" fillId="0" borderId="0"/>
    <xf numFmtId="0" fontId="414" fillId="0" borderId="0"/>
    <xf numFmtId="0" fontId="415" fillId="0" borderId="0"/>
    <xf numFmtId="0" fontId="242" fillId="0" borderId="38" applyNumberForma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82" borderId="0"/>
    <xf numFmtId="0" fontId="426" fillId="82" borderId="0" applyFill="0"/>
    <xf numFmtId="0" fontId="240" fillId="58" borderId="31" applyNumberFormat="0" applyAlignment="0" applyProtection="0"/>
    <xf numFmtId="0" fontId="93" fillId="38" borderId="0"/>
    <xf numFmtId="0" fontId="93" fillId="38" borderId="0"/>
    <xf numFmtId="0" fontId="427" fillId="0" borderId="0"/>
    <xf numFmtId="0" fontId="229" fillId="19" borderId="0" applyNumberFormat="0" applyBorder="0" applyAlignment="0" applyProtection="0"/>
    <xf numFmtId="0" fontId="233" fillId="20" borderId="0" applyNumberFormat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28" fillId="0" borderId="0"/>
    <xf numFmtId="0" fontId="232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92" fillId="37" borderId="0">
      <protection locked="0"/>
    </xf>
    <xf numFmtId="0" fontId="92" fillId="37" borderId="0">
      <protection locked="0"/>
    </xf>
    <xf numFmtId="9" fontId="247" fillId="0" borderId="0" applyFont="0" applyFill="0" applyBorder="0" applyAlignment="0" applyProtection="0"/>
    <xf numFmtId="0" fontId="27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66" fillId="36" borderId="30" applyNumberFormat="0" applyFont="0" applyAlignment="0" applyProtection="0">
      <alignment vertical="center"/>
    </xf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169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431" fillId="0" borderId="0"/>
    <xf numFmtId="174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433" fillId="0" borderId="0" applyFont="0" applyFill="0" applyBorder="0" applyAlignment="0" applyProtection="0"/>
    <xf numFmtId="44" fontId="433" fillId="0" borderId="0" applyFon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37" fontId="309" fillId="0" borderId="0"/>
    <xf numFmtId="0" fontId="47" fillId="0" borderId="0">
      <alignment vertical="top"/>
    </xf>
    <xf numFmtId="0" fontId="63" fillId="30" borderId="0" applyNumberFormat="0" applyBorder="0" applyAlignment="0" applyProtection="0"/>
    <xf numFmtId="0" fontId="63" fillId="59" borderId="0" applyNumberFormat="0" applyBorder="0" applyAlignment="0" applyProtection="0"/>
    <xf numFmtId="0" fontId="63" fillId="74" borderId="0" applyNumberFormat="0" applyBorder="0" applyAlignment="0" applyProtection="0"/>
    <xf numFmtId="0" fontId="63" fillId="29" borderId="0" applyNumberFormat="0" applyBorder="0" applyAlignment="0" applyProtection="0"/>
    <xf numFmtId="0" fontId="435" fillId="0" borderId="55" applyNumberFormat="0" applyFill="0" applyAlignment="0" applyProtection="0"/>
    <xf numFmtId="0" fontId="187" fillId="0" borderId="39" applyNumberFormat="0" applyFill="0" applyAlignment="0" applyProtection="0"/>
    <xf numFmtId="0" fontId="436" fillId="0" borderId="40" applyNumberFormat="0" applyFill="0" applyAlignment="0" applyProtection="0"/>
    <xf numFmtId="0" fontId="188" fillId="0" borderId="4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31" fontId="3" fillId="0" borderId="0" applyFont="0" applyFill="0" applyBorder="0" applyAlignment="0" applyProtection="0"/>
    <xf numFmtId="332" fontId="3" fillId="0" borderId="0" applyFont="0" applyFill="0" applyBorder="0" applyAlignment="0" applyProtection="0"/>
    <xf numFmtId="0" fontId="438" fillId="0" borderId="0"/>
    <xf numFmtId="183" fontId="32" fillId="0" borderId="0" applyFont="0" applyFill="0" applyBorder="0" applyAlignment="0" applyProtection="0"/>
    <xf numFmtId="0" fontId="18" fillId="0" borderId="0"/>
    <xf numFmtId="0" fontId="18" fillId="0" borderId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38" fontId="202" fillId="0" borderId="0" applyFont="0" applyFill="0" applyBorder="0" applyAlignment="0" applyProtection="0"/>
    <xf numFmtId="238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286" fontId="202" fillId="0" borderId="0" applyFont="0" applyFill="0" applyBorder="0" applyAlignment="0" applyProtection="0"/>
    <xf numFmtId="286" fontId="121" fillId="0" borderId="0" applyFont="0" applyFill="0" applyBorder="0" applyAlignment="0" applyProtection="0"/>
    <xf numFmtId="12" fontId="92" fillId="0" borderId="0" applyNumberForma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1" fillId="0" borderId="0"/>
    <xf numFmtId="43" fontId="441" fillId="0" borderId="0" applyFont="0" applyFill="0" applyBorder="0" applyAlignment="0" applyProtection="0"/>
    <xf numFmtId="9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210" fontId="3" fillId="0" borderId="0" applyFill="0" applyBorder="0" applyAlignment="0" applyProtection="0"/>
    <xf numFmtId="43" fontId="18" fillId="0" borderId="0" applyFont="0" applyFill="0" applyBorder="0" applyAlignment="0" applyProtection="0"/>
    <xf numFmtId="0" fontId="442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0" fontId="445" fillId="0" borderId="0"/>
    <xf numFmtId="210" fontId="443" fillId="0" borderId="0" applyBorder="0" applyProtection="0"/>
    <xf numFmtId="0" fontId="25" fillId="0" borderId="0"/>
    <xf numFmtId="0" fontId="3" fillId="0" borderId="0"/>
    <xf numFmtId="44" fontId="441" fillId="0" borderId="0" applyFont="0" applyFill="0" applyBorder="0" applyAlignment="0" applyProtection="0"/>
    <xf numFmtId="43" fontId="441" fillId="0" borderId="0" applyFont="0" applyFill="0" applyBorder="0" applyAlignment="0" applyProtection="0"/>
    <xf numFmtId="9" fontId="446" fillId="0" borderId="0" applyFont="0" applyFill="0" applyBorder="0" applyAlignment="0" applyProtection="0"/>
    <xf numFmtId="0" fontId="447" fillId="0" borderId="0"/>
    <xf numFmtId="9" fontId="447" fillId="0" borderId="0" applyBorder="0" applyProtection="0"/>
    <xf numFmtId="210" fontId="448" fillId="0" borderId="0" applyBorder="0" applyProtection="0"/>
    <xf numFmtId="0" fontId="448" fillId="0" borderId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0" fontId="445" fillId="0" borderId="0"/>
    <xf numFmtId="170" fontId="25" fillId="0" borderId="0" applyFont="0" applyFill="0" applyBorder="0" applyAlignment="0" applyProtection="0"/>
    <xf numFmtId="0" fontId="3" fillId="0" borderId="0"/>
    <xf numFmtId="44" fontId="44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7" fillId="0" borderId="0"/>
    <xf numFmtId="0" fontId="18" fillId="0" borderId="0"/>
    <xf numFmtId="0" fontId="3" fillId="0" borderId="0"/>
    <xf numFmtId="0" fontId="18" fillId="0" borderId="0"/>
    <xf numFmtId="9" fontId="3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0" fillId="58" borderId="31" applyNumberFormat="0" applyAlignment="0" applyProtection="0"/>
    <xf numFmtId="0" fontId="242" fillId="0" borderId="38" applyNumberFormat="0" applyFill="0" applyAlignment="0" applyProtection="0"/>
    <xf numFmtId="0" fontId="422" fillId="0" borderId="56" applyNumberFormat="0" applyFill="0" applyAlignment="0" applyProtection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18" fillId="0" borderId="0"/>
    <xf numFmtId="4" fontId="47" fillId="16" borderId="31" applyNumberFormat="0" applyProtection="0">
      <alignment horizontal="left" vertical="center" indent="1"/>
    </xf>
    <xf numFmtId="0" fontId="18" fillId="0" borderId="0"/>
    <xf numFmtId="0" fontId="18" fillId="0" borderId="0"/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0" borderId="0"/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18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/>
    <xf numFmtId="0" fontId="91" fillId="0" borderId="8" applyBorder="0">
      <alignment horizontal="center"/>
    </xf>
    <xf numFmtId="0" fontId="3" fillId="36" borderId="30" applyNumberFormat="0" applyFont="0" applyAlignment="0" applyProtection="0"/>
    <xf numFmtId="0" fontId="18" fillId="0" borderId="0" applyFill="0" applyBorder="0" applyAlignment="0"/>
    <xf numFmtId="193" fontId="18" fillId="0" borderId="0" applyFill="0" applyBorder="0" applyAlignment="0"/>
    <xf numFmtId="0" fontId="18" fillId="0" borderId="0" applyFill="0" applyBorder="0" applyAlignment="0"/>
    <xf numFmtId="170" fontId="86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>
      <alignment vertical="center"/>
    </xf>
    <xf numFmtId="0" fontId="31" fillId="0" borderId="0"/>
    <xf numFmtId="0" fontId="18" fillId="0" borderId="0"/>
    <xf numFmtId="0" fontId="2" fillId="0" borderId="0"/>
    <xf numFmtId="0" fontId="3" fillId="0" borderId="0"/>
    <xf numFmtId="0" fontId="18" fillId="36" borderId="30" applyNumberFormat="0" applyFont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95" fillId="23" borderId="37" applyNumberForma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9" fontId="119" fillId="0" borderId="17" applyNumberFormat="0" applyBorder="0"/>
    <xf numFmtId="0" fontId="184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0">
      <alignment vertical="justify"/>
    </xf>
    <xf numFmtId="0" fontId="18" fillId="0" borderId="0">
      <alignment vertical="justify"/>
    </xf>
    <xf numFmtId="43" fontId="273" fillId="66" borderId="44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229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0" fontId="213" fillId="58" borderId="37" applyNumberFormat="0" applyAlignment="0" applyProtection="0">
      <alignment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5" fontId="18" fillId="0" borderId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0" fontId="18" fillId="0" borderId="0"/>
    <xf numFmtId="170" fontId="18" fillId="0" borderId="0" applyNumberFormat="0" applyFill="0" applyBorder="0" applyAlignment="0" applyProtection="0"/>
    <xf numFmtId="0" fontId="3" fillId="0" borderId="0"/>
    <xf numFmtId="0" fontId="18" fillId="0" borderId="0"/>
    <xf numFmtId="0" fontId="223" fillId="0" borderId="0"/>
    <xf numFmtId="43" fontId="202" fillId="36" borderId="30" applyNumberFormat="0" applyFont="0" applyAlignment="0" applyProtection="0">
      <alignment vertical="center"/>
    </xf>
    <xf numFmtId="0" fontId="3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120" fillId="0" borderId="8"/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6" fillId="0" borderId="8">
      <alignment horizontal="center"/>
    </xf>
    <xf numFmtId="0" fontId="236" fillId="0" borderId="41" applyNumberFormat="0" applyFill="0" applyAlignment="0" applyProtection="0"/>
    <xf numFmtId="0" fontId="242" fillId="0" borderId="38" applyNumberFormat="0" applyFill="0" applyAlignment="0" applyProtection="0"/>
    <xf numFmtId="0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0" fontId="217" fillId="0" borderId="38" applyNumberFormat="0" applyFill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10" fontId="24" fillId="16" borderId="9" applyNumberFormat="0" applyBorder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425" fillId="0" borderId="58"/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15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23" applyBorder="0">
      <alignment horizontal="right"/>
    </xf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170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0" fillId="1" borderId="22">
      <alignment horizontal="left"/>
    </xf>
    <xf numFmtId="215" fontId="76" fillId="0" borderId="22">
      <alignment horizontal="left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0" borderId="0"/>
    <xf numFmtId="0" fontId="18" fillId="0" borderId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37" fontId="117" fillId="0" borderId="48"/>
    <xf numFmtId="0" fontId="313" fillId="0" borderId="47" applyNumberFormat="0" applyFill="0" applyProtection="0">
      <alignment horizontal="center"/>
    </xf>
    <xf numFmtId="0" fontId="251" fillId="0" borderId="46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04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9" fillId="23" borderId="37" applyNumberFormat="0" applyAlignment="0" applyProtection="0"/>
    <xf numFmtId="0" fontId="294" fillId="58" borderId="37" applyNumberFormat="0" applyAlignment="0" applyProtection="0"/>
    <xf numFmtId="0" fontId="293" fillId="58" borderId="31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71" fillId="0" borderId="1">
      <alignment vertical="center"/>
    </xf>
    <xf numFmtId="0" fontId="236" fillId="0" borderId="41" applyNumberFormat="0" applyFill="0" applyAlignment="0" applyProtection="0"/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43" fontId="117" fillId="0" borderId="44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81" fillId="0" borderId="8">
      <alignment horizontal="center"/>
    </xf>
    <xf numFmtId="43" fontId="108" fillId="46" borderId="9" applyFont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43" fontId="275" fillId="0" borderId="8"/>
    <xf numFmtId="165" fontId="29" fillId="67" borderId="9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4" fillId="16" borderId="9" applyNumberFormat="0" applyBorder="0" applyAlignment="0" applyProtection="0"/>
    <xf numFmtId="43" fontId="237" fillId="23" borderId="37" applyNumberFormat="0" applyAlignment="0" applyProtection="0"/>
    <xf numFmtId="43" fontId="268" fillId="1" borderId="23">
      <alignment horizontal="centerContinuous"/>
    </xf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41" applyNumberFormat="0" applyFill="0" applyAlignment="0" applyProtection="0"/>
    <xf numFmtId="43" fontId="101" fillId="0" borderId="1">
      <alignment horizontal="left" vertical="center"/>
    </xf>
    <xf numFmtId="0" fontId="242" fillId="0" borderId="38" applyNumberFormat="0" applyFill="0" applyAlignment="0" applyProtection="0"/>
    <xf numFmtId="0" fontId="237" fillId="23" borderId="37" applyNumberFormat="0" applyAlignment="0" applyProtection="0"/>
    <xf numFmtId="43" fontId="117" fillId="0" borderId="44"/>
    <xf numFmtId="43" fontId="259" fillId="0" borderId="9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43" fontId="67" fillId="0" borderId="8" applyFill="0">
      <alignment horizontal="center"/>
      <protection locked="0"/>
    </xf>
    <xf numFmtId="43" fontId="66" fillId="0" borderId="9">
      <alignment horizont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422" fillId="0" borderId="56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42" fillId="0" borderId="38" applyNumberFormat="0" applyFill="0" applyAlignment="0" applyProtection="0"/>
    <xf numFmtId="15" fontId="18" fillId="0" borderId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211" fillId="0" borderId="41" applyNumberFormat="0" applyFill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189" fillId="0" borderId="41" applyNumberFormat="0" applyFill="0" applyAlignment="0" applyProtection="0"/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20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2" fontId="146" fillId="0" borderId="9">
      <alignment horizontal="center"/>
    </xf>
    <xf numFmtId="0" fontId="33" fillId="0" borderId="15" applyAlignment="0">
      <alignment horizontal="centerContinuous"/>
    </xf>
    <xf numFmtId="0" fontId="134" fillId="1" borderId="1" applyNumberFormat="0" applyFont="0" applyAlignment="0">
      <alignment horizontal="center"/>
    </xf>
    <xf numFmtId="0" fontId="142" fillId="0" borderId="60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36" borderId="30" applyNumberFormat="0" applyFont="0" applyAlignment="0" applyProtection="0"/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9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5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0" fontId="382" fillId="0" borderId="0"/>
    <xf numFmtId="9" fontId="444" fillId="0" borderId="0" applyBorder="0" applyProtection="0"/>
    <xf numFmtId="0" fontId="444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444" fillId="0" borderId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0" borderId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44" fillId="0" borderId="0"/>
    <xf numFmtId="0" fontId="444" fillId="0" borderId="0"/>
    <xf numFmtId="9" fontId="447" fillId="0" borderId="0" applyBorder="0" applyProtection="0"/>
    <xf numFmtId="9" fontId="444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70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9" fillId="23" borderId="37" applyNumberFormat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0" fontId="24" fillId="16" borderId="9" applyNumberFormat="0" applyBorder="0" applyAlignment="0" applyProtection="0"/>
    <xf numFmtId="17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0" fontId="24" fillId="16" borderId="61" applyNumberFormat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32" fillId="0" borderId="77"/>
    <xf numFmtId="0" fontId="240" fillId="58" borderId="31" applyNumberFormat="0" applyAlignment="0" applyProtection="0"/>
    <xf numFmtId="0" fontId="425" fillId="0" borderId="58"/>
    <xf numFmtId="0" fontId="18" fillId="0" borderId="54" applyAlignment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3" fillId="0" borderId="51">
      <alignment vertical="center"/>
    </xf>
    <xf numFmtId="43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23">
      <alignment horizontal="centerContinuous"/>
    </xf>
    <xf numFmtId="43" fontId="24" fillId="16" borderId="9" applyNumberFormat="0" applyBorder="0" applyAlignment="0" applyProtection="0"/>
    <xf numFmtId="165" fontId="29" fillId="67" borderId="9"/>
    <xf numFmtId="43" fontId="275" fillId="0" borderId="8"/>
    <xf numFmtId="43" fontId="281" fillId="0" borderId="8">
      <alignment horizontal="center"/>
    </xf>
    <xf numFmtId="0" fontId="240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6" fillId="0" borderId="61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0" fontId="80" fillId="16" borderId="11">
      <alignment horizontal="center" wrapText="1"/>
    </xf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36" fillId="0" borderId="41" applyNumberFormat="0" applyFill="0" applyAlignment="0" applyProtection="0"/>
    <xf numFmtId="3" fontId="18" fillId="0" borderId="0" applyFont="0" applyFill="0" applyBorder="0" applyAlignment="0" applyProtection="0"/>
    <xf numFmtId="204" fontId="73" fillId="0" borderId="61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305" fontId="30" fillId="38" borderId="4" applyFill="0" applyBorder="0" applyAlignment="0">
      <alignment horizontal="right"/>
    </xf>
    <xf numFmtId="0" fontId="120" fillId="0" borderId="59"/>
    <xf numFmtId="0" fontId="120" fillId="0" borderId="59"/>
    <xf numFmtId="0" fontId="18" fillId="0" borderId="0"/>
    <xf numFmtId="0" fontId="18" fillId="36" borderId="30" applyNumberFormat="0" applyFont="0" applyAlignment="0" applyProtection="0"/>
    <xf numFmtId="0" fontId="125" fillId="37" borderId="21"/>
    <xf numFmtId="9" fontId="1" fillId="0" borderId="0" applyFont="0" applyFill="0" applyBorder="0" applyAlignment="0" applyProtection="0"/>
    <xf numFmtId="9" fontId="119" fillId="0" borderId="17" applyNumberFormat="0" applyBorder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4" fillId="0" borderId="38" applyNumberFormat="0" applyFill="0" applyAlignment="0" applyProtection="0"/>
    <xf numFmtId="43" fontId="117" fillId="0" borderId="44"/>
    <xf numFmtId="43" fontId="240" fillId="58" borderId="31" applyNumberFormat="0" applyAlignment="0" applyProtection="0"/>
    <xf numFmtId="0" fontId="237" fillId="23" borderId="3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15" fontId="18" fillId="0" borderId="0"/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91" fillId="0" borderId="8" applyBorder="0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199" fontId="12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68"/>
    <xf numFmtId="0" fontId="18" fillId="0" borderId="0"/>
    <xf numFmtId="0" fontId="18" fillId="0" borderId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0" fontId="213" fillId="58" borderId="37" applyNumberFormat="0" applyAlignment="0" applyProtection="0">
      <alignment vertical="center"/>
    </xf>
    <xf numFmtId="298" fontId="447" fillId="0" borderId="0" applyBorder="0" applyProtection="0"/>
    <xf numFmtId="9" fontId="447" fillId="0" borderId="0" applyBorder="0" applyProtection="0"/>
    <xf numFmtId="0" fontId="217" fillId="0" borderId="38" applyNumberFormat="0" applyFill="0" applyAlignment="0" applyProtection="0">
      <alignment vertical="center"/>
    </xf>
    <xf numFmtId="0" fontId="236" fillId="0" borderId="41" applyNumberFormat="0" applyFill="0" applyAlignment="0" applyProtection="0"/>
    <xf numFmtId="15" fontId="18" fillId="0" borderId="0"/>
    <xf numFmtId="0" fontId="3" fillId="0" borderId="0"/>
    <xf numFmtId="170" fontId="31" fillId="0" borderId="0" applyFont="0" applyFill="0" applyBorder="0" applyAlignment="0" applyProtection="0"/>
    <xf numFmtId="0" fontId="3" fillId="0" borderId="0"/>
    <xf numFmtId="0" fontId="225" fillId="0" borderId="0"/>
    <xf numFmtId="12" fontId="146" fillId="0" borderId="9">
      <alignment horizontal="center"/>
    </xf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43" fontId="66" fillId="0" borderId="61">
      <alignment horizontal="center"/>
    </xf>
    <xf numFmtId="43" fontId="67" fillId="0" borderId="59" applyFill="0">
      <alignment horizontal="center"/>
      <protection locked="0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61">
      <alignment horizontal="center"/>
    </xf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63">
      <alignment horizontal="left" vertical="center"/>
    </xf>
    <xf numFmtId="43" fontId="268" fillId="1" borderId="66">
      <alignment horizontal="centerContinuous"/>
    </xf>
    <xf numFmtId="43" fontId="237" fillId="23" borderId="37" applyNumberFormat="0" applyAlignment="0" applyProtection="0"/>
    <xf numFmtId="43" fontId="24" fillId="16" borderId="61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65" fontId="29" fillId="67" borderId="61"/>
    <xf numFmtId="43" fontId="275" fillId="0" borderId="59"/>
    <xf numFmtId="0" fontId="230" fillId="38" borderId="37" applyNumberFormat="0" applyAlignment="0" applyProtection="0"/>
    <xf numFmtId="37" fontId="117" fillId="0" borderId="48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5" fillId="37" borderId="21"/>
    <xf numFmtId="43" fontId="108" fillId="46" borderId="61" applyFont="0"/>
    <xf numFmtId="43" fontId="281" fillId="0" borderId="59">
      <alignment horizontal="center"/>
    </xf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43" fontId="271" fillId="0" borderId="63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18" fillId="35" borderId="9" applyNumberFormat="0" applyFont="0" applyBorder="0" applyAlignment="0" applyProtection="0">
      <protection locked="0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42" fillId="0" borderId="33"/>
    <xf numFmtId="0" fontId="134" fillId="1" borderId="1" applyNumberFormat="0" applyFont="0" applyAlignment="0">
      <alignment horizontal="center"/>
    </xf>
    <xf numFmtId="0" fontId="33" fillId="0" borderId="76" applyAlignment="0">
      <alignment horizontal="centerContinuous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5" fontId="18" fillId="0" borderId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73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2" fillId="0" borderId="51">
      <alignment vertical="center"/>
    </xf>
    <xf numFmtId="43" fontId="66" fillId="0" borderId="9">
      <alignment horizontal="center"/>
    </xf>
    <xf numFmtId="0" fontId="251" fillId="0" borderId="69" applyNumberFormat="0" applyFill="0" applyAlignment="0" applyProtection="0"/>
    <xf numFmtId="43" fontId="67" fillId="0" borderId="8" applyFill="0">
      <alignment horizontal="center"/>
      <protection locked="0"/>
    </xf>
    <xf numFmtId="43" fontId="259" fillId="0" borderId="9">
      <alignment horizontal="center"/>
    </xf>
    <xf numFmtId="0" fontId="189" fillId="0" borderId="41" applyNumberFormat="0" applyFill="0" applyAlignment="0" applyProtection="0"/>
    <xf numFmtId="43" fontId="108" fillId="46" borderId="9" applyFont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7" fontId="117" fillId="0" borderId="48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230" fillId="58" borderId="37" applyNumberFormat="0" applyAlignment="0" applyProtection="0"/>
    <xf numFmtId="0" fontId="320" fillId="72" borderId="61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203" fontId="33" fillId="0" borderId="65" applyFill="0" applyProtection="0"/>
    <xf numFmtId="0" fontId="101" fillId="0" borderId="1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22">
      <alignment horizontal="left"/>
    </xf>
    <xf numFmtId="0" fontId="100" fillId="1" borderId="2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1" fillId="0" borderId="24" applyNumberFormat="0" applyAlignment="0" applyProtection="0">
      <alignment horizontal="left" vertical="center"/>
    </xf>
    <xf numFmtId="0" fontId="101" fillId="0" borderId="63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20" fillId="0" borderId="59"/>
    <xf numFmtId="0" fontId="120" fillId="0" borderId="59"/>
    <xf numFmtId="0" fontId="120" fillId="0" borderId="59"/>
    <xf numFmtId="0" fontId="120" fillId="0" borderId="59"/>
    <xf numFmtId="0" fontId="18" fillId="0" borderId="0"/>
    <xf numFmtId="0" fontId="18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58" borderId="37" applyNumberFormat="0" applyAlignment="0" applyProtection="0"/>
    <xf numFmtId="0" fontId="251" fillId="0" borderId="75" applyNumberForma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24" fillId="16" borderId="9" applyNumberFormat="0" applyBorder="0" applyAlignment="0" applyProtection="0"/>
    <xf numFmtId="44" fontId="18" fillId="0" borderId="0" applyFont="0" applyFill="0" applyBorder="0" applyAlignment="0" applyProtection="0"/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0" fontId="106" fillId="0" borderId="8">
      <alignment horizontal="center"/>
    </xf>
    <xf numFmtId="43" fontId="273" fillId="66" borderId="44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37" fillId="23" borderId="37" applyNumberFormat="0" applyAlignment="0" applyProtection="0"/>
    <xf numFmtId="43" fontId="101" fillId="0" borderId="24" applyNumberFormat="0" applyAlignment="0" applyProtection="0">
      <alignment horizontal="left" vertical="center"/>
    </xf>
    <xf numFmtId="0" fontId="242" fillId="0" borderId="38" applyNumberFormat="0" applyFill="0" applyAlignment="0" applyProtection="0"/>
    <xf numFmtId="43" fontId="117" fillId="0" borderId="44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0" fontId="33" fillId="0" borderId="76" applyAlignment="0">
      <alignment horizontal="centerContinuous"/>
    </xf>
    <xf numFmtId="0" fontId="422" fillId="0" borderId="56" applyNumberFormat="0" applyFill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66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67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75" fillId="0" borderId="8">
      <alignment horizontal="center"/>
    </xf>
    <xf numFmtId="0" fontId="217" fillId="0" borderId="38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74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2" fontId="146" fillId="0" borderId="61">
      <alignment horizontal="center"/>
    </xf>
    <xf numFmtId="0" fontId="33" fillId="0" borderId="73" applyAlignment="0">
      <alignment horizontal="centerContinuous"/>
    </xf>
    <xf numFmtId="0" fontId="142" fillId="0" borderId="33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3" fontId="271" fillId="0" borderId="1">
      <alignment vertical="center"/>
    </xf>
    <xf numFmtId="0" fontId="18" fillId="36" borderId="30" applyNumberFormat="0" applyFont="0" applyAlignment="0" applyProtection="0"/>
    <xf numFmtId="0" fontId="67" fillId="0" borderId="8" applyFill="0">
      <alignment horizontal="center"/>
      <protection locked="0"/>
    </xf>
    <xf numFmtId="0" fontId="101" fillId="0" borderId="24" applyNumberFormat="0" applyAlignment="0" applyProtection="0">
      <alignment horizontal="left" vertical="center"/>
    </xf>
    <xf numFmtId="15" fontId="18" fillId="0" borderId="0"/>
    <xf numFmtId="0" fontId="18" fillId="15" borderId="0" applyFont="0" applyBorder="0"/>
    <xf numFmtId="3" fontId="18" fillId="0" borderId="0" applyFont="0" applyFill="0" applyBorder="0" applyAlignment="0" applyProtection="0"/>
    <xf numFmtId="0" fontId="80" fillId="16" borderId="11">
      <alignment horizontal="center" wrapText="1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298" fontId="447" fillId="0" borderId="0" applyBorder="0" applyProtection="0"/>
    <xf numFmtId="0" fontId="44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0" fontId="18" fillId="0" borderId="10" applyNumberFormat="0" applyFon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43" fontId="441" fillId="0" borderId="0" applyFont="0" applyFill="0" applyBorder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0" fontId="3" fillId="0" borderId="0"/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6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9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0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3" fillId="0" borderId="0"/>
    <xf numFmtId="9" fontId="443" fillId="0" borderId="0" applyBorder="0" applyProtection="0"/>
    <xf numFmtId="210" fontId="443" fillId="0" borderId="0" applyBorder="0" applyProtection="0"/>
    <xf numFmtId="0" fontId="444" fillId="0" borderId="0"/>
    <xf numFmtId="210" fontId="443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7" fillId="0" borderId="0" applyBorder="0" applyProtection="0"/>
    <xf numFmtId="9" fontId="1" fillId="0" borderId="0" applyFont="0" applyFill="0" applyBorder="0" applyAlignment="0" applyProtection="0"/>
    <xf numFmtId="298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8" fontId="444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7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98" fontId="444" fillId="0" borderId="0" applyBorder="0" applyProtection="0"/>
    <xf numFmtId="298" fontId="444" fillId="0" borderId="0" applyBorder="0" applyProtection="0"/>
    <xf numFmtId="210" fontId="444" fillId="0" borderId="0" applyBorder="0" applyProtection="0"/>
    <xf numFmtId="9" fontId="448" fillId="0" borderId="0" applyBorder="0" applyProtection="0"/>
    <xf numFmtId="210" fontId="448" fillId="0" borderId="0" applyBorder="0" applyProtection="0"/>
    <xf numFmtId="0" fontId="1" fillId="0" borderId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8" fillId="0" borderId="0" applyBorder="0" applyProtection="0"/>
    <xf numFmtId="210" fontId="444" fillId="0" borderId="0" applyBorder="0" applyProtection="0"/>
    <xf numFmtId="0" fontId="444" fillId="0" borderId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25" fillId="37" borderId="21"/>
    <xf numFmtId="9" fontId="119" fillId="0" borderId="17" applyNumberFormat="0" applyBorder="0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54" fillId="0" borderId="34"/>
    <xf numFmtId="0" fontId="18" fillId="0" borderId="6" applyNumberFormat="0" applyFont="0" applyFill="0" applyAlignment="0" applyProtection="0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4" fillId="63" borderId="35" applyNumberFormat="0" applyAlignment="0" applyProtection="0">
      <alignment vertical="center"/>
    </xf>
    <xf numFmtId="0" fontId="171" fillId="63" borderId="35" applyNumberFormat="0" applyAlignment="0" applyProtection="0"/>
    <xf numFmtId="4" fontId="32" fillId="0" borderId="68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66" fillId="0" borderId="61">
      <alignment horizontal="center"/>
    </xf>
    <xf numFmtId="43" fontId="259" fillId="0" borderId="61">
      <alignment horizontal="center"/>
    </xf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117" fillId="0" borderId="44"/>
    <xf numFmtId="43" fontId="101" fillId="0" borderId="63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66">
      <alignment horizontal="centerContinuous"/>
    </xf>
    <xf numFmtId="43" fontId="24" fillId="16" borderId="61" applyNumberFormat="0" applyBorder="0" applyAlignment="0" applyProtection="0"/>
    <xf numFmtId="43" fontId="273" fillId="66" borderId="44"/>
    <xf numFmtId="165" fontId="29" fillId="67" borderId="61"/>
    <xf numFmtId="43" fontId="125" fillId="37" borderId="21"/>
    <xf numFmtId="43" fontId="108" fillId="46" borderId="61" applyFont="0"/>
    <xf numFmtId="43" fontId="117" fillId="0" borderId="44"/>
    <xf numFmtId="43" fontId="273" fillId="0" borderId="44"/>
    <xf numFmtId="0" fontId="236" fillId="0" borderId="41" applyNumberFormat="0" applyFill="0" applyAlignment="0" applyProtection="0"/>
    <xf numFmtId="43" fontId="271" fillId="0" borderId="63">
      <alignment vertical="center"/>
    </xf>
    <xf numFmtId="0" fontId="231" fillId="63" borderId="35" applyNumberFormat="0" applyAlignment="0" applyProtection="0"/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0" fontId="290" fillId="63" borderId="35" applyNumberFormat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69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320" fillId="72" borderId="61">
      <alignment horizontal="center" vertical="center"/>
    </xf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231" fillId="63" borderId="35" applyNumberFormat="0" applyAlignment="0" applyProtection="0"/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5" fontId="76" fillId="0" borderId="62">
      <alignment horizontal="left"/>
    </xf>
    <xf numFmtId="0" fontId="100" fillId="1" borderId="62">
      <alignment horizontal="left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6" fillId="0" borderId="41" applyNumberFormat="0" applyFill="0" applyAlignment="0" applyProtection="0"/>
    <xf numFmtId="0" fontId="18" fillId="0" borderId="66" applyBorder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67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57" applyNumberFormat="0" applyFill="0" applyAlignment="0" applyProtection="0"/>
    <xf numFmtId="0" fontId="425" fillId="0" borderId="58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4" fillId="0" borderId="57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7" fillId="0" borderId="0"/>
    <xf numFmtId="298" fontId="447" fillId="0" borderId="0" applyBorder="0" applyProtection="0"/>
    <xf numFmtId="9" fontId="447" fillId="0" borderId="0" applyBorder="0" applyProtection="0"/>
    <xf numFmtId="298" fontId="447" fillId="0" borderId="0" applyBorder="0" applyProtection="0"/>
    <xf numFmtId="333" fontId="447" fillId="0" borderId="0" applyBorder="0" applyProtection="0"/>
    <xf numFmtId="210" fontId="444" fillId="0" borderId="0" applyBorder="0" applyProtection="0"/>
    <xf numFmtId="298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210" fontId="447" fillId="0" borderId="0" applyBorder="0" applyProtection="0"/>
    <xf numFmtId="0" fontId="444" fillId="0" borderId="0"/>
    <xf numFmtId="0" fontId="450" fillId="0" borderId="0"/>
    <xf numFmtId="0" fontId="450" fillId="0" borderId="0"/>
    <xf numFmtId="0" fontId="450" fillId="0" borderId="0"/>
    <xf numFmtId="0" fontId="450" fillId="0" borderId="0"/>
    <xf numFmtId="0" fontId="448" fillId="0" borderId="0"/>
    <xf numFmtId="0" fontId="448" fillId="0" borderId="0"/>
    <xf numFmtId="0" fontId="444" fillId="0" borderId="0"/>
    <xf numFmtId="0" fontId="448" fillId="0" borderId="0"/>
    <xf numFmtId="0" fontId="448" fillId="0" borderId="0"/>
    <xf numFmtId="9" fontId="447" fillId="0" borderId="0" applyBorder="0" applyProtection="0"/>
    <xf numFmtId="9" fontId="447" fillId="0" borderId="0" applyBorder="0" applyProtection="0"/>
    <xf numFmtId="0" fontId="450" fillId="0" borderId="0"/>
    <xf numFmtId="0" fontId="450" fillId="0" borderId="0"/>
    <xf numFmtId="0" fontId="451" fillId="0" borderId="0"/>
    <xf numFmtId="333" fontId="447" fillId="0" borderId="0" applyBorder="0" applyProtection="0"/>
    <xf numFmtId="210" fontId="447" fillId="0" borderId="0" applyBorder="0" applyProtection="0"/>
    <xf numFmtId="0" fontId="23" fillId="0" borderId="0"/>
    <xf numFmtId="170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9" fillId="0" borderId="17" applyNumberFormat="0" applyBorder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0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4" fontId="32" fillId="0" borderId="71"/>
    <xf numFmtId="170" fontId="31" fillId="0" borderId="0" applyFont="0" applyFill="0" applyBorder="0" applyAlignment="0" applyProtection="0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2" applyNumberFormat="0" applyFill="0" applyAlignment="0" applyProtection="0"/>
    <xf numFmtId="43" fontId="1" fillId="0" borderId="0" applyFont="0" applyFill="0" applyBorder="0" applyAlignment="0" applyProtection="0"/>
    <xf numFmtId="305" fontId="30" fillId="38" borderId="6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0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4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1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34" fillId="1" borderId="63" applyNumberFormat="0" applyFont="0" applyAlignment="0">
      <alignment horizontal="center"/>
    </xf>
    <xf numFmtId="12" fontId="146" fillId="0" borderId="61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66" fillId="0" borderId="61">
      <alignment horizontal="center"/>
    </xf>
    <xf numFmtId="43" fontId="67" fillId="0" borderId="8" applyFill="0">
      <alignment horizontal="center"/>
      <protection locked="0"/>
    </xf>
    <xf numFmtId="43" fontId="259" fillId="0" borderId="61">
      <alignment horizontal="center"/>
    </xf>
    <xf numFmtId="43" fontId="101" fillId="0" borderId="63">
      <alignment horizontal="left" vertical="center"/>
    </xf>
    <xf numFmtId="43" fontId="268" fillId="1" borderId="66">
      <alignment horizontal="centerContinuous"/>
    </xf>
    <xf numFmtId="43" fontId="24" fillId="16" borderId="61" applyNumberFormat="0" applyBorder="0" applyAlignment="0" applyProtection="0"/>
    <xf numFmtId="165" fontId="29" fillId="67" borderId="61"/>
    <xf numFmtId="43" fontId="275" fillId="0" borderId="8"/>
    <xf numFmtId="43" fontId="108" fillId="46" borderId="61" applyFont="0"/>
    <xf numFmtId="43" fontId="281" fillId="0" borderId="8">
      <alignment horizontal="center"/>
    </xf>
    <xf numFmtId="43" fontId="271" fillId="0" borderId="63">
      <alignment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320" fillId="72" borderId="61">
      <alignment horizontal="center" vertical="center"/>
    </xf>
    <xf numFmtId="203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0" borderId="66" applyBorder="0">
      <alignment horizontal="right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210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2" fillId="0" borderId="0"/>
    <xf numFmtId="0" fontId="3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0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1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8" fillId="0" borderId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1" fillId="0" borderId="72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0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44" fillId="0" borderId="0"/>
    <xf numFmtId="298" fontId="444" fillId="0" borderId="0" applyBorder="0" applyProtection="0"/>
    <xf numFmtId="9" fontId="444" fillId="0" borderId="0" applyBorder="0" applyProtection="0"/>
    <xf numFmtId="210" fontId="444" fillId="0" borderId="0" applyBorder="0" applyProtection="0"/>
    <xf numFmtId="210" fontId="443" fillId="0" borderId="0" applyBorder="0" applyProtection="0"/>
    <xf numFmtId="210" fontId="444" fillId="0" borderId="0" applyBorder="0" applyProtection="0"/>
    <xf numFmtId="210" fontId="443" fillId="0" borderId="0" applyBorder="0" applyProtection="0"/>
    <xf numFmtId="0" fontId="450" fillId="0" borderId="0"/>
    <xf numFmtId="0" fontId="450" fillId="0" borderId="0"/>
    <xf numFmtId="0" fontId="450" fillId="0" borderId="0"/>
    <xf numFmtId="210" fontId="443" fillId="0" borderId="0" applyBorder="0" applyProtection="0"/>
    <xf numFmtId="0" fontId="448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9" fontId="443" fillId="0" borderId="0" applyBorder="0" applyProtection="0"/>
    <xf numFmtId="298" fontId="444" fillId="0" borderId="0" applyBorder="0" applyProtection="0"/>
    <xf numFmtId="0" fontId="444" fillId="0" borderId="0"/>
    <xf numFmtId="9" fontId="443" fillId="0" borderId="0" applyBorder="0" applyProtection="0"/>
    <xf numFmtId="210" fontId="444" fillId="0" borderId="0" applyBorder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5" fontId="103" fillId="0" borderId="22">
      <alignment horizontal="left"/>
    </xf>
    <xf numFmtId="0" fontId="101" fillId="0" borderId="1">
      <alignment horizontal="left" vertical="center"/>
    </xf>
    <xf numFmtId="211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5" fontId="18" fillId="0" borderId="0"/>
    <xf numFmtId="0" fontId="18" fillId="15" borderId="0" applyFont="0" applyBorder="0"/>
    <xf numFmtId="204" fontId="73" fillId="0" borderId="9"/>
    <xf numFmtId="3" fontId="18" fillId="0" borderId="0" applyFont="0" applyFill="0" applyBorder="0" applyAlignment="0" applyProtection="0"/>
    <xf numFmtId="3" fontId="78" fillId="0" borderId="9"/>
    <xf numFmtId="5" fontId="75" fillId="0" borderId="65" applyAlignment="0" applyProtection="0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4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1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5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3" fontId="33" fillId="0" borderId="65" applyFill="0" applyProtection="0"/>
    <xf numFmtId="305" fontId="30" fillId="38" borderId="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215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4" fontId="32" fillId="0" borderId="74"/>
    <xf numFmtId="43" fontId="117" fillId="0" borderId="44"/>
    <xf numFmtId="43" fontId="273" fillId="66" borderId="44"/>
    <xf numFmtId="43" fontId="117" fillId="0" borderId="44"/>
    <xf numFmtId="43" fontId="273" fillId="0" borderId="44"/>
    <xf numFmtId="0" fontId="251" fillId="0" borderId="75" applyNumberFormat="0" applyFill="0" applyAlignment="0" applyProtection="0"/>
    <xf numFmtId="37" fontId="117" fillId="0" borderId="48"/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0" fontId="18" fillId="0" borderId="54" applyAlignment="0"/>
    <xf numFmtId="0" fontId="242" fillId="0" borderId="57" applyNumberFormat="0" applyFill="0" applyAlignment="0" applyProtection="0"/>
    <xf numFmtId="0" fontId="425" fillId="0" borderId="58"/>
    <xf numFmtId="0" fontId="184" fillId="0" borderId="57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6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77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8" applyNumberFormat="0" applyFill="0" applyAlignment="0" applyProtection="0"/>
    <xf numFmtId="305" fontId="30" fillId="38" borderId="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6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6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7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0" fontId="18" fillId="35" borderId="9" applyNumberFormat="0" applyFont="0" applyBorder="0" applyAlignment="0" applyProtection="0">
      <protection locked="0"/>
    </xf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6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" fontId="47" fillId="54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0" borderId="0" applyNumberFormat="0" applyFill="0" applyBorder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04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202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43" fontId="213" fillId="58" borderId="135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3" fontId="259" fillId="0" borderId="95">
      <alignment horizontal="center"/>
    </xf>
    <xf numFmtId="0" fontId="293" fillId="58" borderId="134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81" fillId="0" borderId="8">
      <alignment horizontal="center"/>
    </xf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33" fillId="0" borderId="115" applyAlignment="0">
      <alignment horizontal="centerContinuous"/>
    </xf>
    <xf numFmtId="0" fontId="237" fillId="23" borderId="135" applyNumberFormat="0" applyAlignment="0" applyProtection="0"/>
    <xf numFmtId="4" fontId="47" fillId="45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36" fillId="0" borderId="41" applyNumberFormat="0" applyFill="0" applyAlignment="0" applyProtection="0"/>
    <xf numFmtId="3" fontId="47" fillId="37" borderId="134" applyProtection="0">
      <alignment horizontal="right" vertical="center"/>
    </xf>
    <xf numFmtId="0" fontId="67" fillId="0" borderId="8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4" fontId="139" fillId="7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20" fillId="0" borderId="0"/>
    <xf numFmtId="0" fontId="18" fillId="0" borderId="134" applyNumberFormat="0" applyProtection="0">
      <alignment horizontal="left" vertical="center" indent="1"/>
    </xf>
    <xf numFmtId="43" fontId="271" fillId="0" borderId="97">
      <alignment vertical="center"/>
    </xf>
    <xf numFmtId="0" fontId="299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305" fontId="30" fillId="38" borderId="64" applyFill="0" applyBorder="0" applyAlignment="0">
      <alignment horizontal="right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51" fillId="0" borderId="117" applyNumberFormat="0" applyFill="0" applyAlignment="0" applyProtection="0"/>
    <xf numFmtId="0" fontId="91" fillId="0" borderId="8" applyBorder="0">
      <alignment horizont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43" fontId="271" fillId="0" borderId="97">
      <alignment vertical="center"/>
    </xf>
    <xf numFmtId="4" fontId="47" fillId="48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3" fontId="271" fillId="0" borderId="97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8" applyAlignment="0">
      <alignment horizontal="centerContinuous"/>
    </xf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08" fillId="46" borderId="95" applyFont="0"/>
    <xf numFmtId="0" fontId="18" fillId="0" borderId="99" applyBorder="0">
      <alignment horizontal="right"/>
    </xf>
    <xf numFmtId="43" fontId="213" fillId="58" borderId="135" applyNumberFormat="0" applyAlignment="0" applyProtection="0">
      <alignment vertical="center"/>
    </xf>
    <xf numFmtId="0" fontId="33" fillId="0" borderId="109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215" fontId="76" fillId="0" borderId="98">
      <alignment horizontal="left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0" fontId="66" fillId="0" borderId="95">
      <alignment horizontal="center"/>
    </xf>
    <xf numFmtId="0" fontId="18" fillId="36" borderId="133" applyNumberFormat="0" applyFon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42" fillId="0" borderId="136" applyNumberFormat="0" applyFill="0" applyAlignment="0" applyProtection="0"/>
    <xf numFmtId="0" fontId="18" fillId="1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32" fillId="0" borderId="119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33" fillId="0" borderId="127" applyAlignment="0">
      <alignment horizontal="centerContinuous"/>
    </xf>
    <xf numFmtId="4" fontId="139" fillId="77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37" fillId="0" borderId="56" applyNumberFormat="0" applyFill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20" fillId="0" borderId="8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25" fillId="0" borderId="140"/>
    <xf numFmtId="0" fontId="240" fillId="58" borderId="134" applyNumberFormat="0" applyAlignment="0" applyProtection="0"/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91" fillId="0" borderId="59" applyBorder="0">
      <alignment horizontal="center"/>
    </xf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0" fontId="18" fillId="43" borderId="134" applyNumberFormat="0" applyProtection="0">
      <alignment horizontal="left" vertical="center" indent="1"/>
    </xf>
    <xf numFmtId="43" fontId="117" fillId="0" borderId="137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43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vertical="center"/>
    </xf>
    <xf numFmtId="0" fontId="100" fillId="1" borderId="98">
      <alignment horizontal="left"/>
    </xf>
    <xf numFmtId="43" fontId="101" fillId="0" borderId="97">
      <alignment horizontal="left"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33" fillId="0" borderId="163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117" fillId="0" borderId="137"/>
    <xf numFmtId="4" fontId="47" fillId="45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9" fontId="119" fillId="0" borderId="79" applyNumberFormat="0" applyBorder="0"/>
    <xf numFmtId="0" fontId="237" fillId="23" borderId="135" applyNumberFormat="0" applyAlignment="0" applyProtection="0"/>
    <xf numFmtId="43" fontId="230" fillId="58" borderId="135" applyNumberFormat="0" applyAlignment="0" applyProtection="0"/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32" fillId="0" borderId="122"/>
    <xf numFmtId="4" fontId="139" fillId="76" borderId="134" applyNumberFormat="0" applyProtection="0">
      <alignment horizontal="lef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0" fontId="106" fillId="0" borderId="8">
      <alignment horizont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204" fontId="73" fillId="0" borderId="95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10" fontId="24" fillId="37" borderId="95" applyNumberFormat="0" applyBorder="0" applyAlignment="0" applyProtection="0"/>
    <xf numFmtId="0" fontId="184" fillId="0" borderId="139" applyNumberFormat="0" applyFill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4" fontId="47" fillId="5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0" fontId="182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4" fontId="47" fillId="50" borderId="134" applyNumberFormat="0" applyProtection="0">
      <alignment horizontal="right" vertical="center"/>
    </xf>
    <xf numFmtId="5" fontId="75" fillId="0" borderId="65" applyAlignment="0" applyProtection="0"/>
    <xf numFmtId="0" fontId="18" fillId="0" borderId="99" applyBorder="0">
      <alignment horizontal="right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9" fontId="119" fillId="0" borderId="79" applyNumberFormat="0" applyBorder="0"/>
    <xf numFmtId="0" fontId="230" fillId="58" borderId="135" applyNumberFormat="0" applyAlignment="0" applyProtection="0"/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70" fontId="25" fillId="0" borderId="0" applyFont="0" applyFill="0" applyBorder="0" applyAlignment="0" applyProtection="0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80" fillId="16" borderId="82">
      <alignment horizontal="center" wrapText="1"/>
    </xf>
    <xf numFmtId="43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3" fillId="0" borderId="127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79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2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49" borderId="134" applyNumberFormat="0" applyProtection="0">
      <alignment horizontal="right" vertical="center"/>
    </xf>
    <xf numFmtId="43" fontId="66" fillId="0" borderId="95">
      <alignment horizontal="center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7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203" fontId="33" fillId="0" borderId="65" applyFill="0" applyProtection="0"/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68" fillId="1" borderId="99">
      <alignment horizontal="centerContinuous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1" fontId="18" fillId="0" borderId="10" applyNumberFormat="0" applyFill="0" applyAlignment="0" applyProtection="0">
      <alignment horizontal="center" vertical="center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5" fillId="0" borderId="8"/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137"/>
    <xf numFmtId="0" fontId="184" fillId="0" borderId="139" applyNumberFormat="0" applyFill="0" applyAlignment="0" applyProtection="0"/>
    <xf numFmtId="0" fontId="18" fillId="15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43" fontId="66" fillId="0" borderId="95">
      <alignment horizontal="center"/>
    </xf>
    <xf numFmtId="4" fontId="139" fillId="77" borderId="134" applyNumberFormat="0" applyProtection="0">
      <alignment horizontal="center" vertical="top"/>
    </xf>
    <xf numFmtId="43" fontId="242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75" fillId="58" borderId="135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8" fillId="46" borderId="95" applyFont="0"/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20" fillId="72" borderId="95">
      <alignment horizontal="center"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43" fontId="66" fillId="0" borderId="95">
      <alignment horizont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74" fillId="38" borderId="134" applyNumberFormat="0" applyAlignment="0" applyProtection="0"/>
    <xf numFmtId="0" fontId="437" fillId="0" borderId="5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304" fillId="0" borderId="41" applyNumberFormat="0" applyFill="0" applyAlignment="0" applyProtection="0"/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237" fillId="23" borderId="135" applyNumberFormat="0" applyAlignment="0" applyProtection="0"/>
    <xf numFmtId="43" fontId="242" fillId="0" borderId="136" applyNumberFormat="0" applyFill="0" applyAlignment="0" applyProtection="0"/>
    <xf numFmtId="43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0" borderId="92" applyAlignment="0"/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56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6" fillId="0" borderId="41" applyNumberFormat="0" applyFill="0" applyAlignment="0" applyProtection="0"/>
    <xf numFmtId="43" fontId="101" fillId="0" borderId="97">
      <alignment horizontal="left" vertic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06" fillId="0" borderId="8">
      <alignment horizont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37" fontId="117" fillId="0" borderId="138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42" fillId="0" borderId="86"/>
    <xf numFmtId="0" fontId="196" fillId="58" borderId="134" applyNumberFormat="0" applyAlignment="0" applyProtection="0">
      <alignment vertical="center"/>
    </xf>
    <xf numFmtId="4" fontId="47" fillId="51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204" fontId="73" fillId="0" borderId="95"/>
    <xf numFmtId="4" fontId="47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43" fontId="202" fillId="36" borderId="133" applyNumberFormat="0" applyFont="0" applyAlignment="0" applyProtection="0">
      <alignment vertical="center"/>
    </xf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54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96" fillId="58" borderId="134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3" fontId="271" fillId="0" borderId="97">
      <alignment vertical="center"/>
    </xf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06" fillId="0" borderId="8">
      <alignment horizontal="center"/>
    </xf>
    <xf numFmtId="0" fontId="3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4" fontId="139" fillId="76" borderId="134" applyNumberFormat="0" applyProtection="0">
      <alignment horizontal="lef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32" fillId="0" borderId="131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139" fillId="75" borderId="134" applyNumberFormat="0" applyProtection="0">
      <alignment vertical="center"/>
    </xf>
    <xf numFmtId="0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211" fontId="98" fillId="35" borderId="95" applyFont="0" applyFill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38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20" fillId="0" borderId="59"/>
    <xf numFmtId="0" fontId="236" fillId="0" borderId="41" applyNumberFormat="0" applyFill="0" applyAlignment="0" applyProtection="0"/>
    <xf numFmtId="0" fontId="175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32" fillId="0" borderId="161"/>
    <xf numFmtId="0" fontId="18" fillId="0" borderId="92" applyAlignment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40" fillId="58" borderId="134" applyNumberFormat="0" applyAlignment="0" applyProtection="0"/>
    <xf numFmtId="0" fontId="75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37" fontId="117" fillId="0" borderId="138"/>
    <xf numFmtId="4" fontId="138" fillId="54" borderId="134" applyNumberFormat="0" applyProtection="0">
      <alignment horizontal="right" vertical="center"/>
    </xf>
    <xf numFmtId="4" fontId="139" fillId="76" borderId="134" applyNumberFormat="0" applyProtection="0">
      <alignment horizontal="left" vertical="center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142" fillId="0" borderId="86"/>
    <xf numFmtId="0" fontId="47" fillId="43" borderId="134" applyNumberFormat="0" applyProtection="0">
      <alignment vertical="center"/>
    </xf>
    <xf numFmtId="0" fontId="174" fillId="38" borderId="134" applyNumberFormat="0" applyAlignment="0" applyProtection="0"/>
    <xf numFmtId="0" fontId="237" fillId="23" borderId="135" applyNumberFormat="0" applyAlignment="0" applyProtection="0"/>
    <xf numFmtId="43" fontId="117" fillId="0" borderId="137"/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40" fillId="58" borderId="134" applyNumberFormat="0" applyAlignment="0" applyProtection="0"/>
    <xf numFmtId="0" fontId="80" fillId="16" borderId="82">
      <alignment horizontal="center" wrapText="1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9" fillId="77" borderId="134" applyNumberFormat="0" applyProtection="0">
      <alignment horizontal="center" vertical="top"/>
    </xf>
    <xf numFmtId="4" fontId="98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203" fontId="33" fillId="0" borderId="144" applyFill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92" fillId="80" borderId="134" applyNumberFormat="0" applyProtection="0">
      <alignment horizontal="center" vertical="top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5" fillId="58" borderId="135" applyNumberFormat="0" applyAlignment="0" applyProtection="0"/>
    <xf numFmtId="0" fontId="230" fillId="38" borderId="135" applyNumberFormat="0" applyAlignment="0" applyProtection="0"/>
    <xf numFmtId="0" fontId="23" fillId="0" borderId="0"/>
    <xf numFmtId="0" fontId="18" fillId="43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91" fillId="0" borderId="59" applyBorder="0">
      <alignment horizontal="center"/>
    </xf>
    <xf numFmtId="0" fontId="66" fillId="0" borderId="95">
      <alignment horizont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74" fillId="1" borderId="98">
      <alignment horizontal="left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3" fillId="0" borderId="130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20" fillId="0" borderId="8"/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65" fontId="29" fillId="67" borderId="95"/>
    <xf numFmtId="0" fontId="299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448" fillId="0" borderId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3" fontId="117" fillId="0" borderId="137"/>
    <xf numFmtId="43" fontId="202" fillId="36" borderId="133" applyNumberFormat="0" applyFon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47" fillId="43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92" fillId="80" borderId="134" applyNumberFormat="0" applyProtection="0">
      <alignment horizontal="center" vertical="top"/>
    </xf>
    <xf numFmtId="43" fontId="195" fillId="23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74" fillId="58" borderId="134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3" fontId="18" fillId="0" borderId="10" applyNumberFormat="0" applyFill="0" applyAlignment="0" applyProtection="0">
      <alignment horizontal="center"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0" borderId="134" applyNumberFormat="0" applyProtection="0">
      <alignment horizontal="right" vertical="center"/>
    </xf>
    <xf numFmtId="43" fontId="18" fillId="36" borderId="133" applyNumberFormat="0" applyFont="0" applyAlignment="0" applyProtection="0"/>
    <xf numFmtId="0" fontId="230" fillId="58" borderId="135" applyNumberFormat="0" applyAlignment="0" applyProtection="0"/>
    <xf numFmtId="0" fontId="101" fillId="0" borderId="97">
      <alignment horizontal="left" vertical="center"/>
    </xf>
    <xf numFmtId="0" fontId="237" fillId="23" borderId="135" applyNumberFormat="0" applyAlignment="0" applyProtection="0"/>
    <xf numFmtId="0" fontId="134" fillId="1" borderId="97" applyNumberFormat="0" applyFont="0" applyAlignment="0">
      <alignment horizontal="center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92" fillId="80" borderId="134" applyNumberFormat="0" applyProtection="0">
      <alignment horizontal="center" vertical="top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37" fontId="117" fillId="0" borderId="138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425" fillId="0" borderId="140"/>
    <xf numFmtId="4" fontId="47" fillId="16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33" fillId="0" borderId="109" applyAlignment="0">
      <alignment horizontal="centerContinuous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91" fillId="0" borderId="8" applyBorder="0">
      <alignment horizont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32" fillId="0" borderId="152"/>
    <xf numFmtId="0" fontId="174" fillId="3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42" fillId="0" borderId="86"/>
    <xf numFmtId="4" fontId="47" fillId="51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0" fontId="240" fillId="58" borderId="134" applyNumberFormat="0" applyAlignment="0" applyProtection="0"/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0" fontId="242" fillId="0" borderId="139" applyNumberFormat="0" applyFill="0" applyAlignment="0" applyProtection="0"/>
    <xf numFmtId="0" fontId="18" fillId="0" borderId="92" applyAlignment="0"/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42" fillId="0" borderId="139" applyNumberFormat="0" applyFill="0" applyAlignment="0" applyProtection="0"/>
    <xf numFmtId="203" fontId="33" fillId="0" borderId="144" applyFill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46" borderId="134" applyNumberFormat="0" applyProtection="0">
      <alignment horizontal="right" vertical="center"/>
    </xf>
    <xf numFmtId="10" fontId="24" fillId="16" borderId="95" applyNumberFormat="0" applyBorder="0" applyAlignment="0" applyProtection="0"/>
    <xf numFmtId="0" fontId="106" fillId="0" borderId="8">
      <alignment horizontal="center"/>
    </xf>
    <xf numFmtId="0" fontId="134" fillId="1" borderId="97" applyNumberFormat="0" applyFont="0" applyAlignment="0">
      <alignment horizontal="center"/>
    </xf>
    <xf numFmtId="0" fontId="47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37" fillId="23" borderId="135" applyNumberFormat="0" applyAlignment="0" applyProtection="0"/>
    <xf numFmtId="0" fontId="293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305" fontId="30" fillId="38" borderId="64" applyFill="0" applyBorder="0" applyAlignment="0">
      <alignment horizontal="right"/>
    </xf>
    <xf numFmtId="0" fontId="91" fillId="0" borderId="8" applyBorder="0">
      <alignment horizontal="center"/>
    </xf>
    <xf numFmtId="0" fontId="320" fillId="72" borderId="95">
      <alignment horizontal="center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11" applyNumberFormat="0" applyFill="0" applyAlignment="0" applyProtection="0"/>
    <xf numFmtId="4" fontId="47" fillId="17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0" fontId="67" fillId="0" borderId="8" applyFill="0">
      <alignment horizontal="center"/>
      <protection locked="0"/>
    </xf>
    <xf numFmtId="43" fontId="281" fillId="0" borderId="8">
      <alignment horizontal="center"/>
    </xf>
    <xf numFmtId="0" fontId="92" fillId="80" borderId="134" applyNumberFormat="0" applyProtection="0">
      <alignment horizontal="center" vertical="top"/>
    </xf>
    <xf numFmtId="0" fontId="33" fillId="0" borderId="115" applyAlignment="0">
      <alignment horizontal="centerContinuous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7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14" fillId="0" borderId="95">
      <alignment horizontal="center"/>
    </xf>
    <xf numFmtId="0" fontId="101" fillId="0" borderId="97">
      <alignment horizontal="left" vertical="center"/>
    </xf>
    <xf numFmtId="165" fontId="29" fillId="67" borderId="95"/>
    <xf numFmtId="43" fontId="24" fillId="16" borderId="95" applyNumberFormat="0" applyBorder="0" applyAlignment="0" applyProtection="0"/>
    <xf numFmtId="43" fontId="259" fillId="0" borderId="95">
      <alignment horizontal="center"/>
    </xf>
    <xf numFmtId="4" fontId="138" fillId="16" borderId="134" applyNumberFormat="0" applyProtection="0">
      <alignment vertical="center"/>
    </xf>
    <xf numFmtId="43" fontId="66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99" fillId="23" borderId="135" applyNumberFormat="0" applyAlignment="0" applyProtection="0"/>
    <xf numFmtId="0" fontId="251" fillId="0" borderId="120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3" fontId="117" fillId="0" borderId="137"/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43" fontId="230" fillId="58" borderId="135" applyNumberFormat="0" applyAlignment="0" applyProtection="0"/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12" fontId="146" fillId="0" borderId="95">
      <alignment horizont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67" fillId="0" borderId="8" applyFill="0">
      <alignment horizontal="center"/>
      <protection locked="0"/>
    </xf>
    <xf numFmtId="43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211" fontId="98" fillId="35" borderId="95" applyFont="0" applyFill="0" applyBorder="0" applyAlignment="0" applyProtection="0">
      <protection locked="0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74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42" fillId="0" borderId="86"/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4" fillId="0" borderId="139" applyNumberFormat="0" applyFill="0" applyAlignment="0" applyProtection="0"/>
    <xf numFmtId="0" fontId="66" fillId="0" borderId="95">
      <alignment horizontal="center"/>
    </xf>
    <xf numFmtId="0" fontId="114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1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4" fontId="138" fillId="16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37" fillId="23" borderId="135" applyNumberFormat="0" applyAlignment="0" applyProtection="0"/>
    <xf numFmtId="0" fontId="33" fillId="0" borderId="151" applyAlignment="0">
      <alignment horizontal="centerContinuous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51" fillId="0" borderId="15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4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9" fontId="119" fillId="0" borderId="79" applyNumberFormat="0" applyBorder="0"/>
    <xf numFmtId="0" fontId="175" fillId="38" borderId="135" applyNumberFormat="0" applyAlignment="0" applyProtection="0"/>
    <xf numFmtId="0" fontId="189" fillId="0" borderId="41" applyNumberFormat="0" applyFill="0" applyAlignment="0" applyProtection="0"/>
    <xf numFmtId="0" fontId="184" fillId="0" borderId="139" applyNumberFormat="0" applyFill="0" applyAlignment="0" applyProtection="0"/>
    <xf numFmtId="0" fontId="174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1" fillId="0" borderId="97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73" fillId="0" borderId="137"/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240" fillId="58" borderId="134" applyNumberFormat="0" applyAlignment="0" applyProtection="0"/>
    <xf numFmtId="0" fontId="175" fillId="38" borderId="135" applyNumberFormat="0" applyAlignment="0" applyProtection="0"/>
    <xf numFmtId="3" fontId="47" fillId="37" borderId="134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2" fillId="23" borderId="135" applyNumberFormat="0" applyAlignment="0" applyProtection="0"/>
    <xf numFmtId="0" fontId="184" fillId="0" borderId="139" applyNumberFormat="0" applyFill="0" applyAlignment="0" applyProtection="0"/>
    <xf numFmtId="10" fontId="18" fillId="35" borderId="95" applyNumberFormat="0" applyFont="0" applyBorder="0" applyAlignment="0" applyProtection="0">
      <protection locked="0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230" fillId="58" borderId="135" applyNumberFormat="0" applyAlignment="0" applyProtection="0"/>
    <xf numFmtId="0" fontId="251" fillId="0" borderId="132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54" borderId="134" applyNumberFormat="0" applyProtection="0">
      <alignment horizontal="left" vertical="center" indent="1"/>
    </xf>
    <xf numFmtId="43" fontId="273" fillId="66" borderId="137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106" fillId="0" borderId="8">
      <alignment horizontal="center"/>
    </xf>
    <xf numFmtId="0" fontId="230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68" fillId="1" borderId="99">
      <alignment horizontal="centerContinuous"/>
    </xf>
    <xf numFmtId="0" fontId="18" fillId="15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204" fontId="73" fillId="0" borderId="95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75" fillId="0" borderId="8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138" fillId="17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43" fontId="273" fillId="0" borderId="137"/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3" fontId="273" fillId="66" borderId="137"/>
    <xf numFmtId="0" fontId="18" fillId="36" borderId="133" applyNumberFormat="0" applyFont="0" applyAlignment="0" applyProtection="0"/>
    <xf numFmtId="4" fontId="138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05" fontId="30" fillId="38" borderId="64" applyFill="0" applyBorder="0" applyAlignment="0">
      <alignment horizontal="right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18" fillId="0" borderId="92" applyAlignment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99" fillId="23" borderId="135" applyNumberFormat="0" applyAlignment="0" applyProtection="0"/>
    <xf numFmtId="0" fontId="294" fillId="58" borderId="135" applyNumberFormat="0" applyAlignment="0" applyProtection="0"/>
    <xf numFmtId="0" fontId="293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42" fillId="0" borderId="136" applyNumberFormat="0" applyFill="0" applyAlignment="0" applyProtection="0"/>
    <xf numFmtId="43" fontId="117" fillId="0" borderId="137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203" fontId="33" fillId="0" borderId="65" applyFill="0" applyProtection="0"/>
    <xf numFmtId="0" fontId="80" fillId="16" borderId="82">
      <alignment horizontal="center" wrapText="1"/>
    </xf>
    <xf numFmtId="305" fontId="30" fillId="38" borderId="64" applyFill="0" applyBorder="0" applyAlignment="0">
      <alignment horizontal="right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74" fillId="3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6" fillId="0" borderId="95">
      <alignment horizontal="center"/>
    </xf>
    <xf numFmtId="0" fontId="68" fillId="15" borderId="98">
      <alignment horizontal="centerContinuous" vertical="top"/>
    </xf>
    <xf numFmtId="10" fontId="18" fillId="35" borderId="95" applyNumberFormat="0" applyFont="0" applyBorder="0" applyAlignment="0" applyProtection="0">
      <protection locked="0"/>
    </xf>
    <xf numFmtId="215" fontId="103" fillId="0" borderId="98">
      <alignment horizontal="left"/>
    </xf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34" fillId="1" borderId="97" applyNumberFormat="0" applyFont="0" applyAlignment="0">
      <alignment horizontal="center"/>
    </xf>
    <xf numFmtId="0" fontId="142" fillId="0" borderId="86"/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242" fillId="0" borderId="139" applyNumberFormat="0" applyFill="0" applyAlignment="0" applyProtection="0"/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8" fillId="0" borderId="92" applyAlignment="0"/>
    <xf numFmtId="0" fontId="101" fillId="0" borderId="97">
      <alignment horizontal="left" vertical="center"/>
    </xf>
    <xf numFmtId="10" fontId="18" fillId="35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00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8" fillId="0" borderId="92" applyAlignment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43" fontId="271" fillId="0" borderId="97">
      <alignment vertical="center"/>
    </xf>
    <xf numFmtId="43" fontId="273" fillId="0" borderId="137"/>
    <xf numFmtId="43" fontId="117" fillId="0" borderId="137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00" fillId="1" borderId="98">
      <alignment horizontal="left"/>
    </xf>
    <xf numFmtId="215" fontId="76" fillId="0" borderId="98">
      <alignment horizontal="left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65" fontId="29" fillId="67" borderId="95"/>
    <xf numFmtId="43" fontId="66" fillId="0" borderId="95">
      <alignment horizontal="center"/>
    </xf>
    <xf numFmtId="43" fontId="101" fillId="0" borderId="97">
      <alignment horizontal="left" vertical="center"/>
    </xf>
    <xf numFmtId="43" fontId="117" fillId="0" borderId="137"/>
    <xf numFmtId="43" fontId="259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24" fillId="16" borderId="95" applyNumberFormat="0" applyBorder="0" applyAlignment="0" applyProtection="0"/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92" fillId="78" borderId="134" applyNumberFormat="0" applyProtection="0">
      <alignment horizontal="left" vertical="top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06" fillId="0" borderId="8">
      <alignment horizontal="center"/>
    </xf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" fillId="0" borderId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242" fillId="0" borderId="136" applyNumberFormat="0" applyFill="0" applyAlignment="0" applyProtection="0"/>
    <xf numFmtId="0" fontId="422" fillId="0" borderId="56" applyNumberFormat="0" applyFill="0" applyAlignment="0" applyProtection="0"/>
    <xf numFmtId="0" fontId="18" fillId="0" borderId="92" applyAlignment="0"/>
    <xf numFmtId="0" fontId="33" fillId="0" borderId="130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5" borderId="134" applyNumberFormat="0" applyProtection="0">
      <alignment vertical="center"/>
    </xf>
    <xf numFmtId="0" fontId="120" fillId="0" borderId="59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236" fillId="0" borderId="41" applyNumberFormat="0" applyFill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32" fillId="0" borderId="131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20" fillId="0" borderId="59"/>
    <xf numFmtId="4" fontId="32" fillId="0" borderId="152"/>
    <xf numFmtId="43" fontId="117" fillId="0" borderId="137"/>
    <xf numFmtId="43" fontId="273" fillId="0" borderId="137"/>
    <xf numFmtId="0" fontId="18" fillId="0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vertical="center"/>
    </xf>
    <xf numFmtId="0" fontId="3" fillId="36" borderId="133" applyNumberFormat="0" applyFont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30" fillId="58" borderId="135" applyNumberForma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2" fillId="23" borderId="135" applyNumberFormat="0" applyAlignment="0" applyProtection="0"/>
    <xf numFmtId="0" fontId="3" fillId="36" borderId="133" applyNumberFormat="0" applyFont="0" applyAlignment="0" applyProtection="0"/>
    <xf numFmtId="43" fontId="24" fillId="16" borderId="95" applyNumberFormat="0" applyBorder="0" applyAlignment="0" applyProtection="0"/>
    <xf numFmtId="43" fontId="101" fillId="0" borderId="97">
      <alignment horizontal="left" vertical="center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4" fontId="32" fillId="0" borderId="164"/>
    <xf numFmtId="37" fontId="117" fillId="0" borderId="138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vertical="center"/>
    </xf>
    <xf numFmtId="12" fontId="146" fillId="0" borderId="95">
      <alignment horizont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12" fontId="146" fillId="0" borderId="95">
      <alignment horizontal="center"/>
    </xf>
    <xf numFmtId="0" fontId="91" fillId="0" borderId="8" applyBorder="0">
      <alignment horizontal="center"/>
    </xf>
    <xf numFmtId="43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94" fillId="58" borderId="135" applyNumberFormat="0" applyAlignment="0" applyProtection="0"/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12" fontId="146" fillId="0" borderId="95">
      <alignment horizontal="center"/>
    </xf>
    <xf numFmtId="0" fontId="18" fillId="57" borderId="134" applyNumberFormat="0" applyProtection="0">
      <alignment horizontal="left" vertical="center" indent="1"/>
    </xf>
    <xf numFmtId="43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3" fillId="58" borderId="134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48" borderId="134" applyNumberFormat="0" applyProtection="0">
      <alignment horizontal="right" vertical="center"/>
    </xf>
    <xf numFmtId="165" fontId="29" fillId="67" borderId="95"/>
    <xf numFmtId="43" fontId="217" fillId="0" borderId="136" applyNumberFormat="0" applyFill="0" applyAlignment="0" applyProtection="0">
      <alignment vertical="center"/>
    </xf>
    <xf numFmtId="3" fontId="78" fillId="0" borderId="95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3" fontId="78" fillId="0" borderId="95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47" fillId="52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01" fillId="0" borderId="97">
      <alignment horizontal="left"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12" fontId="146" fillId="0" borderId="95">
      <alignment horizontal="center"/>
    </xf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06" fillId="0" borderId="8">
      <alignment horizontal="center"/>
    </xf>
    <xf numFmtId="0" fontId="91" fillId="0" borderId="8" applyBorder="0">
      <alignment horizontal="center"/>
    </xf>
    <xf numFmtId="0" fontId="251" fillId="0" borderId="120" applyNumberFormat="0" applyFill="0" applyAlignment="0" applyProtection="0"/>
    <xf numFmtId="0" fontId="75" fillId="0" borderId="8">
      <alignment horizontal="center"/>
    </xf>
    <xf numFmtId="0" fontId="242" fillId="0" borderId="139" applyNumberFormat="0" applyFill="0" applyAlignment="0" applyProtection="0"/>
    <xf numFmtId="211" fontId="98" fillId="35" borderId="95" applyFont="0" applyFill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135" applyNumberFormat="0" applyAlignment="0" applyProtection="0">
      <alignment vertical="center"/>
    </xf>
    <xf numFmtId="0" fontId="66" fillId="0" borderId="95">
      <alignment horizont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99" applyBorder="0">
      <alignment horizontal="right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8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21" applyAlignment="0">
      <alignment horizontal="centerContinuous"/>
    </xf>
    <xf numFmtId="0" fontId="18" fillId="43" borderId="134" applyNumberFormat="0" applyProtection="0">
      <alignment horizontal="left" vertical="center" indent="1"/>
    </xf>
    <xf numFmtId="4" fontId="32" fillId="0" borderId="122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1" fillId="0" borderId="132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37" fontId="117" fillId="0" borderId="138"/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75" fillId="0" borderId="8">
      <alignment horizont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30" applyAlignment="0">
      <alignment horizontal="centerContinuous"/>
    </xf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51" fillId="0" borderId="123" applyNumberFormat="0" applyFill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74" fillId="58" borderId="134" applyNumberForma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182" fillId="23" borderId="135" applyNumberFormat="0" applyAlignment="0" applyProtection="0"/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0" fontId="33" fillId="0" borderId="121" applyAlignment="0">
      <alignment horizontal="centerContinuous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32" fillId="0" borderId="128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215" fontId="76" fillId="0" borderId="98">
      <alignment horizontal="left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117" fillId="0" borderId="137"/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92" fillId="80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215" fontId="103" fillId="0" borderId="98">
      <alignment horizontal="left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4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54" borderId="85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" fillId="0" borderId="92" applyAlignment="0"/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38" borderId="135" applyNumberFormat="0" applyAlignment="0" applyProtection="0"/>
    <xf numFmtId="37" fontId="117" fillId="0" borderId="138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1" fillId="0" borderId="97">
      <alignment horizontal="left"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80" fillId="16" borderId="82">
      <alignment horizontal="center" wrapText="1"/>
    </xf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20" fillId="0" borderId="8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33" fillId="0" borderId="124" applyAlignment="0">
      <alignment horizontal="centerContinuous"/>
    </xf>
    <xf numFmtId="0" fontId="92" fillId="78" borderId="134" applyNumberFormat="0" applyProtection="0">
      <alignment horizontal="left" vertical="top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75" fillId="0" borderId="59">
      <alignment horizont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30" fillId="58" borderId="135" applyNumberFormat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4" fontId="47" fillId="51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43" fontId="18" fillId="0" borderId="0" applyNumberFormat="0" applyFill="0" applyBorder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75" fillId="58" borderId="135" applyNumberFormat="0" applyAlignment="0" applyProtection="0"/>
    <xf numFmtId="0" fontId="91" fillId="0" borderId="59" applyBorder="0">
      <alignment horizontal="center"/>
    </xf>
    <xf numFmtId="12" fontId="146" fillId="0" borderId="95">
      <alignment horizont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120" fillId="0" borderId="8"/>
    <xf numFmtId="0" fontId="251" fillId="0" borderId="129" applyNumberFormat="0" applyFill="0" applyAlignment="0" applyProtection="0"/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" fontId="32" fillId="0" borderId="131"/>
    <xf numFmtId="0" fontId="189" fillId="0" borderId="41" applyNumberFormat="0" applyFill="0" applyAlignment="0" applyProtection="0"/>
    <xf numFmtId="0" fontId="251" fillId="0" borderId="132" applyNumberFormat="0" applyFill="0" applyAlignment="0" applyProtection="0"/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9" fontId="444" fillId="0" borderId="0" applyBorder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51" fillId="0" borderId="132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80" fillId="16" borderId="82">
      <alignment horizontal="center" wrapText="1"/>
    </xf>
    <xf numFmtId="0" fontId="236" fillId="0" borderId="41" applyNumberFormat="0" applyFill="0" applyAlignment="0" applyProtection="0"/>
    <xf numFmtId="0" fontId="18" fillId="1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59" fillId="0" borderId="95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5" fontId="76" fillId="0" borderId="98">
      <alignment horizontal="left"/>
    </xf>
    <xf numFmtId="10" fontId="24" fillId="37" borderId="95" applyNumberFormat="0" applyBorder="0" applyAlignment="0" applyProtection="0"/>
    <xf numFmtId="0" fontId="120" fillId="0" borderId="8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2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91" fillId="0" borderId="8" applyBorder="0">
      <alignment horizont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08" fillId="46" borderId="95" applyFont="0"/>
    <xf numFmtId="0" fontId="91" fillId="0" borderId="59" applyBorder="0">
      <alignment horizontal="center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37" fontId="117" fillId="0" borderId="138"/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251" fillId="0" borderId="153" applyNumberFormat="0" applyFill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215" fontId="76" fillId="0" borderId="98">
      <alignment horizontal="left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73" fillId="66" borderId="137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42" fillId="0" borderId="86"/>
    <xf numFmtId="3" fontId="78" fillId="0" borderId="95"/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0" borderId="99" applyBorder="0">
      <alignment horizontal="right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8" fillId="15" borderId="134" applyNumberFormat="0" applyProtection="0">
      <alignment vertical="center"/>
    </xf>
    <xf numFmtId="0" fontId="33" fillId="0" borderId="163" applyAlignment="0">
      <alignment horizontal="centerContinuous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33" fillId="0" borderId="160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23" applyNumberFormat="0" applyFill="0" applyAlignment="0" applyProtection="0"/>
    <xf numFmtId="43" fontId="196" fillId="58" borderId="134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33" fillId="0" borderId="121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36" fillId="0" borderId="41" applyNumberFormat="0" applyFill="0" applyAlignment="0" applyProtection="0"/>
    <xf numFmtId="0" fontId="106" fillId="0" borderId="8">
      <alignment horizontal="center"/>
    </xf>
    <xf numFmtId="0" fontId="33" fillId="0" borderId="124" applyAlignment="0">
      <alignment horizontal="centerContinuous"/>
    </xf>
    <xf numFmtId="0" fontId="196" fillId="58" borderId="134" applyNumberFormat="0" applyAlignment="0" applyProtection="0">
      <alignment vertical="center"/>
    </xf>
    <xf numFmtId="4" fontId="32" fillId="0" borderId="125"/>
    <xf numFmtId="0" fontId="18" fillId="43" borderId="134" applyNumberFormat="0" applyProtection="0">
      <alignment horizontal="left" vertical="center" indent="1"/>
    </xf>
    <xf numFmtId="0" fontId="251" fillId="0" borderId="126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33" fillId="0" borderId="124" applyAlignment="0">
      <alignment horizontal="centerContinuous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3" fontId="67" fillId="0" borderId="59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18" fillId="43" borderId="134" applyNumberFormat="0" applyProtection="0">
      <alignment vertical="center"/>
    </xf>
    <xf numFmtId="0" fontId="31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66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9" fontId="18" fillId="0" borderId="0" applyFont="0" applyFill="0" applyBorder="0" applyAlignment="0" applyProtection="0"/>
    <xf numFmtId="4" fontId="47" fillId="16" borderId="134" applyNumberFormat="0" applyProtection="0">
      <alignment vertical="center"/>
    </xf>
    <xf numFmtId="0" fontId="142" fillId="0" borderId="86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32" fillId="0" borderId="125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47" fillId="49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4" fontId="47" fillId="49" borderId="134" applyNumberFormat="0" applyProtection="0">
      <alignment horizontal="right" vertical="center"/>
    </xf>
    <xf numFmtId="4" fontId="32" fillId="0" borderId="119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96" fillId="58" borderId="134" applyNumberFormat="0" applyAlignment="0" applyProtection="0">
      <alignment vertical="center"/>
    </xf>
    <xf numFmtId="0" fontId="75" fillId="0" borderId="59">
      <alignment horizontal="center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33" fillId="0" borderId="141" applyAlignment="0">
      <alignment horizontal="centerContinuous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91" fillId="0" borderId="8" applyBorder="0">
      <alignment horizont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0" fontId="175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71" fillId="0" borderId="97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74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4" fontId="138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43" fontId="117" fillId="0" borderId="137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66" fillId="0" borderId="95">
      <alignment horizontal="center"/>
    </xf>
    <xf numFmtId="0" fontId="240" fillId="58" borderId="134" applyNumberFormat="0" applyAlignment="0" applyProtection="0"/>
    <xf numFmtId="165" fontId="29" fillId="67" borderId="95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01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43" fontId="101" fillId="0" borderId="97">
      <alignment horizontal="left" vertical="center"/>
    </xf>
    <xf numFmtId="0" fontId="18" fillId="0" borderId="92" applyAlignment="0"/>
    <xf numFmtId="43" fontId="268" fillId="1" borderId="99">
      <alignment horizontal="centerContinuous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20" fillId="0" borderId="8"/>
    <xf numFmtId="0" fontId="106" fillId="0" borderId="8">
      <alignment horizontal="center"/>
    </xf>
    <xf numFmtId="0" fontId="189" fillId="0" borderId="41" applyNumberFormat="0" applyFill="0" applyAlignment="0" applyProtection="0"/>
    <xf numFmtId="0" fontId="174" fillId="38" borderId="134" applyNumberFormat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20" fillId="0" borderId="59"/>
    <xf numFmtId="0" fontId="120" fillId="0" borderId="59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92" applyAlignment="0"/>
    <xf numFmtId="43" fontId="230" fillId="58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101" fillId="0" borderId="97">
      <alignment horizontal="left" vertical="center"/>
    </xf>
    <xf numFmtId="0" fontId="18" fillId="0" borderId="134" applyNumberFormat="0" applyProtection="0">
      <alignment horizontal="left" vertical="center" indent="1"/>
    </xf>
    <xf numFmtId="5" fontId="75" fillId="0" borderId="65" applyAlignment="0" applyProtection="0"/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31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4" fontId="47" fillId="52" borderId="134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25" fillId="0" borderId="14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25" fillId="0" borderId="14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0" applyNumberFormat="0" applyFont="0" applyFill="0" applyAlignment="0" applyProtection="0"/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2" fontId="146" fillId="0" borderId="95">
      <alignment horizontal="center"/>
    </xf>
    <xf numFmtId="4" fontId="32" fillId="0" borderId="116"/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43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3" fontId="25" fillId="0" borderId="0" applyFont="0" applyFill="0" applyBorder="0" applyAlignment="0" applyProtection="0"/>
    <xf numFmtId="0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75" fillId="58" borderId="135" applyNumberFormat="0" applyAlignment="0" applyProtection="0"/>
    <xf numFmtId="4" fontId="138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10" fontId="18" fillId="35" borderId="95" applyNumberFormat="0" applyFont="0" applyBorder="0" applyAlignment="0" applyProtection="0">
      <protection locked="0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3" fontId="117" fillId="0" borderId="137"/>
    <xf numFmtId="10" fontId="18" fillId="35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3" fillId="66" borderId="137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3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21" applyAlignment="0">
      <alignment horizontal="centerContinuous"/>
    </xf>
    <xf numFmtId="4" fontId="47" fillId="51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25" fillId="0" borderId="140"/>
    <xf numFmtId="0" fontId="18" fillId="15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59" fillId="0" borderId="95">
      <alignment horizontal="center"/>
    </xf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66" fillId="0" borderId="95">
      <alignment horizontal="center"/>
    </xf>
    <xf numFmtId="0" fontId="237" fillId="23" borderId="135" applyNumberFormat="0" applyAlignment="0" applyProtection="0"/>
    <xf numFmtId="0" fontId="120" fillId="0" borderId="59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51" fillId="0" borderId="78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422" fillId="0" borderId="56" applyNumberFormat="0" applyFill="0" applyAlignment="0" applyProtection="0"/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117" fillId="0" borderId="137"/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14" fillId="0" borderId="95">
      <alignment horizontal="center"/>
    </xf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18" fillId="52" borderId="95" applyNumberFormat="0" applyFont="0" applyBorder="0" applyAlignment="0" applyProtection="0">
      <protection locked="0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32" fillId="0" borderId="77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29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30" fillId="58" borderId="135" applyNumberFormat="0" applyAlignment="0" applyProtection="0"/>
    <xf numFmtId="0" fontId="120" fillId="0" borderId="8"/>
    <xf numFmtId="4" fontId="47" fillId="51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59" fillId="0" borderId="95">
      <alignment horizont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2" fillId="23" borderId="135" applyNumberFormat="0" applyAlignment="0" applyProtection="0"/>
    <xf numFmtId="0" fontId="120" fillId="0" borderId="8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215" fontId="103" fillId="0" borderId="98">
      <alignment horizontal="left"/>
    </xf>
    <xf numFmtId="4" fontId="138" fillId="17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0" fontId="299" fillId="23" borderId="87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32" fillId="0" borderId="107"/>
    <xf numFmtId="0" fontId="240" fillId="58" borderId="84" applyNumberFormat="0" applyAlignment="0" applyProtection="0"/>
    <xf numFmtId="0" fontId="425" fillId="0" borderId="94"/>
    <xf numFmtId="0" fontId="18" fillId="0" borderId="92" applyAlignment="0"/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0" fontId="47" fillId="43" borderId="134" applyNumberFormat="0" applyProtection="0">
      <alignment horizontal="left" vertical="center" indent="1"/>
    </xf>
    <xf numFmtId="0" fontId="240" fillId="58" borderId="84" applyNumberFormat="0" applyAlignment="0" applyProtection="0"/>
    <xf numFmtId="0" fontId="240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1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230" fillId="58" borderId="135" applyNumberFormat="0" applyAlignment="0" applyProtection="0"/>
    <xf numFmtId="0" fontId="80" fillId="16" borderId="82">
      <alignment horizontal="center" wrapText="1"/>
    </xf>
    <xf numFmtId="0" fontId="18" fillId="43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36" borderId="133" applyNumberFormat="0" applyFont="0" applyAlignment="0" applyProtection="0"/>
    <xf numFmtId="43" fontId="281" fillId="0" borderId="59">
      <alignment horizontal="center"/>
    </xf>
    <xf numFmtId="0" fontId="47" fillId="43" borderId="134" applyNumberFormat="0" applyProtection="0">
      <alignment vertical="center"/>
    </xf>
    <xf numFmtId="4" fontId="47" fillId="45" borderId="134" applyNumberFormat="0" applyProtection="0">
      <alignment horizontal="right" vertical="center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83" applyNumberFormat="0" applyFont="0" applyAlignment="0" applyProtection="0"/>
    <xf numFmtId="0" fontId="184" fillId="0" borderId="88" applyNumberFormat="0" applyFill="0" applyAlignment="0" applyProtection="0"/>
    <xf numFmtId="43" fontId="117" fillId="0" borderId="89"/>
    <xf numFmtId="43" fontId="240" fillId="58" borderId="84" applyNumberFormat="0" applyAlignment="0" applyProtection="0"/>
    <xf numFmtId="0" fontId="237" fillId="23" borderId="8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0" borderId="10" applyNumberFormat="0" applyFont="0" applyFill="0" applyAlignment="0" applyProtection="0"/>
    <xf numFmtId="4" fontId="98" fillId="54" borderId="134" applyNumberFormat="0" applyProtection="0">
      <alignment horizontal="right" vertical="center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81"/>
    <xf numFmtId="0" fontId="18" fillId="0" borderId="134" applyNumberFormat="0" applyProtection="0">
      <alignment horizontal="left" vertical="center" indent="1"/>
    </xf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84" fillId="0" borderId="136" applyNumberFormat="0" applyFill="0" applyAlignment="0" applyProtection="0"/>
    <xf numFmtId="0" fontId="217" fillId="0" borderId="88" applyNumberFormat="0" applyFill="0" applyAlignment="0" applyProtection="0">
      <alignment vertical="center"/>
    </xf>
    <xf numFmtId="0" fontId="142" fillId="0" borderId="86"/>
    <xf numFmtId="4" fontId="47" fillId="54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12" fontId="146" fillId="0" borderId="95">
      <alignment horizontal="center"/>
    </xf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08" applyNumberFormat="0" applyFill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133" applyNumberFormat="0" applyFont="0" applyAlignment="0" applyProtection="0"/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0" fontId="237" fillId="23" borderId="135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63">
      <alignment horizontal="left" vertical="center"/>
    </xf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0" fillId="38" borderId="87" applyNumberFormat="0" applyAlignment="0" applyProtection="0"/>
    <xf numFmtId="37" fontId="117" fillId="0" borderId="91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47" fillId="43" borderId="134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271" fillId="0" borderId="63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142" fillId="0" borderId="86"/>
    <xf numFmtId="0" fontId="134" fillId="1" borderId="97" applyNumberFormat="0" applyFont="0" applyAlignment="0">
      <alignment horizontal="center"/>
    </xf>
    <xf numFmtId="0" fontId="33" fillId="0" borderId="106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93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33" fillId="0" borderId="103" applyAlignment="0">
      <alignment horizontal="centerContinuous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66" fillId="0" borderId="95">
      <alignment horizontal="center"/>
    </xf>
    <xf numFmtId="0" fontId="251" fillId="0" borderId="90" applyNumberFormat="0" applyFill="0" applyAlignment="0" applyProtection="0"/>
    <xf numFmtId="0" fontId="18" fillId="36" borderId="133" applyNumberFormat="0" applyFont="0" applyAlignment="0" applyProtection="0"/>
    <xf numFmtId="43" fontId="259" fillId="0" borderId="95">
      <alignment horizontal="center"/>
    </xf>
    <xf numFmtId="43" fontId="108" fillId="46" borderId="95" applyFont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37" fontId="117" fillId="0" borderId="91"/>
    <xf numFmtId="4" fontId="47" fillId="17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320" fillId="72" borderId="95">
      <alignment horizontal="center" vertical="center"/>
    </xf>
    <xf numFmtId="203" fontId="33" fillId="0" borderId="96" applyFill="0" applyProtection="0"/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43" fontId="202" fillId="36" borderId="13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0" fillId="58" borderId="87" applyNumberFormat="0" applyAlignment="0" applyProtection="0"/>
    <xf numFmtId="0" fontId="251" fillId="0" borderId="105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01" fillId="0" borderId="88" applyNumberFormat="0" applyFill="0" applyAlignment="0" applyProtection="0"/>
    <xf numFmtId="0" fontId="293" fillId="58" borderId="84" applyNumberFormat="0" applyAlignment="0" applyProtection="0"/>
    <xf numFmtId="0" fontId="294" fillId="58" borderId="87" applyNumberFormat="0" applyAlignment="0" applyProtection="0"/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60" fillId="36" borderId="83" applyNumberFormat="0" applyFont="0" applyAlignment="0" applyProtection="0">
      <alignment vertical="center"/>
    </xf>
    <xf numFmtId="0" fontId="230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89"/>
    <xf numFmtId="0" fontId="184" fillId="0" borderId="88" applyNumberFormat="0" applyFill="0" applyAlignment="0" applyProtection="0"/>
    <xf numFmtId="43" fontId="242" fillId="0" borderId="88" applyNumberFormat="0" applyFill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18" fillId="36" borderId="83" applyNumberFormat="0" applyFont="0" applyAlignment="0" applyProtection="0"/>
    <xf numFmtId="43" fontId="273" fillId="66" borderId="89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37" fillId="23" borderId="87" applyNumberFormat="0" applyAlignment="0" applyProtection="0"/>
    <xf numFmtId="0" fontId="242" fillId="0" borderId="88" applyNumberFormat="0" applyFill="0" applyAlignment="0" applyProtection="0"/>
    <xf numFmtId="43" fontId="117" fillId="0" borderId="89"/>
    <xf numFmtId="43" fontId="213" fillId="58" borderId="135" applyNumberFormat="0" applyAlignment="0" applyProtection="0">
      <alignment vertical="center"/>
    </xf>
    <xf numFmtId="0" fontId="175" fillId="58" borderId="87" applyNumberFormat="0" applyAlignment="0" applyProtection="0"/>
    <xf numFmtId="0" fontId="175" fillId="58" borderId="87" applyNumberFormat="0" applyAlignment="0" applyProtection="0"/>
    <xf numFmtId="43" fontId="230" fillId="58" borderId="87" applyNumberFormat="0" applyAlignment="0" applyProtection="0"/>
    <xf numFmtId="0" fontId="230" fillId="58" borderId="87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8" fillId="36" borderId="133" applyNumberFormat="0" applyFont="0" applyAlignment="0" applyProtection="0"/>
    <xf numFmtId="0" fontId="217" fillId="0" borderId="88" applyNumberFormat="0" applyFill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195" fillId="23" borderId="87" applyNumberFormat="0" applyAlignment="0" applyProtection="0">
      <alignment vertical="center"/>
    </xf>
    <xf numFmtId="0" fontId="31" fillId="36" borderId="83" applyNumberFormat="0" applyFont="0" applyAlignment="0" applyProtection="0"/>
    <xf numFmtId="0" fontId="184" fillId="0" borderId="88" applyNumberFormat="0" applyFill="0" applyAlignment="0" applyProtection="0"/>
    <xf numFmtId="0" fontId="182" fillId="23" borderId="87" applyNumberFormat="0" applyAlignment="0" applyProtection="0"/>
    <xf numFmtId="4" fontId="32" fillId="0" borderId="104"/>
    <xf numFmtId="0" fontId="175" fillId="58" borderId="87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03" applyAlignment="0">
      <alignment horizontal="centerContinuous"/>
    </xf>
    <xf numFmtId="0" fontId="142" fillId="0" borderId="86"/>
    <xf numFmtId="4" fontId="9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2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3" fontId="271" fillId="0" borderId="97">
      <alignment vertical="center"/>
    </xf>
    <xf numFmtId="0" fontId="18" fillId="36" borderId="83" applyNumberFormat="0" applyFont="0" applyAlignment="0" applyProtection="0"/>
    <xf numFmtId="43" fontId="275" fillId="0" borderId="59"/>
    <xf numFmtId="0" fontId="294" fillId="58" borderId="135" applyNumberFormat="0" applyAlignment="0" applyProtection="0"/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237" fillId="23" borderId="135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230" fillId="58" borderId="135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7" fontId="117" fillId="0" borderId="138"/>
    <xf numFmtId="0" fontId="293" fillId="58" borderId="134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12" fontId="146" fillId="0" borderId="95">
      <alignment horizontal="center"/>
    </xf>
    <xf numFmtId="4" fontId="32" fillId="0" borderId="142"/>
    <xf numFmtId="0" fontId="18" fillId="0" borderId="134" applyNumberFormat="0" applyProtection="0">
      <alignment horizontal="left" vertical="center" indent="1"/>
    </xf>
    <xf numFmtId="43" fontId="273" fillId="66" borderId="137"/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43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20" fillId="72" borderId="95">
      <alignment horizontal="center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425" fillId="0" borderId="140"/>
    <xf numFmtId="0" fontId="313" fillId="0" borderId="47" applyNumberFormat="0" applyFill="0" applyProtection="0">
      <alignment horizontal="center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43" fontId="66" fillId="0" borderId="95">
      <alignment horizontal="center"/>
    </xf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32" fillId="0" borderId="81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425" fillId="0" borderId="140"/>
    <xf numFmtId="4" fontId="139" fillId="77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3" fontId="117" fillId="0" borderId="89"/>
    <xf numFmtId="43" fontId="101" fillId="0" borderId="63">
      <alignment horizontal="left" vertical="center"/>
    </xf>
    <xf numFmtId="43" fontId="273" fillId="66" borderId="89"/>
    <xf numFmtId="0" fontId="18" fillId="57" borderId="134" applyNumberFormat="0" applyProtection="0">
      <alignment horizontal="left" vertical="center" indent="1"/>
    </xf>
    <xf numFmtId="43" fontId="117" fillId="0" borderId="89"/>
    <xf numFmtId="43" fontId="273" fillId="0" borderId="89"/>
    <xf numFmtId="43" fontId="271" fillId="0" borderId="63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32" fillId="0" borderId="155"/>
    <xf numFmtId="0" fontId="33" fillId="0" borderId="130" applyAlignment="0">
      <alignment horizontal="centerContinuous"/>
    </xf>
    <xf numFmtId="0" fontId="251" fillId="0" borderId="90" applyNumberFormat="0" applyFill="0" applyAlignment="0" applyProtection="0"/>
    <xf numFmtId="37" fontId="117" fillId="0" borderId="91"/>
    <xf numFmtId="12" fontId="146" fillId="0" borderId="95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43" fontId="213" fillId="58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80" fillId="16" borderId="82">
      <alignment horizontal="center" wrapText="1"/>
    </xf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00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01"/>
    <xf numFmtId="4" fontId="47" fillId="54" borderId="85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251" fillId="0" borderId="102" applyNumberFormat="0" applyFill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68" fillId="15" borderId="62">
      <alignment horizontal="centerContinuous" vertical="top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5" fontId="103" fillId="0" borderId="62">
      <alignment horizontal="left"/>
    </xf>
    <xf numFmtId="0" fontId="74" fillId="1" borderId="62">
      <alignment horizontal="left"/>
    </xf>
    <xf numFmtId="4" fontId="47" fillId="16" borderId="134" applyNumberFormat="0" applyProtection="0">
      <alignment vertical="center"/>
    </xf>
    <xf numFmtId="0" fontId="134" fillId="1" borderId="63" applyNumberFormat="0" applyFont="0" applyAlignment="0">
      <alignment horizontal="center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01" fillId="0" borderId="63">
      <alignment horizontal="left" vertical="center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1" fillId="0" borderId="63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101" fillId="0" borderId="63">
      <alignment horizontal="left" vertical="center"/>
    </xf>
    <xf numFmtId="215" fontId="76" fillId="0" borderId="62">
      <alignment horizontal="left"/>
    </xf>
    <xf numFmtId="0" fontId="100" fillId="1" borderId="62">
      <alignment horizontal="left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230" fillId="38" borderId="135" applyNumberFormat="0" applyAlignment="0" applyProtection="0"/>
    <xf numFmtId="43" fontId="18" fillId="36" borderId="133" applyNumberFormat="0" applyFont="0" applyAlignment="0" applyProtection="0"/>
    <xf numFmtId="0" fontId="33" fillId="0" borderId="124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251" fillId="0" borderId="165" applyNumberFormat="0" applyFill="0" applyAlignment="0" applyProtection="0"/>
    <xf numFmtId="10" fontId="24" fillId="37" borderId="95" applyNumberFormat="0" applyBorder="0" applyAlignment="0" applyProtection="0"/>
    <xf numFmtId="43" fontId="213" fillId="58" borderId="135" applyNumberFormat="0" applyAlignment="0" applyProtection="0">
      <alignment vertical="center"/>
    </xf>
    <xf numFmtId="4" fontId="47" fillId="46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0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1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4" fontId="47" fillId="56" borderId="134" applyNumberFormat="0" applyProtection="0">
      <alignment horizontal="left" vertical="center" indent="1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4" fillId="16" borderId="95" applyNumberFormat="0" applyBorder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230" fillId="58" borderId="135" applyNumberForma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32" fillId="0" borderId="128"/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40" fillId="58" borderId="134" applyNumberFormat="0" applyAlignment="0" applyProtection="0"/>
    <xf numFmtId="0" fontId="251" fillId="0" borderId="102" applyNumberFormat="0" applyFill="0" applyAlignment="0" applyProtection="0"/>
    <xf numFmtId="4" fontId="32" fillId="0" borderId="11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92" fillId="80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06" fillId="0" borderId="59">
      <alignment horizontal="center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184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201" fontId="18" fillId="0" borderId="0" applyFont="0" applyFill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301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7" fontId="117" fillId="0" borderId="138"/>
    <xf numFmtId="4" fontId="47" fillId="17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10" fontId="24" fillId="16" borderId="95" applyNumberFormat="0" applyBorder="0" applyAlignment="0" applyProtection="0"/>
    <xf numFmtId="0" fontId="74" fillId="1" borderId="98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4" fontId="47" fillId="50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91" fillId="0" borderId="59" applyBorder="0">
      <alignment horizontal="center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" fontId="47" fillId="16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43" fontId="273" fillId="66" borderId="137"/>
    <xf numFmtId="0" fontId="293" fillId="58" borderId="134" applyNumberFormat="0" applyAlignment="0" applyProtection="0"/>
    <xf numFmtId="204" fontId="73" fillId="0" borderId="95"/>
    <xf numFmtId="0" fontId="47" fillId="43" borderId="134" applyNumberFormat="0" applyProtection="0">
      <alignment vertical="center"/>
    </xf>
    <xf numFmtId="3" fontId="78" fillId="0" borderId="95"/>
    <xf numFmtId="5" fontId="75" fillId="0" borderId="96" applyAlignment="0" applyProtection="0"/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66" fillId="0" borderId="95">
      <alignment horizontal="center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3" fontId="33" fillId="0" borderId="96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4" fontId="32" fillId="0" borderId="104"/>
    <xf numFmtId="43" fontId="117" fillId="0" borderId="89"/>
    <xf numFmtId="43" fontId="273" fillId="66" borderId="89"/>
    <xf numFmtId="43" fontId="117" fillId="0" borderId="89"/>
    <xf numFmtId="43" fontId="273" fillId="0" borderId="89"/>
    <xf numFmtId="0" fontId="251" fillId="0" borderId="105" applyNumberFormat="0" applyFill="0" applyAlignment="0" applyProtection="0"/>
    <xf numFmtId="37" fontId="117" fillId="0" borderId="91"/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0" fontId="18" fillId="0" borderId="92" applyAlignment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0" fontId="80" fillId="16" borderId="82">
      <alignment horizontal="center" wrapTex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305" fontId="30" fillId="38" borderId="64" applyFill="0" applyBorder="0" applyAlignment="0">
      <alignment horizontal="right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6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7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305" fontId="30" fillId="38" borderId="64" applyFill="0" applyBorder="0" applyAlignment="0">
      <alignment horizontal="right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10" fontId="18" fillId="35" borderId="95" applyNumberFormat="0" applyFont="0" applyBorder="0" applyAlignment="0" applyProtection="0">
      <protection locked="0"/>
    </xf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51" fillId="0" borderId="108" applyNumberFormat="0" applyFill="0" applyAlignment="0" applyProtection="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42" fillId="0" borderId="86"/>
    <xf numFmtId="0" fontId="242" fillId="0" borderId="139" applyNumberFormat="0" applyFill="0" applyAlignment="0" applyProtection="0"/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4" fontId="47" fillId="17" borderId="134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20" fillId="0" borderId="8"/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00" fillId="1" borderId="98">
      <alignment horizontal="left"/>
    </xf>
    <xf numFmtId="43" fontId="259" fillId="0" borderId="95">
      <alignment horizontal="center"/>
    </xf>
    <xf numFmtId="0" fontId="236" fillId="0" borderId="41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32" fillId="0" borderId="131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42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81" fillId="0" borderId="8">
      <alignment horizontal="center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91" fillId="0" borderId="8" applyBorder="0">
      <alignment horizontal="center"/>
    </xf>
    <xf numFmtId="4" fontId="138" fillId="16" borderId="134" applyNumberFormat="0" applyProtection="0">
      <alignment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0" fontId="33" fillId="0" borderId="109" applyAlignment="0">
      <alignment horizontal="centerContinuous"/>
    </xf>
    <xf numFmtId="12" fontId="146" fillId="0" borderId="95">
      <alignment horizontal="center"/>
    </xf>
    <xf numFmtId="4" fontId="138" fillId="54" borderId="134" applyNumberFormat="0" applyProtection="0">
      <alignment horizontal="right"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" fontId="32" fillId="0" borderId="11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43" fontId="66" fillId="0" borderId="95">
      <alignment horizontal="center"/>
    </xf>
    <xf numFmtId="43" fontId="259" fillId="0" borderId="95">
      <alignment horizontal="center"/>
    </xf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165" fontId="29" fillId="67" borderId="95"/>
    <xf numFmtId="0" fontId="174" fillId="58" borderId="134" applyNumberFormat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51" fillId="0" borderId="111" applyNumberFormat="0" applyFill="0" applyAlignment="0" applyProtection="0"/>
    <xf numFmtId="0" fontId="320" fillId="72" borderId="95">
      <alignment horizontal="center" vertical="center"/>
    </xf>
    <xf numFmtId="0" fontId="240" fillId="58" borderId="134" applyNumberFormat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09" applyAlignment="0">
      <alignment horizontal="centerContinuous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30" fillId="58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79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3" fillId="0" borderId="112" applyAlignment="0">
      <alignment horizontal="centerContinuous"/>
    </xf>
    <xf numFmtId="12" fontId="146" fillId="0" borderId="95">
      <alignment horizontal="center"/>
    </xf>
    <xf numFmtId="4" fontId="32" fillId="0" borderId="113"/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51" fillId="0" borderId="114" applyNumberFormat="0" applyFill="0" applyAlignment="0" applyProtection="0"/>
    <xf numFmtId="305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3" fillId="0" borderId="112" applyAlignment="0">
      <alignment horizontal="centerContinuous"/>
    </xf>
    <xf numFmtId="10" fontId="24" fillId="16" borderId="95" applyNumberFormat="0" applyBorder="0" applyAlignment="0" applyProtection="0"/>
    <xf numFmtId="0" fontId="66" fillId="0" borderId="95">
      <alignment horizontal="center"/>
    </xf>
    <xf numFmtId="4" fontId="47" fillId="44" borderId="134" applyNumberFormat="0" applyProtection="0">
      <alignment horizontal="right" vertical="center"/>
    </xf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" fontId="47" fillId="52" borderId="134" applyNumberFormat="0" applyProtection="0">
      <alignment horizontal="right" vertical="center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0" fontId="237" fillId="23" borderId="135" applyNumberFormat="0" applyAlignment="0" applyProtection="0"/>
    <xf numFmtId="0" fontId="320" fillId="72" borderId="95">
      <alignment horizontal="center" vertical="center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1" fillId="0" borderId="8" applyBorder="0">
      <alignment horizontal="center"/>
    </xf>
    <xf numFmtId="0" fontId="75" fillId="0" borderId="8">
      <alignment horizontal="center"/>
    </xf>
    <xf numFmtId="0" fontId="92" fillId="80" borderId="134" applyNumberFormat="0" applyProtection="0">
      <alignment horizontal="center" vertical="top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33" fillId="0" borderId="130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305" fontId="30" fillId="38" borderId="64" applyFill="0" applyBorder="0" applyAlignment="0">
      <alignment horizontal="right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184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425" fillId="0" borderId="140"/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211" fontId="98" fillId="35" borderId="95" applyFont="0" applyFill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33" fillId="0" borderId="112" applyAlignment="0">
      <alignment horizontal="centerContinuous"/>
    </xf>
    <xf numFmtId="4" fontId="32" fillId="0" borderId="113"/>
    <xf numFmtId="43" fontId="273" fillId="0" borderId="137"/>
    <xf numFmtId="0" fontId="106" fillId="0" borderId="59">
      <alignment horizont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37" fontId="117" fillId="0" borderId="138"/>
    <xf numFmtId="0" fontId="18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0" fontId="425" fillId="0" borderId="140"/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37" fontId="117" fillId="0" borderId="138"/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30" fillId="58" borderId="135" applyNumberFormat="0" applyAlignment="0" applyProtection="0"/>
    <xf numFmtId="0" fontId="182" fillId="23" borderId="135" applyNumberFormat="0" applyAlignment="0" applyProtection="0"/>
    <xf numFmtId="0" fontId="251" fillId="0" borderId="114" applyNumberFormat="0" applyFill="0" applyAlignment="0" applyProtection="0"/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42" fillId="0" borderId="86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73" fillId="0" borderId="137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17" fillId="0" borderId="137"/>
    <xf numFmtId="0" fontId="92" fillId="78" borderId="134" applyNumberFormat="0" applyProtection="0">
      <alignment horizontal="left" vertical="top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95" fillId="23" borderId="135" applyNumberFormat="0" applyAlignment="0" applyProtection="0">
      <alignment vertical="center"/>
    </xf>
    <xf numFmtId="0" fontId="33" fillId="0" borderId="160" applyAlignment="0">
      <alignment horizontal="centerContinuous"/>
    </xf>
    <xf numFmtId="4" fontId="47" fillId="52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18" fillId="36" borderId="133" applyNumberFormat="0" applyFon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12" fontId="146" fillId="0" borderId="95">
      <alignment horizont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74" fillId="1" borderId="98">
      <alignment horizontal="left"/>
    </xf>
    <xf numFmtId="204" fontId="73" fillId="0" borderId="95"/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2" applyAlignment="0">
      <alignment horizontal="centerContinuous"/>
    </xf>
    <xf numFmtId="4" fontId="138" fillId="16" borderId="134" applyNumberForma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92" fillId="78" borderId="134" applyNumberFormat="0" applyProtection="0">
      <alignment horizontal="left" vertical="top"/>
    </xf>
    <xf numFmtId="0" fontId="175" fillId="58" borderId="135" applyNumberFormat="0" applyAlignment="0" applyProtection="0"/>
    <xf numFmtId="0" fontId="91" fillId="0" borderId="59" applyBorder="0">
      <alignment horizontal="center"/>
    </xf>
    <xf numFmtId="43" fontId="117" fillId="0" borderId="137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13" fillId="0" borderId="47" applyNumberFormat="0" applyFill="0" applyProtection="0">
      <alignment horizontal="center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vertical="center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47" fillId="43" borderId="134" applyNumberForma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0" fontId="251" fillId="0" borderId="153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242" fillId="0" borderId="139" applyNumberFormat="0" applyFill="0" applyAlignment="0" applyProtection="0"/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134" fillId="1" borderId="97" applyNumberFormat="0" applyFont="0" applyAlignment="0">
      <alignment horizontal="center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3" fontId="78" fillId="0" borderId="95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3" fontId="275" fillId="0" borderId="8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3" fillId="66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18" fillId="36" borderId="133" applyNumberFormat="0" applyFon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2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99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34" fillId="1" borderId="97" applyNumberFormat="0" applyFont="0" applyAlignment="0">
      <alignment horizontal="center"/>
    </xf>
    <xf numFmtId="0" fontId="242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51" fillId="0" borderId="162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3" fillId="0" borderId="115" applyAlignment="0">
      <alignment horizontal="centerContinuous"/>
    </xf>
    <xf numFmtId="4" fontId="32" fillId="0" borderId="116"/>
    <xf numFmtId="0" fontId="320" fillId="72" borderId="95">
      <alignment horizontal="center" vertical="center"/>
    </xf>
    <xf numFmtId="0" fontId="251" fillId="0" borderId="117" applyNumberFormat="0" applyFill="0" applyAlignment="0" applyProtection="0"/>
    <xf numFmtId="0" fontId="33" fillId="0" borderId="115" applyAlignment="0">
      <alignment horizontal="centerContinuous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19"/>
    <xf numFmtId="43" fontId="18" fillId="0" borderId="10" applyNumberFormat="0" applyFill="0" applyAlignment="0" applyProtection="0">
      <alignment horizontal="center" vertical="center"/>
    </xf>
    <xf numFmtId="0" fontId="251" fillId="0" borderId="120" applyNumberFormat="0" applyFill="0" applyAlignment="0" applyProtection="0"/>
    <xf numFmtId="0" fontId="242" fillId="0" borderId="136" applyNumberFormat="0" applyFill="0" applyAlignment="0" applyProtection="0"/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47" borderId="134" applyNumberFormat="0" applyProtection="0">
      <alignment horizontal="right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3" fontId="202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138" fillId="16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2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73" fillId="0" borderId="137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4" fontId="32" fillId="0" borderId="119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5" fontId="75" fillId="0" borderId="144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230" fillId="3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138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6" borderId="134" applyNumberFormat="0" applyProtection="0">
      <alignment vertical="center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4" fillId="58" borderId="134" applyNumberFormat="0" applyAlignment="0" applyProtection="0"/>
    <xf numFmtId="43" fontId="101" fillId="0" borderId="97">
      <alignment horizontal="left" vertical="center"/>
    </xf>
    <xf numFmtId="4" fontId="47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4" fillId="0" borderId="139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51" fillId="0" borderId="120" applyNumberFormat="0" applyFill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142" fillId="0" borderId="86"/>
    <xf numFmtId="4" fontId="47" fillId="1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01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138" fillId="16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54" borderId="134" applyNumberFormat="0" applyProtection="0">
      <alignment horizontal="right" vertical="center"/>
    </xf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47" fillId="54" borderId="85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215" fontId="103" fillId="0" borderId="98">
      <alignment horizontal="left"/>
    </xf>
    <xf numFmtId="0" fontId="68" fillId="15" borderId="98">
      <alignment horizontal="centerContinuous" vertical="top"/>
    </xf>
    <xf numFmtId="0" fontId="166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48" applyAlignment="0">
      <alignment horizontal="centerContinuous"/>
    </xf>
    <xf numFmtId="3" fontId="47" fillId="37" borderId="134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3" fillId="0" borderId="118" applyAlignment="0">
      <alignment horizontal="centerContinuous"/>
    </xf>
    <xf numFmtId="4" fontId="47" fillId="54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75" fillId="0" borderId="8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04" fillId="0" borderId="41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251" fillId="0" borderId="143" applyNumberFormat="0" applyFill="0" applyAlignment="0" applyProtection="0"/>
    <xf numFmtId="43" fontId="67" fillId="0" borderId="8" applyFill="0">
      <alignment horizontal="center"/>
      <protection locked="0"/>
    </xf>
    <xf numFmtId="0" fontId="189" fillId="0" borderId="41" applyNumberFormat="0" applyFill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203" fontId="33" fillId="0" borderId="144" applyFill="0" applyProtection="0"/>
    <xf numFmtId="0" fontId="101" fillId="0" borderId="97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5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06" fillId="0" borderId="8">
      <alignment horizontal="center"/>
    </xf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51" applyAlignment="0">
      <alignment horizontal="centerContinuous"/>
    </xf>
    <xf numFmtId="0" fontId="422" fillId="0" borderId="56" applyNumberFormat="0" applyFill="0" applyAlignment="0" applyProtection="0"/>
    <xf numFmtId="0" fontId="33" fillId="0" borderId="141" applyAlignment="0">
      <alignment horizontal="centerContinuous"/>
    </xf>
    <xf numFmtId="0" fontId="75" fillId="0" borderId="8">
      <alignment horizontal="center"/>
    </xf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49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48" applyAlignment="0">
      <alignment horizontal="centerContinuous"/>
    </xf>
    <xf numFmtId="0" fontId="142" fillId="0" borderId="86"/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271" fillId="0" borderId="97">
      <alignment vertical="center"/>
    </xf>
    <xf numFmtId="0" fontId="18" fillId="36" borderId="133" applyNumberFormat="0" applyFont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43" fontId="271" fillId="0" borderId="97">
      <alignment vertical="center"/>
    </xf>
    <xf numFmtId="0" fontId="320" fillId="72" borderId="95">
      <alignment horizontal="center" vertical="center"/>
    </xf>
    <xf numFmtId="203" fontId="33" fillId="0" borderId="144" applyFill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18" fillId="0" borderId="99" applyBorder="0">
      <alignment horizontal="right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313" fillId="0" borderId="47" applyNumberFormat="0" applyFill="0" applyProtection="0">
      <alignment horizontal="center"/>
    </xf>
    <xf numFmtId="0" fontId="33" fillId="0" borderId="141" applyAlignment="0">
      <alignment horizontal="centerContinuous"/>
    </xf>
    <xf numFmtId="4" fontId="32" fillId="0" borderId="142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3" applyNumberFormat="0" applyFill="0" applyAlignment="0" applyProtection="0"/>
    <xf numFmtId="0" fontId="313" fillId="0" borderId="47" applyNumberFormat="0" applyFill="0" applyProtection="0">
      <alignment horizont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3" fillId="0" borderId="141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45" applyAlignment="0">
      <alignment horizontal="centerContinuous"/>
    </xf>
    <xf numFmtId="4" fontId="32" fillId="0" borderId="146"/>
    <xf numFmtId="0" fontId="251" fillId="0" borderId="147" applyNumberFormat="0" applyFill="0" applyAlignment="0" applyProtection="0"/>
    <xf numFmtId="0" fontId="33" fillId="0" borderId="145" applyAlignment="0">
      <alignment horizontal="centerContinuous"/>
    </xf>
    <xf numFmtId="43" fontId="67" fillId="0" borderId="8" applyFill="0">
      <alignment horizontal="center"/>
      <protection locked="0"/>
    </xf>
    <xf numFmtId="43" fontId="275" fillId="0" borderId="8"/>
    <xf numFmtId="43" fontId="281" fillId="0" borderId="8">
      <alignment horizont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" fontId="47" fillId="54" borderId="85" applyNumberFormat="0" applyProtection="0">
      <alignment horizontal="left" vertical="center" indent="1"/>
    </xf>
    <xf numFmtId="0" fontId="142" fillId="0" borderId="86"/>
    <xf numFmtId="0" fontId="33" fillId="0" borderId="145" applyAlignment="0">
      <alignment horizontal="centerContinuous"/>
    </xf>
    <xf numFmtId="4" fontId="32" fillId="0" borderId="146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7" applyNumberFormat="0" applyFill="0" applyAlignment="0" applyProtection="0"/>
    <xf numFmtId="0" fontId="313" fillId="0" borderId="47" applyNumberFormat="0" applyFill="0" applyProtection="0">
      <alignment horizontal="center"/>
    </xf>
    <xf numFmtId="0" fontId="18" fillId="0" borderId="92" applyAlignment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33" fillId="0" borderId="145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06" fillId="0" borderId="8">
      <alignment horizontal="center"/>
    </xf>
    <xf numFmtId="0" fontId="106" fillId="0" borderId="8">
      <alignment horizontal="center"/>
    </xf>
    <xf numFmtId="0" fontId="101" fillId="0" borderId="97">
      <alignment horizontal="left" vertical="center"/>
    </xf>
    <xf numFmtId="5" fontId="75" fillId="0" borderId="144" applyAlignment="0" applyProtection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5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3" fillId="0" borderId="148" applyAlignment="0">
      <alignment horizontal="centerContinuous"/>
    </xf>
    <xf numFmtId="4" fontId="32" fillId="0" borderId="149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0" applyNumberFormat="0" applyFill="0" applyAlignment="0" applyProtection="0"/>
    <xf numFmtId="37" fontId="117" fillId="0" borderId="138"/>
    <xf numFmtId="0" fontId="33" fillId="0" borderId="148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0" fontId="33" fillId="0" borderId="151" applyAlignment="0">
      <alignment horizontal="centerContinuous"/>
    </xf>
    <xf numFmtId="4" fontId="32" fillId="0" borderId="152"/>
    <xf numFmtId="0" fontId="251" fillId="0" borderId="153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1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9" fillId="0" borderId="41" applyNumberFormat="0" applyFill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0" fontId="236" fillId="0" borderId="41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4" fillId="0" borderId="41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3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1" applyAlignment="0">
      <alignment horizontal="centerContinuous"/>
    </xf>
    <xf numFmtId="0" fontId="18" fillId="0" borderId="92" applyAlignment="0"/>
    <xf numFmtId="0" fontId="422" fillId="0" borderId="5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54" applyAlignment="0">
      <alignment horizontal="centerContinuous"/>
    </xf>
    <xf numFmtId="4" fontId="32" fillId="0" borderId="15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6" applyNumberFormat="0" applyFill="0" applyAlignment="0" applyProtection="0"/>
    <xf numFmtId="37" fontId="117" fillId="0" borderId="138"/>
    <xf numFmtId="0" fontId="33" fillId="0" borderId="154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57" applyAlignment="0">
      <alignment horizontal="centerContinuous"/>
    </xf>
    <xf numFmtId="4" fontId="32" fillId="0" borderId="158"/>
    <xf numFmtId="0" fontId="251" fillId="0" borderId="159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57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7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5" fontId="103" fillId="0" borderId="98">
      <alignment horizontal="left"/>
    </xf>
    <xf numFmtId="0" fontId="101" fillId="0" borderId="97">
      <alignment horizontal="left" vertical="center"/>
    </xf>
    <xf numFmtId="211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04" fontId="73" fillId="0" borderId="95"/>
    <xf numFmtId="3" fontId="78" fillId="0" borderId="95"/>
    <xf numFmtId="5" fontId="75" fillId="0" borderId="144" applyAlignment="0" applyProtection="0"/>
    <xf numFmtId="0" fontId="68" fillId="15" borderId="98">
      <alignment horizontal="centerContinuous" vertical="top"/>
    </xf>
    <xf numFmtId="0" fontId="6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4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1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5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3" fontId="33" fillId="0" borderId="144" applyFill="0" applyProtection="0"/>
    <xf numFmtId="305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5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12" fontId="146" fillId="0" borderId="95">
      <alignment horizontal="center"/>
    </xf>
    <xf numFmtId="0" fontId="33" fillId="0" borderId="160" applyAlignment="0">
      <alignment horizontal="centerContinuous"/>
    </xf>
    <xf numFmtId="4" fontId="32" fillId="0" borderId="161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62" applyNumberFormat="0" applyFill="0" applyAlignment="0" applyProtection="0"/>
    <xf numFmtId="37" fontId="117" fillId="0" borderId="138"/>
    <xf numFmtId="0" fontId="33" fillId="0" borderId="160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63" applyAlignment="0">
      <alignment horizontal="centerContinuous"/>
    </xf>
    <xf numFmtId="4" fontId="32" fillId="0" borderId="164"/>
    <xf numFmtId="0" fontId="251" fillId="0" borderId="165" applyNumberFormat="0" applyFill="0" applyAlignment="0" applyProtection="0"/>
    <xf numFmtId="305" fontId="30" fillId="38" borderId="64" applyFill="0" applyBorder="0" applyAlignment="0">
      <alignment horizontal="right"/>
    </xf>
    <xf numFmtId="0" fontId="33" fillId="0" borderId="163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63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64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10" fontId="18" fillId="35" borderId="95" applyNumberFormat="0" applyFont="0" applyBorder="0" applyAlignment="0" applyProtection="0">
      <protection locked="0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65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63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9">
    <xf numFmtId="0" fontId="0" fillId="0" borderId="0" xfId="0"/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 applyProtection="1">
      <alignment horizontal="left" vertical="center"/>
      <protection locked="0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1" fillId="0" borderId="0" xfId="57" applyNumberFormat="1" applyFont="1" applyAlignment="1">
      <alignment vertical="center"/>
    </xf>
    <xf numFmtId="164" fontId="9" fillId="0" borderId="0" xfId="57" applyNumberFormat="1" applyFont="1" applyAlignment="1">
      <alignment vertical="center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6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0" xfId="1" applyNumberFormat="1" applyFont="1" applyFill="1" applyAlignment="1">
      <alignment horizontal="right" vertical="center"/>
    </xf>
    <xf numFmtId="41" fontId="11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>
      <alignment horizontal="right" vertical="center"/>
    </xf>
    <xf numFmtId="41" fontId="11" fillId="0" borderId="2" xfId="1" applyNumberFormat="1" applyFont="1" applyFill="1" applyBorder="1" applyAlignment="1" applyProtection="1">
      <alignment horizontal="right" vertical="center"/>
      <protection locked="0"/>
    </xf>
    <xf numFmtId="41" fontId="9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 applyProtection="1">
      <alignment vertical="center"/>
      <protection locked="0"/>
    </xf>
    <xf numFmtId="41" fontId="9" fillId="0" borderId="0" xfId="0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6" fillId="0" borderId="0" xfId="57" applyNumberFormat="1" applyFont="1" applyAlignment="1">
      <alignment horizontal="right" vertical="center"/>
    </xf>
    <xf numFmtId="41" fontId="6" fillId="0" borderId="0" xfId="57" applyNumberFormat="1" applyFont="1" applyAlignment="1">
      <alignment vertical="center"/>
    </xf>
    <xf numFmtId="41" fontId="9" fillId="0" borderId="0" xfId="57" applyNumberFormat="1" applyFont="1" applyAlignment="1">
      <alignment vertical="center"/>
    </xf>
    <xf numFmtId="41" fontId="9" fillId="0" borderId="0" xfId="57" applyNumberFormat="1" applyFont="1" applyAlignment="1">
      <alignment horizontal="center" vertical="center"/>
    </xf>
    <xf numFmtId="41" fontId="9" fillId="0" borderId="0" xfId="57" applyNumberFormat="1" applyFont="1" applyAlignment="1">
      <alignment horizontal="right" vertical="center"/>
    </xf>
    <xf numFmtId="164" fontId="5" fillId="0" borderId="0" xfId="26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right" vertical="center"/>
    </xf>
    <xf numFmtId="0" fontId="9" fillId="0" borderId="0" xfId="32" applyFont="1" applyAlignment="1">
      <alignment vertical="center"/>
    </xf>
    <xf numFmtId="43" fontId="9" fillId="0" borderId="0" xfId="1" applyFont="1" applyFill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67" fontId="9" fillId="0" borderId="0" xfId="58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57" applyNumberFormat="1" applyFont="1" applyAlignment="1">
      <alignment horizontal="center" vertical="center"/>
    </xf>
    <xf numFmtId="41" fontId="11" fillId="0" borderId="0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Border="1" applyAlignment="1">
      <alignment horizontal="right" vertical="center"/>
    </xf>
    <xf numFmtId="41" fontId="9" fillId="0" borderId="0" xfId="57" quotePrefix="1" applyNumberFormat="1" applyFont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4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Alignment="1">
      <alignment vertical="center"/>
    </xf>
    <xf numFmtId="164" fontId="10" fillId="0" borderId="0" xfId="57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10" fillId="0" borderId="0" xfId="32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right" vertical="center"/>
    </xf>
    <xf numFmtId="41" fontId="11" fillId="0" borderId="4" xfId="6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41" fontId="9" fillId="0" borderId="2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2" xfId="0" applyNumberFormat="1" applyFont="1" applyBorder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164" fontId="19" fillId="0" borderId="0" xfId="0" applyNumberFormat="1" applyFont="1" applyAlignment="1">
      <alignment horizontal="left" vertical="center"/>
    </xf>
    <xf numFmtId="43" fontId="19" fillId="0" borderId="0" xfId="1" applyFont="1" applyFill="1" applyAlignment="1">
      <alignment horizontal="right" vertical="center"/>
    </xf>
    <xf numFmtId="41" fontId="19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right" vertical="center"/>
    </xf>
    <xf numFmtId="41" fontId="11" fillId="0" borderId="97" xfId="1" applyNumberFormat="1" applyFont="1" applyFill="1" applyBorder="1" applyAlignment="1" applyProtection="1">
      <alignment horizontal="right" vertical="center"/>
      <protection locked="0"/>
    </xf>
    <xf numFmtId="41" fontId="11" fillId="0" borderId="97" xfId="1" applyNumberFormat="1" applyFont="1" applyFill="1" applyBorder="1" applyAlignment="1">
      <alignment horizontal="right" vertical="center"/>
    </xf>
    <xf numFmtId="41" fontId="11" fillId="0" borderId="144" xfId="1" applyNumberFormat="1" applyFont="1" applyFill="1" applyBorder="1" applyAlignment="1">
      <alignment horizontal="right" vertical="center"/>
    </xf>
    <xf numFmtId="41" fontId="11" fillId="0" borderId="97" xfId="6" applyNumberFormat="1" applyFont="1" applyFill="1" applyBorder="1" applyAlignment="1">
      <alignment horizontal="center" vertical="center"/>
    </xf>
    <xf numFmtId="165" fontId="11" fillId="0" borderId="97" xfId="1" applyNumberFormat="1" applyFont="1" applyFill="1" applyBorder="1" applyAlignment="1">
      <alignment horizontal="center" vertical="center"/>
    </xf>
    <xf numFmtId="41" fontId="9" fillId="0" borderId="144" xfId="1" applyNumberFormat="1" applyFont="1" applyFill="1" applyBorder="1" applyAlignment="1">
      <alignment horizontal="right" vertical="center"/>
    </xf>
    <xf numFmtId="41" fontId="9" fillId="0" borderId="144" xfId="4" applyNumberFormat="1" applyFont="1" applyFill="1" applyBorder="1" applyAlignment="1">
      <alignment horizontal="right" vertical="center"/>
    </xf>
    <xf numFmtId="41" fontId="11" fillId="0" borderId="97" xfId="4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9" fillId="0" borderId="2" xfId="1" applyNumberFormat="1" applyFont="1" applyFill="1" applyBorder="1" applyAlignment="1">
      <alignment horizontal="right" vertical="center"/>
    </xf>
    <xf numFmtId="165" fontId="11" fillId="0" borderId="144" xfId="1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0" fontId="9" fillId="0" borderId="0" xfId="25428" applyNumberFormat="1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3" fillId="0" borderId="0" xfId="0" applyNumberFormat="1" applyFont="1" applyFill="1" applyAlignment="1" applyProtection="1">
      <alignment horizontal="left" vertical="center"/>
      <protection locked="0"/>
    </xf>
    <xf numFmtId="164" fontId="10" fillId="0" borderId="0" xfId="0" applyNumberFormat="1" applyFont="1" applyFill="1" applyAlignment="1" applyProtection="1">
      <alignment horizontal="center" vertical="center"/>
      <protection locked="0"/>
    </xf>
    <xf numFmtId="164" fontId="9" fillId="0" borderId="0" xfId="0" applyNumberFormat="1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11" fillId="0" borderId="0" xfId="0" applyNumberFormat="1" applyFont="1" applyFill="1" applyAlignment="1" applyProtection="1">
      <alignment horizontal="left" vertical="center"/>
      <protection locked="0"/>
    </xf>
    <xf numFmtId="164" fontId="12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164" fontId="12" fillId="0" borderId="0" xfId="0" applyNumberFormat="1" applyFont="1" applyFill="1" applyAlignment="1" applyProtection="1">
      <alignment horizontal="left" vertical="center"/>
      <protection locked="0"/>
    </xf>
    <xf numFmtId="164" fontId="10" fillId="0" borderId="0" xfId="0" quotePrefix="1" applyNumberFormat="1" applyFont="1" applyFill="1" applyAlignment="1" applyProtection="1">
      <alignment horizontal="center" vertical="center"/>
      <protection locked="0"/>
    </xf>
    <xf numFmtId="41" fontId="9" fillId="0" borderId="0" xfId="0" applyNumberFormat="1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164" fontId="11" fillId="0" borderId="0" xfId="0" applyNumberFormat="1" applyFont="1" applyFill="1" applyAlignment="1" applyProtection="1">
      <alignment vertical="center"/>
      <protection locked="0"/>
    </xf>
    <xf numFmtId="41" fontId="9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41" fontId="11" fillId="0" borderId="0" xfId="57" applyNumberFormat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9" fillId="0" borderId="0" xfId="1" applyFont="1" applyAlignment="1">
      <alignment vertical="center"/>
    </xf>
    <xf numFmtId="41" fontId="9" fillId="83" borderId="0" xfId="1" applyNumberFormat="1" applyFont="1" applyFill="1" applyAlignment="1">
      <alignment horizontal="right" vertical="center"/>
    </xf>
    <xf numFmtId="43" fontId="9" fillId="83" borderId="0" xfId="1" applyFont="1" applyFill="1" applyAlignment="1">
      <alignment vertical="center"/>
    </xf>
    <xf numFmtId="0" fontId="9" fillId="83" borderId="0" xfId="0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165" fontId="9" fillId="83" borderId="0" xfId="1" applyNumberFormat="1" applyFont="1" applyFill="1" applyBorder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63" quotePrefix="1" applyNumberFormat="1" applyAlignment="1">
      <alignment horizontal="center" vertical="center"/>
    </xf>
    <xf numFmtId="41" fontId="9" fillId="0" borderId="0" xfId="63" applyNumberFormat="1" applyAlignment="1">
      <alignment horizontal="center" vertical="center"/>
    </xf>
  </cellXfs>
  <cellStyles count="25429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2" xfId="13422" xr:uid="{3CF6D14F-21A3-4ACA-890C-7755DF639C80}"/>
    <cellStyle name="_Table 2 2 2" xfId="20450" xr:uid="{EA720388-25FB-4BE7-BA38-2C31C66B59B4}"/>
    <cellStyle name="_Table 2 2 3" xfId="22068" xr:uid="{76570450-18B2-48F4-A2E6-C8A73D701EBE}"/>
    <cellStyle name="_Table 2 2 4" xfId="18328" xr:uid="{58976892-1499-4F5C-8DB9-037E5100AF09}"/>
    <cellStyle name="_Table 2 2 5" xfId="23145" xr:uid="{D06DA339-5005-4CB8-AA01-1EEB77D8E6CF}"/>
    <cellStyle name="_Table 2 2 6" xfId="24141" xr:uid="{11B3A752-E6BA-498A-84EE-A17304AA00AC}"/>
    <cellStyle name="_Table 2 3" xfId="14974" xr:uid="{04B64419-D1D2-4CC1-B7A3-C5154DCFE21D}"/>
    <cellStyle name="_Table 2 3 2" xfId="21527" xr:uid="{9C603F9A-3CF7-437B-AB63-3D10AEEBF653}"/>
    <cellStyle name="_Table 2 3 3" xfId="22579" xr:uid="{8CF65A0D-D14A-464C-8A9D-55A4B61E3EC9}"/>
    <cellStyle name="_Table 2 3 4" xfId="18138" xr:uid="{F39B1348-D0CC-4A54-806E-6887E3904E3B}"/>
    <cellStyle name="_Table 2 3 5" xfId="23689" xr:uid="{E46A4192-ADA6-4E57-B8E7-503E76B6387B}"/>
    <cellStyle name="_Table 2 3 6" xfId="25009" xr:uid="{7AFE3B85-4135-41CA-B4B9-239B63FB3377}"/>
    <cellStyle name="_Table 2 4" xfId="18842" xr:uid="{C7741324-4B71-4CE3-A55C-C4BE19F5F1EC}"/>
    <cellStyle name="_Table 2 5" xfId="16119" xr:uid="{AAA351F7-D8A9-456F-97F9-037BA44CCDB7}"/>
    <cellStyle name="_Table 2 6" xfId="17820" xr:uid="{B17896A5-8357-4485-9371-6694B1CB3091}"/>
    <cellStyle name="_Table 2 7" xfId="17062" xr:uid="{7C22D564-6DF9-4BBC-B548-52123BF4AB02}"/>
    <cellStyle name="_Table 2 8" xfId="18235" xr:uid="{257DF611-D8E9-491E-AFAA-15CB5B4EB9DC}"/>
    <cellStyle name="_Table 3" xfId="13513" xr:uid="{08893520-8F24-4BD7-A68D-61DE4695B25D}"/>
    <cellStyle name="_Table 3 2" xfId="14994" xr:uid="{C163EE08-033A-4262-B2D7-DA8FFFBC9028}"/>
    <cellStyle name="_Table 3 2 2" xfId="21544" xr:uid="{5C3C0654-0746-456A-888F-30D7B87DC545}"/>
    <cellStyle name="_Table 3 2 3" xfId="22590" xr:uid="{5043472C-492E-494B-8500-54AF55D3E3B3}"/>
    <cellStyle name="_Table 3 2 4" xfId="18143" xr:uid="{0330C504-BD7E-47E1-BB1D-3790E551CCE9}"/>
    <cellStyle name="_Table 3 2 5" xfId="23700" xr:uid="{CE314629-9427-4FA6-89D3-8ED21E6D03F2}"/>
    <cellStyle name="_Table 3 2 6" xfId="25019" xr:uid="{CCD80E76-4674-4401-B1CF-93836F843BC0}"/>
    <cellStyle name="_Table 3 3" xfId="20490" xr:uid="{797675B3-E488-4952-822F-C60C5734BCA0}"/>
    <cellStyle name="_Table 3 4" xfId="22102" xr:uid="{57F9E648-8034-4F5E-92DE-DBACE6F625B3}"/>
    <cellStyle name="_Table 3 5" xfId="18361" xr:uid="{0944409B-E3EC-4F9A-9E80-2447775601A5}"/>
    <cellStyle name="_Table 3 6" xfId="23157" xr:uid="{7AB9CE8C-C257-4632-8B6B-5295B4624C39}"/>
    <cellStyle name="_Table 3 7" xfId="24151" xr:uid="{EC0208DF-A757-4B84-B51A-9B0E43C59C94}"/>
    <cellStyle name="_Table 4" xfId="13880" xr:uid="{BF40E955-A272-49A5-854A-E698FE5C2314}"/>
    <cellStyle name="_Table 4 2" xfId="15195" xr:uid="{5FC9CD3C-0208-425F-8F80-CE6E9EDD0890}"/>
    <cellStyle name="_Table 4 2 2" xfId="21720" xr:uid="{66FE9B50-07B8-47DD-A9B3-E1353C4F8348}"/>
    <cellStyle name="_Table 4 2 3" xfId="22694" xr:uid="{8052C60D-8DAF-41AA-82AD-D7A4BC4B7AD8}"/>
    <cellStyle name="_Table 4 2 4" xfId="18160" xr:uid="{B02AFEC8-380A-493C-90E3-43B6F9904550}"/>
    <cellStyle name="_Table 4 2 5" xfId="23887" xr:uid="{DC069474-6353-4253-9F42-A181B2BB25AB}"/>
    <cellStyle name="_Table 4 2 6" xfId="25184" xr:uid="{1A683193-10D2-4393-94A8-2210483B0816}"/>
    <cellStyle name="_Table 4 3" xfId="20713" xr:uid="{1B7D920F-BE66-4018-A433-1BC1DA86BEE6}"/>
    <cellStyle name="_Table 4 4" xfId="22251" xr:uid="{84730497-A8DD-44F5-9A65-819B8B9DFEFD}"/>
    <cellStyle name="_Table 4 5" xfId="15915" xr:uid="{CCA9EEDD-5A14-4EED-AA14-026FB552B0B5}"/>
    <cellStyle name="_Table 4 6" xfId="23217" xr:uid="{B1AB81CC-CEAE-4318-8D00-952C098EC6BF}"/>
    <cellStyle name="_Table 4 7" xfId="24315" xr:uid="{8BB9EBD3-AD91-4A63-819D-F5617EF51EC3}"/>
    <cellStyle name="_Table 5" xfId="11894" xr:uid="{A104C9C8-3996-4B78-A995-94E67EA29CA7}"/>
    <cellStyle name="_Table 5 2" xfId="19370" xr:uid="{DABA51A2-221F-4EB6-BFC1-127BC956CB3A}"/>
    <cellStyle name="_Table 5 3" xfId="16738" xr:uid="{0341B405-589C-4343-9A56-AB9A7E4C400C}"/>
    <cellStyle name="_Table 5 4" xfId="17885" xr:uid="{AE3CCAF0-8C73-48DC-B4CE-C79AEDC0629A}"/>
    <cellStyle name="_Table 5 5" xfId="22847" xr:uid="{17C5712A-F3AC-4CAD-BCE4-D0ACCA5AA9A7}"/>
    <cellStyle name="_Table 5 6" xfId="16975" xr:uid="{62FD5539-58C8-499C-9E9D-8BE54B378A4A}"/>
    <cellStyle name="_Table 6" xfId="12056" xr:uid="{5EB3E74B-3110-4156-8945-C0E069EDA3E6}"/>
    <cellStyle name="_Table 6 2" xfId="19500" xr:uid="{0D95C6D5-6C09-4F2C-A62A-FAAAD6B30CE1}"/>
    <cellStyle name="_Table 6 3" xfId="15568" xr:uid="{1E6AF35E-6152-4BE0-873D-ACCA9D5CA9C9}"/>
    <cellStyle name="_Table 6 4" xfId="18906" xr:uid="{11DDFDBB-B68E-498B-9C4A-6FCDB7325DD0}"/>
    <cellStyle name="_Table 6 5" xfId="22913" xr:uid="{8D0ED1FD-F08B-46B3-9865-9D912872A3E3}"/>
    <cellStyle name="_Table 6 6" xfId="22570" xr:uid="{E6262013-2D40-400E-86C9-3622C60DB4AC}"/>
    <cellStyle name="_Table 7" xfId="11673" xr:uid="{1965E6CA-D214-4BDF-A6C8-FCD0EEE8FC5E}"/>
    <cellStyle name="_Table 7 2" xfId="19157" xr:uid="{C3D54649-3352-47E4-A2FD-95783AA033D4}"/>
    <cellStyle name="_Table 7 3" xfId="16800" xr:uid="{ACE4259B-E524-4D68-B1AE-F0F356E5DF0F}"/>
    <cellStyle name="_Table 7 4" xfId="17865" xr:uid="{8F3746F7-A5DA-40C7-98BE-637EC65DB0B0}"/>
    <cellStyle name="_Table 7 5" xfId="22423" xr:uid="{E9D65615-B17E-434E-B2BE-099C0A29C70F}"/>
    <cellStyle name="_Table 7 6" xfId="20534" xr:uid="{254F7EBE-751A-4F3F-8BD1-E9A407C9B41B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6" xfId="13717" xr:uid="{1A113B07-C632-4105-B860-5E8FE3B4D710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6" xfId="13718" xr:uid="{F3E8F119-248D-4210-88C3-73B37D6B035F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6" xfId="13719" xr:uid="{D5149258-657C-44FC-BF43-AD7B3C6467E7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6" xfId="13720" xr:uid="{B5ED15BB-6881-47A3-A30F-A154AC20D6D5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6" xfId="13721" xr:uid="{350DBDC2-0463-48CE-9ABE-7998B5AE84D7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6" xfId="13722" xr:uid="{5156F7FF-0484-4D67-88B3-040680F24692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6" xfId="13723" xr:uid="{F7FFCE24-86F7-4615-8E43-80E890A84EA7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6" xfId="13724" xr:uid="{2EE2298F-C7FF-45B1-8874-03118817F770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6" xfId="13725" xr:uid="{66D704AD-362A-440D-B8EF-7EA2242EE707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6" xfId="13726" xr:uid="{8B1CBF9B-3820-4D20-9601-F2CA6EBDE102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6" xfId="13727" xr:uid="{4DCEDF2F-4953-49EC-96AF-8E2B991F1F8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6" xfId="13728" xr:uid="{796E92A0-5A80-4349-A6A9-2EE0813BB809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3" xfId="18230" xr:uid="{5F4BE9D7-79FE-46E3-B0A0-A01F6B6DA380}"/>
    <cellStyle name="A - Style1 2 2 4" xfId="24142" xr:uid="{63A4230F-9ADD-4E9B-AA86-58916E7AE04A}"/>
    <cellStyle name="A - Style1 2 3" xfId="14975" xr:uid="{C1EE0370-DA03-4112-8A2D-42B25F7392CB}"/>
    <cellStyle name="A - Style1 2 3 2" xfId="21528" xr:uid="{6F8B3BDC-A092-42A7-B433-1ADE41656743}"/>
    <cellStyle name="A - Style1 2 3 3" xfId="23690" xr:uid="{F4225006-E1C6-4511-B3A2-43F46615CF26}"/>
    <cellStyle name="A - Style1 2 3 4" xfId="25010" xr:uid="{5E7152D6-DEAD-4ED2-90E6-9E5E31A6CFCD}"/>
    <cellStyle name="A - Style1 2 4" xfId="17868" xr:uid="{BA9BF0FD-D4DA-4138-AF07-21A91E96E7B0}"/>
    <cellStyle name="A - Style1 2 5" xfId="16374" xr:uid="{BCEC975F-CA0F-4B98-95D6-A455C7D03666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3" xfId="16585" xr:uid="{51922D1D-7268-4B12-926F-29B4DD7FA779}"/>
    <cellStyle name="A - Style1 3 2 4" xfId="24316" xr:uid="{342A5C23-231A-4DB6-9C7C-7B0C32D31F9D}"/>
    <cellStyle name="A - Style1 3 3" xfId="15197" xr:uid="{6362E915-A2C3-4B87-8F7D-925AE7878C6B}"/>
    <cellStyle name="A - Style1 3 3 2" xfId="21721" xr:uid="{E10822D3-AA76-4424-8D99-2EA9940BC26D}"/>
    <cellStyle name="A - Style1 3 3 3" xfId="23889" xr:uid="{AC8F6073-C25E-43C9-B045-D6FCB7294B27}"/>
    <cellStyle name="A - Style1 3 3 4" xfId="25185" xr:uid="{C7CA2791-AD06-431A-836E-A7644156750A}"/>
    <cellStyle name="A - Style1 3 4" xfId="20785" xr:uid="{D755B185-6B02-4B64-8156-ECFF03F685FD}"/>
    <cellStyle name="A - Style1 3 5" xfId="22230" xr:uid="{701EEF1C-7864-420E-A72E-F294B81F7E49}"/>
    <cellStyle name="A - Style1 4" xfId="11903" xr:uid="{7D4AD3D4-D99B-45BF-958E-15B859E91811}"/>
    <cellStyle name="A - Style1 4 2" xfId="19378" xr:uid="{9813F4CA-6F48-4C0E-B658-E4F470EBA59A}"/>
    <cellStyle name="A - Style1 4 3" xfId="17994" xr:uid="{C0C3DB0D-E258-4A19-AA77-90ECC14184A7}"/>
    <cellStyle name="A - Style1 4 4" xfId="20303" xr:uid="{EF80CD24-0EFA-4642-A2FB-A70F770D706A}"/>
    <cellStyle name="A - Style1 5" xfId="11705" xr:uid="{7CAF5344-A7E6-449A-80F7-0902420081DF}"/>
    <cellStyle name="A - Style1 5 2" xfId="19186" xr:uid="{353DC59A-4EB8-436B-A387-3F979FDCEFA7}"/>
    <cellStyle name="A - Style1 5 3" xfId="22245" xr:uid="{7D96CB43-8F7D-4333-B171-3655898DDA2A}"/>
    <cellStyle name="A - Style1 5 4" xfId="16226" xr:uid="{6402DF46-D364-4741-BBE5-57DF919FB108}"/>
    <cellStyle name="A - Style1 6" xfId="17697" xr:uid="{5B9743EA-913E-451E-A575-186CFA986683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3" xfId="16028" xr:uid="{85D7C852-D68D-44B1-AD1B-1C737B71F131}"/>
    <cellStyle name="AA FRAME 2 2 3" xfId="13377" xr:uid="{56AFB0CA-E9F7-4688-84BF-CB70B1EEB70A}"/>
    <cellStyle name="AA FRAME 2 2 3 2" xfId="22047" xr:uid="{02032E3B-D40E-4774-9936-226408084128}"/>
    <cellStyle name="AA FRAME 2 2 4" xfId="12531" xr:uid="{5DB1782F-151B-43C0-B7B0-BC70D9E39546}"/>
    <cellStyle name="AA FRAME 2 2 4 2" xfId="19944" xr:uid="{CF1DB32D-52F2-42A2-8809-7026F45F62F9}"/>
    <cellStyle name="AA FRAME 2 2 4 3" xfId="23099" xr:uid="{9E5FB623-01C5-48E8-9C99-19922A16DD0E}"/>
    <cellStyle name="AA FRAME 2 2 4 4" xfId="20428" xr:uid="{776EEADB-2791-4D07-92F4-859E70640292}"/>
    <cellStyle name="AA FRAME 2 2 5" xfId="14610" xr:uid="{549B11ED-97A1-4A94-A5E5-2E3993CD2E05}"/>
    <cellStyle name="AA FRAME 2 2 5 2" xfId="21169" xr:uid="{E0BC398D-D23D-4E3C-9C8B-2FB1837D9A93}"/>
    <cellStyle name="AA FRAME 2 2 5 3" xfId="23327" xr:uid="{A7DC135F-BC7F-4F88-85C1-9643BBAFB2B8}"/>
    <cellStyle name="AA FRAME 2 2 5 4" xfId="24653" xr:uid="{2EE28EBA-E3D0-4C4E-8955-E94612BACFCD}"/>
    <cellStyle name="AA FRAME 2 2 6" xfId="16087" xr:uid="{E3584218-0F27-4BEC-B019-005157649872}"/>
    <cellStyle name="AA FRAME 2 3" xfId="11679" xr:uid="{A41B27E2-2147-4B9A-B4F8-8CA6724133E5}"/>
    <cellStyle name="AA FRAME 2 3 2" xfId="16795" xr:uid="{54543DA0-F7A0-4507-8DAA-F3D92812D377}"/>
    <cellStyle name="AA FRAME 2 3 3" xfId="17409" xr:uid="{BA696A0E-7CE2-4E8E-8B3B-78E002966BB7}"/>
    <cellStyle name="AA FRAME 2 4" xfId="11893" xr:uid="{44F01AED-BE52-4866-8631-1F78A4E4E998}"/>
    <cellStyle name="AA FRAME 2 4 2" xfId="19369" xr:uid="{6931CE16-F5ED-47BE-B7E7-0070D6F6C05F}"/>
    <cellStyle name="AA FRAME 2 4 3" xfId="15933" xr:uid="{4EBBCBA4-6D7C-4D34-AB51-1C4D0E3A7566}"/>
    <cellStyle name="AA FRAME 2 4 4" xfId="18837" xr:uid="{3F6DFFD7-6038-4E76-AE21-6A6D0E5CDB01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3" xfId="18558" xr:uid="{C18C23BA-3BFF-4F10-8153-B09BA3D4A0FE}"/>
    <cellStyle name="AA FRAME 3 3" xfId="13348" xr:uid="{7FEE3DE5-81EA-472B-A555-7F7047BEE527}"/>
    <cellStyle name="AA FRAME 3 3 2" xfId="22025" xr:uid="{F12C9210-2105-4E86-BE8A-26728ABE9589}"/>
    <cellStyle name="AA FRAME 3 4" xfId="12448" xr:uid="{5E53AD53-3BA7-4D53-BCAF-C96C1E5FA0F3}"/>
    <cellStyle name="AA FRAME 3 4 2" xfId="19862" xr:uid="{2A837056-C20B-450C-AF83-942295E6ED81}"/>
    <cellStyle name="AA FRAME 3 4 3" xfId="23081" xr:uid="{7E1FF054-45E0-4B12-B3DD-AF5C3E7BB805}"/>
    <cellStyle name="AA FRAME 3 4 4" xfId="16465" xr:uid="{BD09977B-7B93-4720-A98E-7C5708A4ADE9}"/>
    <cellStyle name="AA FRAME 3 5" xfId="14532" xr:uid="{7B7A2962-DE45-4FC0-BBEE-7753125D312A}"/>
    <cellStyle name="AA FRAME 3 5 2" xfId="21091" xr:uid="{D78B33AA-16CF-4882-A0B6-D64F0E5F5618}"/>
    <cellStyle name="AA FRAME 3 5 3" xfId="23249" xr:uid="{E467B1C2-0317-41DC-9303-09CCD329D056}"/>
    <cellStyle name="AA FRAME 3 5 4" xfId="24575" xr:uid="{AC502DDC-3A0D-4B58-8546-36CCB689C78F}"/>
    <cellStyle name="AA FRAME 3 6" xfId="16907" xr:uid="{3DD3A402-F367-4010-9416-5A1C3EA212C4}"/>
    <cellStyle name="AA FRAME 4" xfId="11527" xr:uid="{A77F3CFA-718D-45FA-AE96-C2D70F4AF24B}"/>
    <cellStyle name="AA FRAME 4 2" xfId="15632" xr:uid="{025FA9F1-3F6E-4349-BC6C-6C9B761E9872}"/>
    <cellStyle name="AA FRAME 4 3" xfId="17833" xr:uid="{DA025CD5-C532-4C56-8B9B-BA7A2B4AB10F}"/>
    <cellStyle name="AA FRAME 5" xfId="14523" xr:uid="{E7E2CD6A-3DCD-40FF-B829-F36411AB177E}"/>
    <cellStyle name="AA FRAME 5 2" xfId="21082" xr:uid="{966BB636-779E-4ABE-8333-4DAF0A44DD43}"/>
    <cellStyle name="AA FRAME 5 3" xfId="17224" xr:uid="{4CF00877-3F88-48C2-8B90-56F1F070FAA5}"/>
    <cellStyle name="AA FRAME 5 4" xfId="24566" xr:uid="{B1DEB6F0-3EC1-4BEA-A78F-E8491DEE86FB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3" xfId="18779" xr:uid="{81818973-4EEB-409D-8E6E-7B8F790FBBDD}"/>
    <cellStyle name="AA INITIALS 2 2 2 2 4" xfId="16651" xr:uid="{11DCC480-8AA6-49C2-A56A-4CFF56E7F8B7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5" xfId="17699" xr:uid="{F6D6A91F-CEF0-473C-82CE-DCC409D7803B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3" xfId="18773" xr:uid="{C9F00C0B-6081-41A2-853D-258F9C78E622}"/>
    <cellStyle name="AA INITIALS 2 2 3 4" xfId="16761" xr:uid="{43661B65-0A7C-40F4-A106-7BE2ADB87CF0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6" xfId="16204" xr:uid="{981B0048-DC77-4204-A455-D3246559F858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3" xfId="16469" xr:uid="{59BA97BB-A6CD-4E63-A31B-13A895042DEA}"/>
    <cellStyle name="AA INITIALS 2 3 2 4" xfId="22762" xr:uid="{2EC33864-A9D3-41F5-94B3-D3F9AA1EA4E3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5" xfId="17700" xr:uid="{7C22991B-24E8-4233-BA21-CC72F1B5FE57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3" xfId="18154" xr:uid="{2DE7DC1D-42D8-49B2-9D1E-D40EEF0CE8EC}"/>
    <cellStyle name="AA INITIALS 2 4 2 4" xfId="16385" xr:uid="{A84BD419-355A-42FD-B6EC-E80F14FCBE82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5" xfId="17698" xr:uid="{C25D4085-1CEE-42A5-954B-071A77AEE2F2}"/>
    <cellStyle name="AA INITIALS 2 5" xfId="11337" xr:uid="{BAD5B920-F3A4-4B9E-BFB2-927C39A3587B}"/>
    <cellStyle name="AA INITIALS 2 5 2" xfId="22617" xr:uid="{4EEA84D4-FB1D-45C2-B3D8-1279BBF549DB}"/>
    <cellStyle name="AA INITIALS 2 5 3" xfId="19400" xr:uid="{13E8F55D-458A-4B67-B394-7AE39C19C843}"/>
    <cellStyle name="AA INITIALS 2 5 4" xfId="15530" xr:uid="{10FF2104-55B2-4162-889A-6D64E05B20DD}"/>
    <cellStyle name="AA INITIALS 2 6" xfId="11529" xr:uid="{09F044A4-2B43-4760-92EC-3A1B44067054}"/>
    <cellStyle name="AA INITIALS 2 6 2" xfId="17449" xr:uid="{A7A39B2D-B3F5-473C-94C1-B3B833CFA030}"/>
    <cellStyle name="AA INITIALS 2 7" xfId="14521" xr:uid="{6E116F43-8CEA-45F5-A169-64F7180E087C}"/>
    <cellStyle name="AA INITIALS 2 7 2" xfId="23239" xr:uid="{ABAE365E-5FF6-4E62-AB78-4B706A468BDD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3" xfId="18381" xr:uid="{75DCFB79-5116-4659-9EBE-8A312E4C56EE}"/>
    <cellStyle name="AA INITIALS 3 2 4" xfId="15898" xr:uid="{5AB3FE61-A438-4474-84EB-C3B308204A1C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5" xfId="15766" xr:uid="{D87B1964-2B77-4639-9AC3-79CB00F053FF}"/>
    <cellStyle name="AA INITIALS 4" xfId="11338" xr:uid="{AC3EB1DD-142B-4247-86A0-F435E7CFA346}"/>
    <cellStyle name="AA INITIALS 4 2" xfId="16826" xr:uid="{3ED3241F-A49B-4511-9327-F44B86D54C46}"/>
    <cellStyle name="AA INITIALS 4 3" xfId="17066" xr:uid="{5C65537A-1480-482B-9CD1-0410196A782D}"/>
    <cellStyle name="AA INITIALS 4 4" xfId="16763" xr:uid="{FC9CBFC2-744F-4B6F-A623-10BD0EE12DC4}"/>
    <cellStyle name="AA INITIALS 5" xfId="11528" xr:uid="{791CE052-95F9-4EC4-8252-30F78A80C7EA}"/>
    <cellStyle name="AA INITIALS 5 2" xfId="17448" xr:uid="{8DCAEE35-7961-4D24-91A4-DFC03230D7A0}"/>
    <cellStyle name="AA INITIALS 6" xfId="14522" xr:uid="{29CD4012-4218-4170-BA8F-7B82D535CA89}"/>
    <cellStyle name="AA INITIALS 6 2" xfId="23240" xr:uid="{AB205566-B6D3-48C3-BBB1-D9D73AB13870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3" xfId="23082" xr:uid="{358B87F2-C2B3-47A4-BEDC-80A79911B6BC}"/>
    <cellStyle name="abc 2 4 4" xfId="18036" xr:uid="{BFB70353-1772-485E-A24F-81B19948711D}"/>
    <cellStyle name="abc 2 5" xfId="14533" xr:uid="{FD0DAF6F-C10F-421A-AD7B-0873A6240D31}"/>
    <cellStyle name="abc 2 5 2" xfId="21092" xr:uid="{A205AF50-CF0F-4138-82C0-76C2B17D1267}"/>
    <cellStyle name="abc 2 5 3" xfId="23250" xr:uid="{4894E9CC-89F4-4AC2-A47A-443492E4002C}"/>
    <cellStyle name="abc 2 5 4" xfId="24576" xr:uid="{A9CF2A1F-FCE7-4983-853C-C070414C19D0}"/>
    <cellStyle name="abc 2 6" xfId="22778" xr:uid="{1F2CE739-D91B-4F23-8B17-CB2456AAA81E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4" xfId="14520" xr:uid="{A36787B3-3980-44E6-B6A9-0984B1D611B2}"/>
    <cellStyle name="abc 4 2" xfId="21080" xr:uid="{5B0EBB4E-8246-4EB1-96CA-CAF53ECA3793}"/>
    <cellStyle name="abc 4 3" xfId="17225" xr:uid="{94D84A67-B60D-473B-93D2-1050F51BC641}"/>
    <cellStyle name="abc 4 4" xfId="24565" xr:uid="{39D89B3C-1004-4DDE-B333-A6CA0C0A323F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3" xfId="17042" xr:uid="{8A7D99B9-AC7B-41CB-8324-9338FF876BE1}"/>
    <cellStyle name="Ausgabe 2 2 4" xfId="18221" xr:uid="{3E83FE0C-1D5C-4947-BA76-7F9CDA49F6FB}"/>
    <cellStyle name="Ausgabe 2 3" xfId="14611" xr:uid="{049836F4-C9EA-412B-A8D3-8BAA13F730D5}"/>
    <cellStyle name="Ausgabe 2 3 2" xfId="21170" xr:uid="{46E3F8BF-450F-4C69-B2B1-A33A3DA72486}"/>
    <cellStyle name="Ausgabe 2 3 3" xfId="23328" xr:uid="{CEDB7843-1BBD-44FD-A512-CE2AE8942EDF}"/>
    <cellStyle name="Ausgabe 2 3 4" xfId="24654" xr:uid="{8DE46B6A-967F-4C58-9263-BFF81AC0C58D}"/>
    <cellStyle name="Ausgabe 2 4" xfId="16359" xr:uid="{874E833E-5F78-4D90-9E8B-D6696B1FAEF5}"/>
    <cellStyle name="Ausgabe 2 5" xfId="18417" xr:uid="{6D3B7645-4718-4680-BDC1-40C9376E05C8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3" xfId="18471" xr:uid="{EC9F4CE6-48E0-45C4-BFFA-B42B9B27789D}"/>
    <cellStyle name="Ausgabe 3 2 4" xfId="24217" xr:uid="{43FFD93D-2EAF-4D2F-ABD4-55E963D83E3C}"/>
    <cellStyle name="Ausgabe 3 3" xfId="15077" xr:uid="{7FD71186-61EA-4EF6-9B34-63E8FB052F32}"/>
    <cellStyle name="Ausgabe 3 3 2" xfId="21618" xr:uid="{1A2AEA8C-BF32-4D4C-A98B-4F04EC3CE197}"/>
    <cellStyle name="Ausgabe 3 3 3" xfId="23770" xr:uid="{8B03F89F-D2BC-4A3B-ACF1-073CFA9B1257}"/>
    <cellStyle name="Ausgabe 3 3 4" xfId="25085" xr:uid="{7BDD6DD5-BF59-4F23-94EC-E9208E3C7489}"/>
    <cellStyle name="Ausgabe 3 4" xfId="17263" xr:uid="{6D19F876-872F-4C8A-BC52-665B19F59F6B}"/>
    <cellStyle name="Ausgabe 3 5" xfId="15453" xr:uid="{994B02E3-75AD-4B91-87F7-38BD74A9A634}"/>
    <cellStyle name="Ausgabe 4" xfId="11681" xr:uid="{C8FE268F-9108-45B8-8D4D-A577608B6148}"/>
    <cellStyle name="Ausgabe 4 2" xfId="19164" xr:uid="{2E03EA9E-BB10-46ED-93F2-7429D6CF4043}"/>
    <cellStyle name="Ausgabe 4 3" xfId="17199" xr:uid="{5CDC681B-3347-47D9-B1C6-BEFF269DDB8D}"/>
    <cellStyle name="Ausgabe 4 4" xfId="20731" xr:uid="{95E0355E-F0DF-49CC-AB71-59B7F71CD557}"/>
    <cellStyle name="Ausgabe 5" xfId="12194" xr:uid="{2CE1F86C-90E7-4E1F-BE38-409585568937}"/>
    <cellStyle name="Ausgabe 5 2" xfId="19618" xr:uid="{AFABDA72-D8F8-4E64-97A0-069DD66102D3}"/>
    <cellStyle name="Ausgabe 5 3" xfId="23012" xr:uid="{F496BA71-1225-4E79-BDF1-2965828AF728}"/>
    <cellStyle name="Ausgabe 5 4" xfId="18044" xr:uid="{C4D20983-A9F8-4F65-88A5-086E7C3E3C16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3" xfId="18932" xr:uid="{78E611D0-22BC-4A03-8E91-039E20BE2696}"/>
    <cellStyle name="Berechnung 2 2 4" xfId="18803" xr:uid="{D32018DA-320D-4A52-870D-445D43FEFEE7}"/>
    <cellStyle name="Berechnung 2 3" xfId="14612" xr:uid="{2E50928A-FC74-4AF3-A1A0-1F46D73078E0}"/>
    <cellStyle name="Berechnung 2 3 2" xfId="21171" xr:uid="{BF8D31AC-5894-404F-AB1D-2551180C9353}"/>
    <cellStyle name="Berechnung 2 3 3" xfId="23329" xr:uid="{85006959-FD3A-4571-A0A9-EA55AB381AA9}"/>
    <cellStyle name="Berechnung 2 3 4" xfId="24655" xr:uid="{946C0E87-5A9A-4F42-8AE9-E4D827E5C72B}"/>
    <cellStyle name="Berechnung 2 4" xfId="18879" xr:uid="{00D75337-6076-45AD-AC3A-6C513653550B}"/>
    <cellStyle name="Berechnung 2 5" xfId="15806" xr:uid="{DADA39B6-E926-4219-B754-195611140A2C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3" xfId="17927" xr:uid="{EFA778E2-80D8-44C2-B33F-22DCB0F210FC}"/>
    <cellStyle name="Berechnung 3 2 4" xfId="24218" xr:uid="{B86A7A40-48E5-4D6F-B8ED-FF3BAA58A211}"/>
    <cellStyle name="Berechnung 3 3" xfId="15078" xr:uid="{DF0E4955-20C1-4BDB-8DD5-1CBFAC59A458}"/>
    <cellStyle name="Berechnung 3 3 2" xfId="21619" xr:uid="{9140A257-BAC0-4F82-89F3-98598B927838}"/>
    <cellStyle name="Berechnung 3 3 3" xfId="23771" xr:uid="{90E7977C-E4ED-4BA7-8644-BFC48F2E579B}"/>
    <cellStyle name="Berechnung 3 3 4" xfId="25086" xr:uid="{C5685B9F-45D0-4687-9DB7-7ECA48B12DBC}"/>
    <cellStyle name="Berechnung 3 4" xfId="17264" xr:uid="{30A2CB81-3AF5-439E-A860-8C74C660AFA4}"/>
    <cellStyle name="Berechnung 3 5" xfId="16358" xr:uid="{4FA61B35-97F5-459E-A794-FF6CBA294FE6}"/>
    <cellStyle name="Berechnung 4" xfId="11682" xr:uid="{31FD5C8C-204A-4963-B63C-A2FA0AA2F8B9}"/>
    <cellStyle name="Berechnung 4 2" xfId="19165" xr:uid="{C5F80BE0-59D0-40CE-8E03-9421402EA2F1}"/>
    <cellStyle name="Berechnung 4 3" xfId="19048" xr:uid="{2AEAAB8D-5B6E-4E8C-AB94-5BB04FB223FE}"/>
    <cellStyle name="Berechnung 4 4" xfId="17072" xr:uid="{9878EE5D-548C-4C54-B9CF-6E76DFBF68F6}"/>
    <cellStyle name="Berechnung 5" xfId="12193" xr:uid="{C3A15C86-B126-4D29-A406-F1FB7BF96078}"/>
    <cellStyle name="Berechnung 5 2" xfId="19617" xr:uid="{10444A22-DCDB-4F00-A39A-7946FEAE8655}"/>
    <cellStyle name="Berechnung 5 3" xfId="23011" xr:uid="{7B049680-AD08-4CD4-AA35-AE74D5EBBBA7}"/>
    <cellStyle name="Berechnung 5 4" xfId="15634" xr:uid="{6FE8DEA3-8302-4CF5-A9CE-F3D8E0A3D4DF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3" xfId="18393" xr:uid="{F6842637-D98F-479D-9137-A1716581B23E}"/>
    <cellStyle name="Berekening 2 2 4" xfId="18025" xr:uid="{669EBCFC-592B-416F-893A-049CE66922EC}"/>
    <cellStyle name="Berekening 2 3" xfId="14712" xr:uid="{BF3E379F-A069-4CD8-9C0F-3B8D89DA4744}"/>
    <cellStyle name="Berekening 2 3 2" xfId="21271" xr:uid="{94832077-5500-404A-8F89-922AB71EC174}"/>
    <cellStyle name="Berekening 2 3 3" xfId="23429" xr:uid="{4617D590-BC1B-43E1-8F63-B20DBE7C2B19}"/>
    <cellStyle name="Berekening 2 3 4" xfId="24755" xr:uid="{42BF9618-2364-4DA6-96CB-0DF6B7A9EA60}"/>
    <cellStyle name="Berekening 2 4" xfId="22467" xr:uid="{4A54D967-EE90-44DA-803D-97D56946C9C0}"/>
    <cellStyle name="Berekening 2 5" xfId="16373" xr:uid="{BEE75A61-81A1-4377-9EEF-3B6F754E3EAC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3" xfId="16961" xr:uid="{A097876D-FEA8-42CC-BB2F-EF4B4B25618D}"/>
    <cellStyle name="Berekening 3 2 4" xfId="24317" xr:uid="{35CEF066-5E49-45C9-9EDC-BFFBEC8FD5B1}"/>
    <cellStyle name="Berekening 3 3" xfId="15198" xr:uid="{56080E37-AAD1-43D6-953B-4C439ABE8157}"/>
    <cellStyle name="Berekening 3 3 2" xfId="21722" xr:uid="{AB4E940A-E281-4CD8-B40C-F7A0F8843652}"/>
    <cellStyle name="Berekening 3 3 3" xfId="23890" xr:uid="{9251B03C-FA43-446D-8D44-31D5118A78E3}"/>
    <cellStyle name="Berekening 3 3 4" xfId="25186" xr:uid="{305F78FE-5CD3-4650-8F0D-93791083EE28}"/>
    <cellStyle name="Berekening 3 4" xfId="17296" xr:uid="{C08C217D-9866-4948-B55E-03FB9A7685FD}"/>
    <cellStyle name="Berekening 3 5" xfId="22060" xr:uid="{508A71E9-B47C-4188-95AB-497CD23FD719}"/>
    <cellStyle name="Berekening 4" xfId="11908" xr:uid="{E7E02B90-CA3A-464A-9681-EAEE30C60616}"/>
    <cellStyle name="Berekening 4 2" xfId="19380" xr:uid="{D70EF458-EE07-4FDB-BA9B-CF2AD648D3B1}"/>
    <cellStyle name="Berekening 4 3" xfId="16394" xr:uid="{C9EE0317-E057-4C93-99D7-4F4142B3E37B}"/>
    <cellStyle name="Berekening 4 4" xfId="18694" xr:uid="{B225D4F5-066E-4488-BB0D-3CC790DC53A2}"/>
    <cellStyle name="Berekening 5" xfId="12055" xr:uid="{FA262183-3F25-4378-BD85-434EC1AFCF92}"/>
    <cellStyle name="Berekening 5 2" xfId="19499" xr:uid="{E8FAE011-DAF3-45B5-9817-22B118451D1C}"/>
    <cellStyle name="Berekening 5 3" xfId="22912" xr:uid="{801AB006-DB6F-41CD-ABC9-53410FD4C91C}"/>
    <cellStyle name="Berekening 5 4" xfId="22249" xr:uid="{593D56D5-A285-4678-8FB9-E187C031E45F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3" xfId="17029" xr:uid="{AF5EA727-5C51-48E9-B623-7585E19D2B02}"/>
    <cellStyle name="BiancoNero 2 3" xfId="13425" xr:uid="{DC15AE9F-1FDA-4E4F-9017-E00114013790}"/>
    <cellStyle name="BiancoNero 2 3 2" xfId="22069" xr:uid="{8FE95BC1-53BD-4E3E-BF5F-6ED0D31EBECE}"/>
    <cellStyle name="BiancoNero 2 4" xfId="12636" xr:uid="{BB61276E-7965-4F6D-B084-86F69A5454AE}"/>
    <cellStyle name="BiancoNero 2 4 2" xfId="20048" xr:uid="{C984C72E-E468-4EC8-BA9E-53334C6C2520}"/>
    <cellStyle name="BiancoNero 2 4 3" xfId="23107" xr:uid="{AEECCAF7-ACEC-47D2-A414-2DDC94DBB294}"/>
    <cellStyle name="BiancoNero 2 4 4" xfId="22578" xr:uid="{01AFA3D2-3BB7-4E52-8639-013295B56C0C}"/>
    <cellStyle name="BiancoNero 2 5" xfId="14713" xr:uid="{72B46B42-815D-4790-A8E0-9B7BF62B5B4B}"/>
    <cellStyle name="BiancoNero 2 5 2" xfId="21272" xr:uid="{BC1BF053-B962-472E-A58E-516741F268FD}"/>
    <cellStyle name="BiancoNero 2 5 3" xfId="23430" xr:uid="{FD574CC7-013E-423D-9ABD-CD3CF3B31543}"/>
    <cellStyle name="BiancoNero 2 5 4" xfId="24756" xr:uid="{C4C7C3E9-269D-4CFD-9261-3C3953DAD30F}"/>
    <cellStyle name="BiancoNero 2 6" xfId="16082" xr:uid="{EC6C7910-A3DB-4C64-A4AF-40CA32561C11}"/>
    <cellStyle name="BiancoNero 3" xfId="11909" xr:uid="{9FB973DC-9BA3-4427-AE38-526D921124E1}"/>
    <cellStyle name="BiancoNero 3 2" xfId="16735" xr:uid="{5F2FC6C0-883E-4801-BD6D-B2822E28B5FF}"/>
    <cellStyle name="BiancoNero 3 3" xfId="20371" xr:uid="{04D58FB3-A489-4AEB-9D38-7576319CF3DC}"/>
    <cellStyle name="BiancoNero 4" xfId="11914" xr:uid="{FC4F3531-EC8F-43D5-A1A7-6B9D0FF1B3F2}"/>
    <cellStyle name="BiancoNero 4 2" xfId="19385" xr:uid="{8401E9AD-01AE-4B90-AF63-E32E54338230}"/>
    <cellStyle name="BiancoNero 4 3" xfId="20368" xr:uid="{EB8D85CD-E233-4D5A-A111-79E4F6D5EC09}"/>
    <cellStyle name="BiancoNero 4 4" xfId="17753" xr:uid="{DEA64400-99E5-482F-9490-A13CC9E6E24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3" xfId="23251" xr:uid="{2FEE5804-C93A-4817-89D3-1846A49DE92A}"/>
    <cellStyle name="Border 2 4 4" xfId="24577" xr:uid="{1BF8C6FE-75F5-4268-9A0F-229A3AE668A8}"/>
    <cellStyle name="Border 2 5" xfId="19864" xr:uid="{8F6D0887-2260-4F53-8F4C-3F178053D7E2}"/>
    <cellStyle name="Border 2 6" xfId="23083" xr:uid="{F437BD69-662A-43D7-B6FF-83513DD0E7FC}"/>
    <cellStyle name="Border 2 7" xfId="22641" xr:uid="{40C8877F-502A-46C9-BD0B-A3BE0FCA918D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3" xfId="18648" xr:uid="{9DD3CCA2-4DEE-4535-B9BC-6B5E6C31CD6E}"/>
    <cellStyle name="Border 4 4" xfId="23238" xr:uid="{22980D60-0BEA-49C8-84F2-2695F98CA35C}"/>
    <cellStyle name="Border 4 5" xfId="24564" xr:uid="{3018B984-BEF0-41B4-A78F-E29BAC80725F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3" xfId="16437" xr:uid="{D603EEA1-615D-421E-AFA6-C970852B238B}"/>
    <cellStyle name="Calcolo 2 2 4" xfId="22648" xr:uid="{44BFBA7C-BDB9-4DA5-ACB6-15FEED6059B8}"/>
    <cellStyle name="Calcolo 2 3" xfId="14714" xr:uid="{7371EAE9-6506-4641-B409-F021FA804A79}"/>
    <cellStyle name="Calcolo 2 3 2" xfId="21273" xr:uid="{0A2A4F22-D5EA-4512-995E-C4F571AB4111}"/>
    <cellStyle name="Calcolo 2 3 3" xfId="23431" xr:uid="{6FD46B29-7B0A-479D-AA90-E0762D9A7D05}"/>
    <cellStyle name="Calcolo 2 3 4" xfId="24757" xr:uid="{8EFF9720-788D-43D4-9822-CF87C4A60D36}"/>
    <cellStyle name="Calcolo 2 4" xfId="18875" xr:uid="{5926C066-1BAE-4AEE-87D1-F957013A0352}"/>
    <cellStyle name="Calcolo 2 5" xfId="22529" xr:uid="{05191755-ADEE-4526-AC94-4ADC82E6AC73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3" xfId="18482" xr:uid="{DDF13086-64E4-4FCC-88A1-9624C38F1856}"/>
    <cellStyle name="Calcolo 3 2 4" xfId="24318" xr:uid="{A2B6A4B7-F54D-4E64-99CF-B018014F44CC}"/>
    <cellStyle name="Calcolo 3 3" xfId="15199" xr:uid="{5EE9652F-9D68-44CE-8F50-0EE7DD3FFD02}"/>
    <cellStyle name="Calcolo 3 3 2" xfId="21723" xr:uid="{9C734BBE-AF23-4E91-87F8-F042306108C5}"/>
    <cellStyle name="Calcolo 3 3 3" xfId="23891" xr:uid="{9F80EC4A-5DF1-4FE4-9670-681403E0E5E6}"/>
    <cellStyle name="Calcolo 3 3 4" xfId="25187" xr:uid="{43824D88-52AA-41D7-AEEE-0747A10A701D}"/>
    <cellStyle name="Calcolo 3 4" xfId="20782" xr:uid="{17FFDF1E-17B7-4CEC-9240-2BEF9E364018}"/>
    <cellStyle name="Calcolo 3 5" xfId="16194" xr:uid="{A272E803-D30E-4642-B489-A555D08BEE1D}"/>
    <cellStyle name="Calcolo 4" xfId="11910" xr:uid="{1024A92A-8C3B-4962-B6DE-772E6697EF81}"/>
    <cellStyle name="Calcolo 4 2" xfId="19381" xr:uid="{8C4CFF81-3175-46F7-BF18-06BED4AF2826}"/>
    <cellStyle name="Calcolo 4 3" xfId="17993" xr:uid="{894CE900-BBB7-421C-9E15-30C0649C2603}"/>
    <cellStyle name="Calcolo 4 4" xfId="20528" xr:uid="{2CC106FC-D803-450B-804A-D5646E2D36D8}"/>
    <cellStyle name="Calcolo 5" xfId="11704" xr:uid="{31356008-841C-4DFF-920B-048B7C78B86C}"/>
    <cellStyle name="Calcolo 5 2" xfId="19185" xr:uid="{0B15BD4C-6300-4565-8961-B058BB87DEF8}"/>
    <cellStyle name="Calcolo 5 3" xfId="16868" xr:uid="{964D8F89-B3D7-495C-B92D-6E020B91A8B5}"/>
    <cellStyle name="Calcolo 5 4" xfId="18104" xr:uid="{F015164D-195E-44A1-9DFE-4A8946233213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3" xfId="18903" xr:uid="{8D7EFA35-9F84-44B1-9938-DC8E444EBA52}"/>
    <cellStyle name="Calculation 2 2 2 2 4" xfId="18288" xr:uid="{CA6E8B8E-5A52-404A-8177-3CDC55D0E4B0}"/>
    <cellStyle name="Calculation 2 2 2 3" xfId="14715" xr:uid="{A58777D6-2005-46C1-86EF-4316F3A16ACE}"/>
    <cellStyle name="Calculation 2 2 2 3 2" xfId="21274" xr:uid="{7C14913F-9900-431C-88F8-CA5121E9E800}"/>
    <cellStyle name="Calculation 2 2 2 3 3" xfId="23432" xr:uid="{8051F232-8914-46DE-9C93-498D6382663A}"/>
    <cellStyle name="Calculation 2 2 2 3 4" xfId="24758" xr:uid="{1E56FFCC-D075-4416-B015-439D0C1BC95D}"/>
    <cellStyle name="Calculation 2 2 2 4" xfId="16570" xr:uid="{FDB329D6-AAA8-429F-A73A-C5F213456C2D}"/>
    <cellStyle name="Calculation 2 2 2 5" xfId="15958" xr:uid="{298BADB8-FEA2-49FF-AC15-3B8A4A18EED7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3" xfId="16768" xr:uid="{F52F7BA5-FFE1-4EA7-8811-5B0A7BB65DC9}"/>
    <cellStyle name="Calculation 2 2 3 2 4" xfId="24319" xr:uid="{6DA2574F-0BF8-43A4-B22D-E6F51E386A45}"/>
    <cellStyle name="Calculation 2 2 3 3" xfId="15200" xr:uid="{A1F34800-6B24-4FDC-B090-5DE03DD7BF49}"/>
    <cellStyle name="Calculation 2 2 3 3 2" xfId="21724" xr:uid="{7E032942-FDBF-4DDD-99C6-CA254E4F01A9}"/>
    <cellStyle name="Calculation 2 2 3 3 3" xfId="23892" xr:uid="{38F764D3-8030-400A-9511-B7F10E80206A}"/>
    <cellStyle name="Calculation 2 2 3 3 4" xfId="25188" xr:uid="{FBB7624C-08AD-4FA6-9024-71FAECDB02CA}"/>
    <cellStyle name="Calculation 2 2 3 4" xfId="17294" xr:uid="{AADD2CEA-726A-4D2E-B2C3-24C2C928940E}"/>
    <cellStyle name="Calculation 2 2 3 5" xfId="20135" xr:uid="{021C1281-C33C-4E4C-825D-266C18E5F061}"/>
    <cellStyle name="Calculation 2 2 4" xfId="11911" xr:uid="{0E34644B-408A-4894-904A-6EF5EE12AF2F}"/>
    <cellStyle name="Calculation 2 2 4 2" xfId="19382" xr:uid="{DFAB42F6-FA06-491A-8E86-10A92EB01C8C}"/>
    <cellStyle name="Calculation 2 2 4 3" xfId="18251" xr:uid="{D3BB14E8-BF3A-4F19-8F18-98AA6EEAD43C}"/>
    <cellStyle name="Calculation 2 2 4 4" xfId="18674" xr:uid="{B04E2D27-454E-4589-AA64-29CA0E78833C}"/>
    <cellStyle name="Calculation 2 2 5" xfId="12054" xr:uid="{5F5EA16F-1465-4806-B14A-44A0F375920C}"/>
    <cellStyle name="Calculation 2 2 5 2" xfId="19498" xr:uid="{B57DFF22-67A3-4529-B542-BF362A30BC45}"/>
    <cellStyle name="Calculation 2 2 5 3" xfId="22911" xr:uid="{316AA876-01ED-4A23-BC08-7FF641C6F0BF}"/>
    <cellStyle name="Calculation 2 2 5 4" xfId="16116" xr:uid="{D316D3C7-B671-43B3-AB0B-707A6AC932B2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3" xfId="18087" xr:uid="{34D236D1-47D0-4C98-85FA-ECE6B40D565F}"/>
    <cellStyle name="Calculation 2 3 2 2 4" xfId="22818" xr:uid="{4A31C481-43DB-487E-91CB-6E21C66863B0}"/>
    <cellStyle name="Calculation 2 3 2 3" xfId="14716" xr:uid="{F37365E0-F686-48E2-8AF6-EDF5077FE35D}"/>
    <cellStyle name="Calculation 2 3 2 3 2" xfId="21275" xr:uid="{A9475D75-4D7F-4567-A0B7-5986EF96DE81}"/>
    <cellStyle name="Calculation 2 3 2 3 3" xfId="23433" xr:uid="{05FD7670-0BB9-4A49-B069-7728F5E34AE0}"/>
    <cellStyle name="Calculation 2 3 2 3 4" xfId="24759" xr:uid="{8B9D93ED-7EC8-4AC1-A7D7-345A9DDDD3C7}"/>
    <cellStyle name="Calculation 2 3 2 4" xfId="16324" xr:uid="{8B614B42-231D-4ADF-9ADE-D7DDA1F5E865}"/>
    <cellStyle name="Calculation 2 3 2 5" xfId="15462" xr:uid="{D844DBE1-760F-4AD9-B887-CAA6111DFAF3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3" xfId="22635" xr:uid="{2445A665-840E-493D-ADD2-97CAD1C49285}"/>
    <cellStyle name="Calculation 2 3 3 2 4" xfId="24320" xr:uid="{5675E0B2-D188-45FE-95B6-04CDD8EAD3FD}"/>
    <cellStyle name="Calculation 2 3 3 3" xfId="15201" xr:uid="{5CBFF158-3F58-44B0-BD1A-C98D070BF3C3}"/>
    <cellStyle name="Calculation 2 3 3 3 2" xfId="21725" xr:uid="{4E65A557-D4FB-4D29-AAD8-3E8844800E83}"/>
    <cellStyle name="Calculation 2 3 3 3 3" xfId="23893" xr:uid="{8772B331-ACFE-43B5-A958-533DDE1958DE}"/>
    <cellStyle name="Calculation 2 3 3 3 4" xfId="25189" xr:uid="{F880140C-B929-4F37-90ED-70C9268853E7}"/>
    <cellStyle name="Calculation 2 3 3 4" xfId="18737" xr:uid="{B4A04856-4D1F-47F2-A61D-E73E2252A0C0}"/>
    <cellStyle name="Calculation 2 3 3 5" xfId="22344" xr:uid="{2EB3DBC5-CF20-455E-A24A-C0B636380979}"/>
    <cellStyle name="Calculation 2 3 4" xfId="11912" xr:uid="{DA232A95-0684-4EBC-A8A0-9D6D41FA35D4}"/>
    <cellStyle name="Calculation 2 3 4 2" xfId="19383" xr:uid="{DBA0DED7-2D5F-4865-84E5-E7EAFAF9D662}"/>
    <cellStyle name="Calculation 2 3 4 3" xfId="17167" xr:uid="{09E3E314-EFC6-4A97-8F1B-8A68FE982DAC}"/>
    <cellStyle name="Calculation 2 3 4 4" xfId="19492" xr:uid="{917997C4-F4B4-4EAA-9756-F90465ED67A2}"/>
    <cellStyle name="Calculation 2 3 5" xfId="12053" xr:uid="{90BCBA1A-0B06-4EB6-B641-FC80AF3CA3AE}"/>
    <cellStyle name="Calculation 2 3 5 2" xfId="19497" xr:uid="{DF362C1D-17E8-422D-B97C-A08409F066F1}"/>
    <cellStyle name="Calculation 2 3 5 3" xfId="22910" xr:uid="{F427466B-ED95-41FF-8A69-39A065ADB8D0}"/>
    <cellStyle name="Calculation 2 3 5 4" xfId="18300" xr:uid="{D363877B-040B-4680-82D4-D0CCAE5DA2A6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3" xfId="16045" xr:uid="{EF85AB73-7537-4ABF-97E5-804D5779014E}"/>
    <cellStyle name="Calculation 2 4 2 4" xfId="18032" xr:uid="{4F6A3D85-246D-4A47-812B-1F95872ED488}"/>
    <cellStyle name="Calculation 2 4 3" xfId="14614" xr:uid="{4AA552E7-69AA-4AA6-990B-11C5BA57CC3F}"/>
    <cellStyle name="Calculation 2 4 3 2" xfId="21173" xr:uid="{F9886EDE-07AC-4788-91FE-C3A3580D4B25}"/>
    <cellStyle name="Calculation 2 4 3 3" xfId="23331" xr:uid="{76B5B4D4-79C7-4CBC-9056-3D0A5B9D9D33}"/>
    <cellStyle name="Calculation 2 4 3 4" xfId="24657" xr:uid="{EC0811E6-6E0B-46BC-A3C6-0879441357F1}"/>
    <cellStyle name="Calculation 2 4 4" xfId="22255" xr:uid="{B07F29F1-8A94-4E48-8706-3433E02F6FE0}"/>
    <cellStyle name="Calculation 2 4 5" xfId="18130" xr:uid="{D01F05CD-19CA-4984-8D9C-14273E8F8F12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3" xfId="18354" xr:uid="{D4F8BF3E-E060-4536-8135-2666DA71AC54}"/>
    <cellStyle name="Calculation 2 5 2 4" xfId="24220" xr:uid="{7A068D0A-4328-417D-B913-22579378A00D}"/>
    <cellStyle name="Calculation 2 5 3" xfId="15080" xr:uid="{858F33EA-FCC1-41D2-889E-974DE4525408}"/>
    <cellStyle name="Calculation 2 5 3 2" xfId="21621" xr:uid="{45558F37-AE2C-4AD3-8C1C-C27FC064A96C}"/>
    <cellStyle name="Calculation 2 5 3 3" xfId="23773" xr:uid="{5B16614C-7C8D-4573-8672-749D36503704}"/>
    <cellStyle name="Calculation 2 5 3 4" xfId="25088" xr:uid="{6A129D7B-B3BE-469F-AE9A-E557B9F6A2D5}"/>
    <cellStyle name="Calculation 2 5 4" xfId="15877" xr:uid="{433DF3DC-832D-45E5-9C2B-51F19E4062A8}"/>
    <cellStyle name="Calculation 2 5 5" xfId="16191" xr:uid="{0483E5F6-528F-4816-9768-128D47F7499C}"/>
    <cellStyle name="Calculation 2 6" xfId="11684" xr:uid="{5591B1C0-368E-43EF-ABF4-8327E0ED04C1}"/>
    <cellStyle name="Calculation 2 6 2" xfId="19167" xr:uid="{36C6A749-DB12-487E-8D69-4DA4FB0C5148}"/>
    <cellStyle name="Calculation 2 6 3" xfId="22264" xr:uid="{108C9745-C7E1-42A0-A8F8-620CF7EFAC5C}"/>
    <cellStyle name="Calculation 2 6 4" xfId="15638" xr:uid="{C3B5D4AF-A968-4DF2-8266-A13313B7E8CF}"/>
    <cellStyle name="Calculation 2 7" xfId="12191" xr:uid="{2B8FE48A-1872-443F-BE40-2B55AD99182A}"/>
    <cellStyle name="Calculation 2 7 2" xfId="19615" xr:uid="{68380C18-CEF0-411C-9B56-8E83867EF4B0}"/>
    <cellStyle name="Calculation 2 7 3" xfId="23009" xr:uid="{E12C2774-69BD-412F-8414-E2254F9A71B3}"/>
    <cellStyle name="Calculation 2 7 4" xfId="16724" xr:uid="{60A12D96-9030-494B-A65B-2225750D15A6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3" xfId="16525" xr:uid="{1F5FF1D8-A5B3-4253-A1AC-63543EB6CCBA}"/>
    <cellStyle name="Calculation 3 2 2 4" xfId="16436" xr:uid="{82DF1F40-FCA2-4E68-B97E-44CDA5297750}"/>
    <cellStyle name="Calculation 3 2 3" xfId="14615" xr:uid="{7FC49B0A-58EB-4ACF-B845-D6CDA2D395E3}"/>
    <cellStyle name="Calculation 3 2 3 2" xfId="21174" xr:uid="{6C9E82A6-613D-4F9F-8FC2-852F5A44E3E3}"/>
    <cellStyle name="Calculation 3 2 3 3" xfId="23332" xr:uid="{B4D18307-31D5-42B9-9ECB-85995F267C5B}"/>
    <cellStyle name="Calculation 3 2 3 4" xfId="24658" xr:uid="{44962B9A-49F6-448C-889F-11439EB3CA49}"/>
    <cellStyle name="Calculation 3 2 4" xfId="18121" xr:uid="{010A954F-22F9-478E-8AD7-D62F14ED2F62}"/>
    <cellStyle name="Calculation 3 2 5" xfId="22386" xr:uid="{8A19CD8E-A8C1-42A8-B4EE-2473FD194999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3" xfId="18140" xr:uid="{07005347-D915-4E0E-A51A-7A5ECCAAE6ED}"/>
    <cellStyle name="Calculation 3 3 2 4" xfId="24221" xr:uid="{CFC2C59B-E94D-4795-B4C8-9A77824DADFC}"/>
    <cellStyle name="Calculation 3 3 3" xfId="15081" xr:uid="{5DE66D28-77A7-4626-939E-220CAC8D8B8C}"/>
    <cellStyle name="Calculation 3 3 3 2" xfId="21622" xr:uid="{C5E179BB-EBA3-49FC-A126-5921CBBAC477}"/>
    <cellStyle name="Calculation 3 3 3 3" xfId="23774" xr:uid="{EC2FC914-AF76-4022-8A57-99F48B3C9921}"/>
    <cellStyle name="Calculation 3 3 3 4" xfId="25089" xr:uid="{B330C976-2855-4BAC-8571-E055BB2E60DA}"/>
    <cellStyle name="Calculation 3 3 4" xfId="17266" xr:uid="{0D660706-4D90-4FAE-9FBB-CAF8CC468B3B}"/>
    <cellStyle name="Calculation 3 3 5" xfId="16005" xr:uid="{8644612B-84BD-4640-ADF4-3FCC055A45A8}"/>
    <cellStyle name="Calculation 3 4" xfId="11685" xr:uid="{9857314C-D788-40E2-A6D9-38DEA3C402FA}"/>
    <cellStyle name="Calculation 3 4 2" xfId="19168" xr:uid="{C1C0BFA5-BA30-45EC-A9C4-7F11512C248E}"/>
    <cellStyle name="Calculation 3 4 3" xfId="18350" xr:uid="{8C04EC82-188B-4BE7-ABCD-F5EB40DDD006}"/>
    <cellStyle name="Calculation 3 4 4" xfId="15707" xr:uid="{05328C3A-3B99-4148-8341-08FECF3B854E}"/>
    <cellStyle name="Calculation 3 5" xfId="12190" xr:uid="{E14A5194-22EE-47A2-86DF-5538972ABF6D}"/>
    <cellStyle name="Calculation 3 5 2" xfId="19614" xr:uid="{CCC0EC85-AA9C-473D-BB68-60F6CB16F952}"/>
    <cellStyle name="Calculation 3 5 3" xfId="23008" xr:uid="{2364E6DB-32A4-4997-BF76-BD21BD430A52}"/>
    <cellStyle name="Calculation 3 5 4" xfId="20466" xr:uid="{59CCF857-C2CF-4E61-A777-AE101C4C6C2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3" xfId="15886" xr:uid="{D55B5857-8F4D-4E5E-8054-8148E2841D39}"/>
    <cellStyle name="Calculation 4 2 2 4" xfId="16070" xr:uid="{2F539114-2EB4-40C4-BD99-5F131E06A68E}"/>
    <cellStyle name="Calculation 4 2 3" xfId="14717" xr:uid="{38604638-7D82-4724-91FF-B55C6678D003}"/>
    <cellStyle name="Calculation 4 2 3 2" xfId="21276" xr:uid="{AF556B56-C5FF-400C-A53B-AA2CD17530CE}"/>
    <cellStyle name="Calculation 4 2 3 3" xfId="23434" xr:uid="{8B8188CF-99CC-4F77-97F3-90BBB6733AE1}"/>
    <cellStyle name="Calculation 4 2 3 4" xfId="24760" xr:uid="{CFD9FC58-4DD2-4508-9878-053671134373}"/>
    <cellStyle name="Calculation 4 2 4" xfId="17061" xr:uid="{86776B65-908B-4818-BC06-54331B116FC6}"/>
    <cellStyle name="Calculation 4 2 5" xfId="16013" xr:uid="{61A782D9-49CA-42F5-9847-8A7413E2DBEF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3" xfId="22191" xr:uid="{B747F311-AC4B-4262-9E15-45F264F93981}"/>
    <cellStyle name="Calculation 4 3 2 4" xfId="24321" xr:uid="{121843EC-022D-41C3-9370-10D67E95CD6B}"/>
    <cellStyle name="Calculation 4 3 3" xfId="15202" xr:uid="{F0D9A193-A350-4A5C-8542-7A0F5F1599DB}"/>
    <cellStyle name="Calculation 4 3 3 2" xfId="21726" xr:uid="{1F23FF17-6C8A-439F-8D53-E61E7438C88F}"/>
    <cellStyle name="Calculation 4 3 3 3" xfId="23894" xr:uid="{02F98B90-2FE7-4C98-8520-6D0D37A844E8}"/>
    <cellStyle name="Calculation 4 3 3 4" xfId="25190" xr:uid="{53F6F4F8-0743-4713-AA21-C9D5D5569108}"/>
    <cellStyle name="Calculation 4 3 4" xfId="17396" xr:uid="{F2DB4299-5C63-4A52-BDBD-22A41BDE55DC}"/>
    <cellStyle name="Calculation 4 3 5" xfId="22575" xr:uid="{1672A862-BCDA-4537-89E9-379B866A1468}"/>
    <cellStyle name="Calculation 4 4" xfId="11913" xr:uid="{216B81E4-38B9-4230-992A-44D92544B75A}"/>
    <cellStyle name="Calculation 4 4 2" xfId="19384" xr:uid="{FBFA7672-C33A-4553-8793-C0908CAAC943}"/>
    <cellStyle name="Calculation 4 4 3" xfId="17166" xr:uid="{20C2656A-2F09-4F30-AE4C-465A5D465701}"/>
    <cellStyle name="Calculation 4 4 4" xfId="19582" xr:uid="{F00C5EFF-F8CD-434C-AEC1-3BFE16CC4E8D}"/>
    <cellStyle name="Calculation 4 5" xfId="12052" xr:uid="{CBE0F908-4D26-46DA-8CA7-4AB6D666ED45}"/>
    <cellStyle name="Calculation 4 5 2" xfId="19496" xr:uid="{B6C605CC-F45E-46B6-BD18-4E3EDBAB08AF}"/>
    <cellStyle name="Calculation 4 5 3" xfId="22909" xr:uid="{EECE2F5A-992F-45A6-BC81-920D0A4D4273}"/>
    <cellStyle name="Calculation 4 5 4" xfId="20665" xr:uid="{00E64CCA-BFFB-4526-9D41-FE36562006EC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3" xfId="15812" xr:uid="{B1F6EB92-FA5E-4672-8CA3-B059847F72C4}"/>
    <cellStyle name="Calculation 5 2 2 4" xfId="18913" xr:uid="{572D6B47-5729-4D16-9DA9-43DC3F162E12}"/>
    <cellStyle name="Calculation 5 2 3" xfId="14613" xr:uid="{3A0D67D8-56D3-40DC-90C6-10335F269D66}"/>
    <cellStyle name="Calculation 5 2 3 2" xfId="21172" xr:uid="{15AAB3F1-E961-4312-8891-ECC758810403}"/>
    <cellStyle name="Calculation 5 2 3 3" xfId="23330" xr:uid="{D945F937-390E-4C29-8355-00383B505E5F}"/>
    <cellStyle name="Calculation 5 2 3 4" xfId="24656" xr:uid="{42842C30-7E2D-4738-8660-B8C7EDCB5691}"/>
    <cellStyle name="Calculation 5 2 4" xfId="17886" xr:uid="{1E1A5B0B-5AD3-464D-8074-1C35A2B335F7}"/>
    <cellStyle name="Calculation 5 2 5" xfId="18643" xr:uid="{7C5BD799-A95E-48EC-A9F1-C04A38DFB9CD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3" xfId="18096" xr:uid="{D9A7B3EF-477E-461B-9004-CBD0F3A5FE11}"/>
    <cellStyle name="Calculation 5 3 2 4" xfId="24219" xr:uid="{84ED1E0E-470A-42EF-B1A0-0E08C1FE29FA}"/>
    <cellStyle name="Calculation 5 3 3" xfId="15079" xr:uid="{9B1D50AB-30ED-47AD-A810-90593C153270}"/>
    <cellStyle name="Calculation 5 3 3 2" xfId="21620" xr:uid="{12606334-FD82-4F80-9FC1-0F6B60A9E070}"/>
    <cellStyle name="Calculation 5 3 3 3" xfId="23772" xr:uid="{20DA0B24-8525-4F55-94F7-ECF5A8FA92E9}"/>
    <cellStyle name="Calculation 5 3 3 4" xfId="25087" xr:uid="{3CCE86E6-A30C-43CF-82F3-8FBFE16B0622}"/>
    <cellStyle name="Calculation 5 3 4" xfId="17265" xr:uid="{F8956EE3-56E1-4FB8-AB6F-95075EF3346F}"/>
    <cellStyle name="Calculation 5 3 5" xfId="22063" xr:uid="{7D089373-152C-4D72-8CB7-42600B5B6E2F}"/>
    <cellStyle name="Calculation 5 4" xfId="11683" xr:uid="{0C4C99A0-8B12-410F-A678-85CEC7B9CC07}"/>
    <cellStyle name="Calculation 5 4 2" xfId="19166" xr:uid="{90977D5C-D85D-4017-A3DB-D93ADCEF758C}"/>
    <cellStyle name="Calculation 5 4 3" xfId="16815" xr:uid="{36FD55FE-F909-44CB-8F49-F57F963B7F13}"/>
    <cellStyle name="Calculation 5 4 4" xfId="17664" xr:uid="{98B13800-C534-4E3F-A628-43996002224C}"/>
    <cellStyle name="Calculation 5 5" xfId="12192" xr:uid="{58005F66-79BD-4A28-9F94-7315D491282A}"/>
    <cellStyle name="Calculation 5 5 2" xfId="19616" xr:uid="{E008C8AA-C9A4-452A-985C-D7B16D03C274}"/>
    <cellStyle name="Calculation 5 5 3" xfId="23010" xr:uid="{BC4BC893-1025-4932-89FE-A052526AB7C4}"/>
    <cellStyle name="Calculation 5 5 4" xfId="22083" xr:uid="{E8D98277-F4AF-40B4-9250-BDCB08D5B459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3" xfId="21999" xr:uid="{6C8BA597-37AC-4470-8D6A-6368E3784927}"/>
    <cellStyle name="Calculations 2 3" xfId="13378" xr:uid="{9A7F8C6C-DD4E-472F-8AF0-751229AF5E55}"/>
    <cellStyle name="Calculations 2 3 2" xfId="22048" xr:uid="{7574B6AE-3433-4C73-B9EB-5F909C360A8E}"/>
    <cellStyle name="Calculations 2 4" xfId="12537" xr:uid="{21298A20-1119-443F-9F4A-76A022801310}"/>
    <cellStyle name="Calculations 2 4 2" xfId="19950" xr:uid="{B0FCE46F-B24A-4E19-A6E5-0C929BA6F60C}"/>
    <cellStyle name="Calculations 2 4 3" xfId="23100" xr:uid="{CC374725-1A25-4274-A4D7-E2FF88BE6E47}"/>
    <cellStyle name="Calculations 2 4 4" xfId="18920" xr:uid="{C9B3692C-C4FF-4F3C-81B6-1A2324AF2595}"/>
    <cellStyle name="Calculations 2 5" xfId="14616" xr:uid="{55050571-0A1D-42B8-A282-107D4877016B}"/>
    <cellStyle name="Calculations 2 5 2" xfId="21175" xr:uid="{9FB90F32-5104-47D8-9D9B-82B3FA23DA55}"/>
    <cellStyle name="Calculations 2 5 3" xfId="23333" xr:uid="{FDE0F4A4-235B-40E7-AA7B-FC9762A5FC0D}"/>
    <cellStyle name="Calculations 2 5 4" xfId="24659" xr:uid="{D0E44E78-393F-4E00-840E-4C3056C1A846}"/>
    <cellStyle name="Calculations 2 6" xfId="18180" xr:uid="{7082450F-B57F-4D15-AC25-9281DDCBC630}"/>
    <cellStyle name="Calculations 3" xfId="11686" xr:uid="{09ED4477-300B-4026-B13D-9517EE9E1376}"/>
    <cellStyle name="Calculations 3 2" xfId="16793" xr:uid="{A425A23A-4FE9-40C5-89BE-140E58A2F9F9}"/>
    <cellStyle name="Calculations 3 3" xfId="17412" xr:uid="{BF67EB61-4D58-457A-9378-43C85E1110B6}"/>
    <cellStyle name="Calculations 4" xfId="11896" xr:uid="{E58D9AD1-DDF9-4A9F-B5E3-8C101464AC2D}"/>
    <cellStyle name="Calculations 4 2" xfId="19372" xr:uid="{9A97982A-6DE7-4C56-A089-861CF52D87D6}"/>
    <cellStyle name="Calculations 4 3" xfId="15488" xr:uid="{9C8CE41F-F369-46AB-9D60-9793A88D7EFD}"/>
    <cellStyle name="Calculations 4 4" xfId="18820" xr:uid="{9FAAA9E0-46F8-4ED2-9D29-324659EDF6E0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3" xfId="17793" xr:uid="{23D60B15-732F-4D73-AE07-5BB5D8ACC273}"/>
    <cellStyle name="Change A&amp;ll 2 3" xfId="13351" xr:uid="{F06E21A0-572F-4A83-8899-13D15D712EB8}"/>
    <cellStyle name="Change A&amp;ll 2 3 2" xfId="22028" xr:uid="{4BA73919-6105-4B46-B64A-6C041DD9FEBF}"/>
    <cellStyle name="Change A&amp;ll 2 4" xfId="12451" xr:uid="{A725E8F7-52E9-41A7-BAA9-16ECD2094528}"/>
    <cellStyle name="Change A&amp;ll 2 4 2" xfId="19865" xr:uid="{44886CDD-F2F5-4DDD-B167-F01A6E68C8BC}"/>
    <cellStyle name="Change A&amp;ll 2 4 3" xfId="23084" xr:uid="{01F02FBF-5E67-437C-A1FC-AEA251FDA150}"/>
    <cellStyle name="Change A&amp;ll 2 4 4" xfId="18292" xr:uid="{48589C8E-2374-4FD0-8EEC-EF2A823E2141}"/>
    <cellStyle name="Change A&amp;ll 2 5" xfId="14535" xr:uid="{4D7D76A0-C1A0-4876-A3DE-4DDB199BFBCB}"/>
    <cellStyle name="Change A&amp;ll 2 5 2" xfId="21094" xr:uid="{124CD34F-28DF-42F6-BE53-CB8F53342AED}"/>
    <cellStyle name="Change A&amp;ll 2 5 3" xfId="23252" xr:uid="{DEB22591-E70D-42D0-B83A-AAB2F794C284}"/>
    <cellStyle name="Change A&amp;ll 2 5 4" xfId="24578" xr:uid="{A6D6CF52-282A-4C6D-94C5-FC19D44468AC}"/>
    <cellStyle name="Change A&amp;ll 2 6" xfId="22459" xr:uid="{CE9ECFC3-12EB-4E5F-A6DE-18709D7CC4C1}"/>
    <cellStyle name="Change A&amp;ll 3" xfId="11532" xr:uid="{06066CB3-6781-4020-96D1-218BAFE6AFD2}"/>
    <cellStyle name="Change A&amp;ll 3 2" xfId="16841" xr:uid="{107E0CD1-C149-4C0E-92EC-BBA0732658A6}"/>
    <cellStyle name="Change A&amp;ll 3 3" xfId="17782" xr:uid="{3EF28BBB-8ED6-4891-B77E-3571A6FE2F30}"/>
    <cellStyle name="Change A&amp;ll 4" xfId="14518" xr:uid="{FD5E2FC8-5851-455A-8B16-4E353C325C58}"/>
    <cellStyle name="Change A&amp;ll 4 2" xfId="21078" xr:uid="{9574EC01-F572-426F-B44E-446E001184EA}"/>
    <cellStyle name="Change A&amp;ll 4 3" xfId="18006" xr:uid="{9FD7E702-D3C1-42CD-8EB5-87F7F3B950A0}"/>
    <cellStyle name="Change A&amp;ll 4 4" xfId="24563" xr:uid="{27385D35-98E0-4470-92E4-45D3FAEB6310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3" xfId="23253" xr:uid="{3DD68244-98C1-4881-BAF6-D7061419984C}"/>
    <cellStyle name="Column Heading 2 2 4" xfId="24579" xr:uid="{3EF3C459-4521-4C8C-A4A5-AA809D78203E}"/>
    <cellStyle name="Column Heading 2 3" xfId="19866" xr:uid="{D449E2C9-C3ED-4A20-8DEE-70AB1C844153}"/>
    <cellStyle name="Column Heading 2 4" xfId="22050" xr:uid="{CCD7A57E-61C5-487A-96EE-095BF82A4A96}"/>
    <cellStyle name="Column Heading 2 5" xfId="18035" xr:uid="{8540E655-F1D2-4FCB-8773-5CA1814791D7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3" xfId="23697" xr:uid="{407D717E-F0EA-4843-ADB4-64B5D93BE182}"/>
    <cellStyle name="Column Heading 3 2 4" xfId="25016" xr:uid="{90723EE6-C834-4C73-B199-489CE0096447}"/>
    <cellStyle name="Column Heading 3 3" xfId="20480" xr:uid="{EA1EB2B2-E36D-43C0-BCBA-094AD9C5702B}"/>
    <cellStyle name="Column Heading 3 4" xfId="16397" xr:uid="{F28BF132-A377-4A4B-879D-04AE18C19B71}"/>
    <cellStyle name="Column Heading 3 5" xfId="24148" xr:uid="{26EC1751-AE49-4A79-AAB9-18431CD50286}"/>
    <cellStyle name="Column Heading 4" xfId="11533" xr:uid="{D6AE5E32-D321-47C6-8385-1EB4FB075222}"/>
    <cellStyle name="Column Heading 4 2" xfId="19049" xr:uid="{0BB3CE4B-63C1-41F7-9F05-F666192D5897}"/>
    <cellStyle name="Column Heading 4 3" xfId="17217" xr:uid="{2D7ADDA6-4FA6-498E-BF28-BCB1285C645E}"/>
    <cellStyle name="Column Heading 4 4" xfId="18170" xr:uid="{DE421EBF-243A-49F6-8487-C6D890F3FCAD}"/>
    <cellStyle name="Column Heading 4 5" xfId="15897" xr:uid="{FCE49E24-C0F4-4313-BEF8-68B9D10C6DA9}"/>
    <cellStyle name="Column Heading 5" xfId="12431" xr:uid="{2481F348-BDA0-4410-8414-29954CF5849B}"/>
    <cellStyle name="Column Heading 5 2" xfId="19853" xr:uid="{EBF3BD94-DCF5-44E8-915A-2627EB59DB4D}"/>
    <cellStyle name="Column Heading 5 3" xfId="18407" xr:uid="{BC53448B-8733-422F-9E5F-22DA7EB40D25}"/>
    <cellStyle name="Column Heading 5 4" xfId="23079" xr:uid="{BE74B80D-115B-4FD2-9A27-1F647BD67E7B}"/>
    <cellStyle name="Column Heading 5 5" xfId="22432" xr:uid="{5F2CAD32-7F1C-4D69-9353-0E353CCE641E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3" xfId="12987" xr:uid="{B12FEEAB-B5BB-4ACA-BD8C-220A9B8FD257}"/>
    <cellStyle name="Comma 10 11 4" xfId="13635" xr:uid="{A096DBE6-88DF-4C89-8A85-A2139501D316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3" xfId="13888" xr:uid="{1298C815-ED1E-46DF-B698-FCD1954B4979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3" xfId="14471" xr:uid="{6DF2BE52-701E-4B5F-8638-267DB693728D}"/>
    <cellStyle name="Comma 105" xfId="4360" xr:uid="{D7457F56-36E9-45C3-979F-0981A757BE89}"/>
    <cellStyle name="Comma 105 2" xfId="12990" xr:uid="{ECB939F0-706A-45D7-9C3B-A0ABD784E2FE}"/>
    <cellStyle name="Comma 105 3" xfId="13889" xr:uid="{188310F0-40D1-4CE9-A4A4-FF22CB1AAB2F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9" xfId="10238" xr:uid="{E0A2B66B-0057-4082-AB2A-F0FE7D92C295}"/>
    <cellStyle name="Comma 109 2" xfId="13532" xr:uid="{9537B27F-9EC4-4613-BAEB-AFDAB4F400A7}"/>
    <cellStyle name="Comma 109 3" xfId="14477" xr:uid="{FCC5C5EC-DE37-4C1E-82E7-11915A5E3261}"/>
    <cellStyle name="Comma 109 4" xfId="12444" xr:uid="{CA19263B-C397-45BF-8020-5728BC9BFEB8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1" xfId="11375" xr:uid="{035BEB50-3253-4977-8EE8-C5DFB89E0616}"/>
    <cellStyle name="Comma 111 2" xfId="13610" xr:uid="{E43D50C1-17C0-47AC-B854-48FA9690EE99}"/>
    <cellStyle name="Comma 111 3" xfId="14496" xr:uid="{825D1D64-B377-4C45-9841-5F01DD7B0B79}"/>
    <cellStyle name="Comma 111 4" xfId="12898" xr:uid="{185FC90D-60B1-4CC9-B210-A42F03BE8962}"/>
    <cellStyle name="Comma 112" xfId="12900" xr:uid="{852EC402-D9FA-46A9-9844-3DBEA6753DF8}"/>
    <cellStyle name="Comma 112 2" xfId="13612" xr:uid="{79D6A4FE-C85F-494B-9E34-5BAD2DFBEF4F}"/>
    <cellStyle name="Comma 113" xfId="12922" xr:uid="{7C69AFDD-7C57-419B-96FC-928DAF193ADC}"/>
    <cellStyle name="Comma 113 2" xfId="13622" xr:uid="{E7CC9DBD-503D-4EE8-AE22-4ED11A31464F}"/>
    <cellStyle name="Comma 114" xfId="12927" xr:uid="{D0A1C65E-4974-492D-8784-557307418A4C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3" xfId="13740" xr:uid="{52100298-C26F-477A-9B64-7C7E37B97E56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3" xfId="13741" xr:uid="{09051EB4-E9B8-40D6-8CE3-5B7BBA8CD729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3" xfId="13742" xr:uid="{3324B0A6-FC4E-48F0-9D62-AA21047181C6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3" xfId="13746" xr:uid="{271D4EAD-1E23-4AE1-A0B9-96997B8453EC}"/>
    <cellStyle name="Comma 17 2 2 3" xfId="12960" xr:uid="{01FF372A-13A4-48C5-ABD9-1EB1064A8A36}"/>
    <cellStyle name="Comma 17 2 2 4" xfId="13745" xr:uid="{E9366CD7-B0EC-44D7-ABFF-38830E11DA16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3" xfId="13744" xr:uid="{DD474A3F-B38D-4CC3-A12F-63D95B982D98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3" xfId="13743" xr:uid="{248F73F2-924D-407E-B9A6-664D06E723EF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3" xfId="13747" xr:uid="{DEE9077F-0F7B-4EA4-AA45-04CCA76CBA19}"/>
    <cellStyle name="Comma 18 2 4" xfId="12931" xr:uid="{B295F700-B809-4339-9CB7-4868B1EC2CA7}"/>
    <cellStyle name="Comma 18 2 5" xfId="13639" xr:uid="{208C1451-4220-4649-8F7D-081DCFEA786F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7" xfId="13640" xr:uid="{ACD1FB20-7696-40F5-800D-C6AAF3EA4EA0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4" xfId="13891" xr:uid="{B8CE5C9E-027B-4CBA-A76F-3A3A3ABE5FB6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3" xfId="13892" xr:uid="{03042FD7-50E2-48BC-8B6D-A2164EE44E64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3" xfId="13894" xr:uid="{CA6A62CC-49BB-4355-8005-17FE31AF579B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3" xfId="13895" xr:uid="{2870E2D2-134C-43B8-863C-460256DEEB86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3" xfId="13896" xr:uid="{803A9186-41A2-45AE-9F47-5E0FD998B67D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3" xfId="13897" xr:uid="{86BD30F1-31B8-4F25-B329-C924EF50741B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3" xfId="13898" xr:uid="{4D7670D7-E04B-465C-B31A-C82C7CB289E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3" xfId="13899" xr:uid="{117E2C2A-20E4-42C1-983A-FFE01AAC2CC7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3" xfId="13901" xr:uid="{726FDE9A-BB4B-4E3B-8928-304F36EFE215}"/>
    <cellStyle name="Comma 2 6 3 3" xfId="12999" xr:uid="{4DB72236-01CE-4CD2-9DB5-F0A461AB11E8}"/>
    <cellStyle name="Comma 2 6 3 4" xfId="13900" xr:uid="{09B76DA4-63AA-41B3-BF4E-D48B56955371}"/>
    <cellStyle name="Comma 2 6 4" xfId="4642" xr:uid="{D7D55415-27E1-41DC-9BB9-A176EAAF8101}"/>
    <cellStyle name="Comma 2 6 5" xfId="12954" xr:uid="{9C961A03-7CD5-4614-9122-724D4FFD5AC4}"/>
    <cellStyle name="Comma 2 6 6" xfId="13733" xr:uid="{06642E1F-BDF8-46CC-83A6-38354C751DB5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3" xfId="13902" xr:uid="{736CD42D-98AA-4AE6-85BC-D96083BB6E5A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3" xfId="13904" xr:uid="{1ACF7AA2-20FB-435D-B243-7245393F7147}"/>
    <cellStyle name="Comma 24 3 2 4" xfId="13002" xr:uid="{E01BB5BB-CC19-4274-81CD-C82024578371}"/>
    <cellStyle name="Comma 24 3 2 5" xfId="13903" xr:uid="{599FD299-A301-405D-8F69-A7F80549797B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3" xfId="13905" xr:uid="{9A909A39-DB42-4993-94CA-A53A673D1651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3" xfId="13907" xr:uid="{997D81AE-CB87-4593-9F90-141D4527C5D5}"/>
    <cellStyle name="Comma 25 3 2 4" xfId="13005" xr:uid="{A00A24A8-367F-4A7E-8EE3-32CB6F126123}"/>
    <cellStyle name="Comma 25 3 2 5" xfId="13906" xr:uid="{873314A1-58C9-4A1F-8D5B-69513B53C1D4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4" xfId="13908" xr:uid="{12B3C014-FF6E-472F-AC50-D760EA56B7C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4" xfId="13909" xr:uid="{F562707E-0DAA-428F-B1FB-3BA2F65A3A42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3" xfId="13910" xr:uid="{5962158A-0F92-4AD1-B8CD-7BF51F4DAD14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3" xfId="13911" xr:uid="{B83CD4CF-FA41-4053-9FCA-E39A8E8F3405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3" xfId="13912" xr:uid="{B4E7C297-F91A-4324-A017-D74DF48B7EAF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6" xfId="13470" xr:uid="{74990C49-2246-4B9D-94CA-C2E48DBA0C4D}"/>
    <cellStyle name="Comma 3 17" xfId="13633" xr:uid="{1A2C9B60-9F3D-4581-B2BC-F92B8A9840B1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3" xfId="13913" xr:uid="{0BF3432B-00B4-43ED-AA96-DF41FA0FDB67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3" xfId="13915" xr:uid="{1DCB995B-FEC9-455F-B25B-D63247E36752}"/>
    <cellStyle name="Comma 3 2 2 3 4" xfId="13013" xr:uid="{70F6A927-A21A-4AC3-BE39-1CC95649CD36}"/>
    <cellStyle name="Comma 3 2 2 3 5" xfId="13914" xr:uid="{15E7D8EE-23B8-4AE2-82F1-D210FC23647A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3" xfId="13916" xr:uid="{468E7412-96D1-438D-A479-14AEB855B783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3" xfId="13917" xr:uid="{D6F40BF0-0B96-4D04-AE91-798465237D58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4" xfId="13918" xr:uid="{E60AA3E9-0E26-4899-8AA4-7729E6A8AF91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3" xfId="13919" xr:uid="{964094ED-95FA-44DE-9D84-724919E853E2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3" xfId="13920" xr:uid="{F2190464-4D11-4C23-9C61-377797B55195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3" xfId="13921" xr:uid="{261C931C-E46A-40F7-833A-B6062B0CC8EF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3" xfId="13922" xr:uid="{686235D7-58E2-469E-83D3-81032D80770B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3" xfId="13924" xr:uid="{6A867E7F-EE01-40D5-A3C1-EA06917B5ABF}"/>
    <cellStyle name="Comma 3 7 5" xfId="13022" xr:uid="{D5E36799-8776-479B-BFF8-0B368FF8D64A}"/>
    <cellStyle name="Comma 3 7 6" xfId="13923" xr:uid="{B3994DEE-46BD-44CB-B78D-D8540D1F763C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3" xfId="13925" xr:uid="{7CEF4D22-EF22-4DFE-B37D-1DD391C5F4CF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3" xfId="13926" xr:uid="{15F9F53D-21B6-453C-BEC5-C0DA51AAA488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3" xfId="13927" xr:uid="{EAA2BFE8-D031-4202-9E50-E899BFE9F37F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3" xfId="13929" xr:uid="{4AF4A8A8-7FA4-4433-830C-EAF75A0E40E4}"/>
    <cellStyle name="Comma 34 3 4" xfId="13027" xr:uid="{154DA3DE-85BC-43D8-BDC3-34F6341BBAA3}"/>
    <cellStyle name="Comma 34 3 5" xfId="13928" xr:uid="{91427A4C-CDE5-440F-A1CC-573F65D3C7DC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3" xfId="13931" xr:uid="{030CFAA6-7FFF-495B-B488-EF21B30B8AB0}"/>
    <cellStyle name="Comma 35 3 4" xfId="13029" xr:uid="{7E0E4770-BFF2-4F50-BD68-136F604B414E}"/>
    <cellStyle name="Comma 35 3 5" xfId="13930" xr:uid="{14DE38CF-CC9C-4F98-8896-E29F682E2CB5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3" xfId="13933" xr:uid="{BC2AFBCD-6C2A-4569-A197-076A0AA39558}"/>
    <cellStyle name="Comma 36 3 4" xfId="13031" xr:uid="{D89F4755-CD31-4E46-8241-13B6F160B4C5}"/>
    <cellStyle name="Comma 36 3 5" xfId="13932" xr:uid="{F46EE61D-68B4-47CB-A1D9-4963B339AD89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3" xfId="13935" xr:uid="{65A5A699-8CB1-48AD-A2A0-74E2F733CB5C}"/>
    <cellStyle name="Comma 39 3 4" xfId="13033" xr:uid="{F669B12F-33C1-4BAA-81B7-EE91883FFD0F}"/>
    <cellStyle name="Comma 39 3 5" xfId="13934" xr:uid="{DB36A028-FBA6-42F5-B7B1-A7C9C1F93E36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3" xfId="13937" xr:uid="{4F54B1F8-A707-4B8C-A895-59AD8DDF2B9C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3" xfId="13936" xr:uid="{D87A49D4-08E0-429B-BC4F-4639F80A7243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3" xfId="13938" xr:uid="{288F4B07-CDA8-4269-BCFA-0B4632CE6389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3" xfId="13939" xr:uid="{6F0C4BFE-2080-4300-B5D1-A7C1041FDABB}"/>
    <cellStyle name="Comma 4 3 3" xfId="4877" xr:uid="{CC303319-7C48-418C-9DDD-EF5886C02926}"/>
    <cellStyle name="Comma 4 3 3 2" xfId="13039" xr:uid="{13E65EB1-DCA1-4A1D-9AAE-BD70575C87A4}"/>
    <cellStyle name="Comma 4 3 3 3" xfId="13940" xr:uid="{7264EF04-FE33-4B31-A7F6-CCAE1329255A}"/>
    <cellStyle name="Comma 4 3 4" xfId="4878" xr:uid="{844FEAC9-723F-41E8-8BF1-0C1413950F0F}"/>
    <cellStyle name="Comma 4 3 4 2" xfId="13040" xr:uid="{4CA72053-621A-4DB1-8FB7-BDF21FA557F9}"/>
    <cellStyle name="Comma 4 3 4 3" xfId="13941" xr:uid="{C72B61C8-E240-4F00-849D-A907FF4A5203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3" xfId="13942" xr:uid="{F6D755F1-2847-49AD-951B-B80ECB6EA477}"/>
    <cellStyle name="Comma 4 4 3" xfId="4881" xr:uid="{C12A584A-851C-4960-8C61-40DBF78E28B8}"/>
    <cellStyle name="Comma 4 4 3 2" xfId="13042" xr:uid="{CECEDFD2-E4FE-4357-8B2A-ED14ADA06A5C}"/>
    <cellStyle name="Comma 4 4 3 3" xfId="13943" xr:uid="{DE825619-160C-4977-B38B-6A7E1EF01040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3" xfId="13945" xr:uid="{1CABBA4E-B10C-4141-916D-DE93E2FE87D6}"/>
    <cellStyle name="Comma 40 3 4" xfId="13043" xr:uid="{7250FA20-449A-43EB-8AD8-F5009129D97A}"/>
    <cellStyle name="Comma 40 3 5" xfId="13944" xr:uid="{EB55A3F1-6C05-46B7-BC6F-CDA1972F90B2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3" xfId="13947" xr:uid="{6CDADC7D-1CF3-4469-B69A-0F9AD53C7484}"/>
    <cellStyle name="Comma 41 3 4" xfId="13045" xr:uid="{47CE6321-EE5D-464B-9D30-3752D2E0363D}"/>
    <cellStyle name="Comma 41 3 5" xfId="13946" xr:uid="{4C0C2C15-E0BA-4DAF-BF76-CCB23DE88D44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3" xfId="13950" xr:uid="{275FEBBF-B772-478C-92AA-4FC85229EE65}"/>
    <cellStyle name="Comma 42 3 4" xfId="13048" xr:uid="{B73C393D-5EF5-4987-B3F8-7466A2C9F82E}"/>
    <cellStyle name="Comma 42 3 5" xfId="13949" xr:uid="{19983837-88C6-45C8-AF59-2F876361E9C9}"/>
    <cellStyle name="Comma 42 4" xfId="13047" xr:uid="{DF38C49A-0B26-4171-B7E7-4C31660C99F8}"/>
    <cellStyle name="Comma 42 5" xfId="13948" xr:uid="{2EB23F36-9EF6-49A8-AC88-D9FAED136C89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3" xfId="13952" xr:uid="{D9717F50-60D6-47D1-B9B0-7BCCBC3AB657}"/>
    <cellStyle name="Comma 43 3 4" xfId="13050" xr:uid="{E03BA176-A056-43E4-BB43-98DB4660B05F}"/>
    <cellStyle name="Comma 43 3 5" xfId="13951" xr:uid="{FA082894-8B6D-4EED-9ED0-CDB03DBC2342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3" xfId="13954" xr:uid="{775C2E49-7C10-4890-8D08-915C8262A225}"/>
    <cellStyle name="Comma 44 3 4" xfId="13052" xr:uid="{063BAC9F-BA54-4479-ADC1-1343D3CDE549}"/>
    <cellStyle name="Comma 44 3 5" xfId="13953" xr:uid="{B95FE486-C95B-4324-9440-1886B5F6A135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3" xfId="13956" xr:uid="{A0C1FEB9-A90D-4CC9-B5EA-C31CDF2919F9}"/>
    <cellStyle name="Comma 45 3 4" xfId="13054" xr:uid="{E34729F3-CED7-4F5C-A1BE-DBB05140822B}"/>
    <cellStyle name="Comma 45 3 5" xfId="13955" xr:uid="{4FE3D417-6153-40F9-ACCF-A532A61E60C5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3" xfId="13958" xr:uid="{F83CCA6C-58D7-4D79-B53A-449CA94D6F7A}"/>
    <cellStyle name="Comma 46 3 4" xfId="13056" xr:uid="{4F855108-93B7-43B0-8BC3-9350B3A5A03E}"/>
    <cellStyle name="Comma 46 3 5" xfId="13957" xr:uid="{03DA220D-2A8F-44EA-99FD-9080FD93C6CD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3" xfId="13960" xr:uid="{3910E897-8BE3-4A14-9DB3-9419C7270F0B}"/>
    <cellStyle name="Comma 47 3 4" xfId="13058" xr:uid="{D3821325-BAA0-440B-A56A-D7A1316D6FC0}"/>
    <cellStyle name="Comma 47 3 5" xfId="13959" xr:uid="{FD1F8D15-EBC7-4A05-A8DE-5592DE501E38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3" xfId="13962" xr:uid="{7B7520D0-EAD8-4B81-8297-1BB2AFF91D8A}"/>
    <cellStyle name="Comma 48 3 4" xfId="13060" xr:uid="{2E746914-EE65-41F6-84B9-EB02B9BB7A87}"/>
    <cellStyle name="Comma 48 3 5" xfId="13961" xr:uid="{251470F4-9E35-413A-9FF9-7EAAA8915922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3" xfId="13964" xr:uid="{6B0D3116-6C21-4CA9-BC39-2CB517875475}"/>
    <cellStyle name="Comma 49 3 4" xfId="13062" xr:uid="{53BB9FAA-E5AC-4EB7-8329-42452FC7E359}"/>
    <cellStyle name="Comma 49 3 5" xfId="13963" xr:uid="{ED7F7F12-1402-45A8-9748-B862AB5F06CD}"/>
    <cellStyle name="Comma 49 4" xfId="12985" xr:uid="{98545F96-E0D7-4E9D-98FF-42E5C68F46AC}"/>
    <cellStyle name="Comma 49 5" xfId="13878" xr:uid="{AE652D28-1E4E-4D89-94DF-ED2868389F3D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3" xfId="13344" xr:uid="{73FFBE95-59EF-46D6-B149-275CAD137FE6}"/>
    <cellStyle name="Comma 5 2 2 2 2 4" xfId="13966" xr:uid="{9F04C878-8FA6-456F-BC47-6370A18DC151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4" xfId="10257" xr:uid="{AFFC3957-9EE1-43F5-B4AE-760FC6984CBA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3" xfId="12906" xr:uid="{8D07E012-13A1-407A-B657-6B454D93E2DD}"/>
    <cellStyle name="Comma 5 2 2 3 3" xfId="10249" xr:uid="{B419FCD3-176F-4FEA-9571-0B02BF79F13F}"/>
    <cellStyle name="Comma 5 2 2 3 3 2" xfId="13064" xr:uid="{F62A7ED2-C5A6-4839-A29A-5D3C7B5FD999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3" xfId="13967" xr:uid="{64B135E5-A10D-4CEA-8BD2-8DB588E1EB3F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3" xfId="13969" xr:uid="{2678CBDA-A28C-4912-B4BB-ED0490E162DB}"/>
    <cellStyle name="Comma 5 3 3" xfId="4949" xr:uid="{86FD3D91-FF7B-470F-8063-996702A3B66A}"/>
    <cellStyle name="Comma 5 3 3 2" xfId="13069" xr:uid="{F4975893-0989-447A-9C72-21B0052F99BF}"/>
    <cellStyle name="Comma 5 3 3 3" xfId="13970" xr:uid="{95F8294B-B041-48A8-AE63-44F3EB921B4A}"/>
    <cellStyle name="Comma 5 3 4" xfId="4946" xr:uid="{5770A005-7ECA-416B-83D2-F5701083C2A6}"/>
    <cellStyle name="Comma 5 3 4 2" xfId="13067" xr:uid="{9D928AC6-336B-4D27-B939-03598F10D64A}"/>
    <cellStyle name="Comma 5 3 4 3" xfId="13968" xr:uid="{9AE79418-40DB-4197-8346-B69AF518BB89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3" xfId="13972" xr:uid="{BAD791E2-A747-498A-AC86-D5DD5837AF68}"/>
    <cellStyle name="Comma 5 4 3" xfId="4950" xr:uid="{79E8E0DB-FAEF-4C2F-AF9A-0193635A18C5}"/>
    <cellStyle name="Comma 5 4 3 2" xfId="13070" xr:uid="{2F858F6B-3932-45FA-906F-4A0EC45CB18E}"/>
    <cellStyle name="Comma 5 4 3 3" xfId="13971" xr:uid="{8FF98823-B1CD-4F3C-AC53-4E01822D93CD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3" xfId="13973" xr:uid="{0881D5C6-AFD6-4C55-B68A-0DB3FA68B8B7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3" xfId="13975" xr:uid="{FF7A2E40-7B4C-4E28-BB94-23BECB385078}"/>
    <cellStyle name="Comma 50 3 4" xfId="13073" xr:uid="{7C6E05A2-0BD7-4CD2-8AE5-86D52339ADA4}"/>
    <cellStyle name="Comma 50 3 5" xfId="13974" xr:uid="{C8EB0BD5-D4BA-4415-8791-F9351F3438F9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3" xfId="13977" xr:uid="{4FE817D7-B598-4C18-9C14-20C7D6A69C17}"/>
    <cellStyle name="Comma 51 3 4" xfId="13075" xr:uid="{54110D0A-ADE3-4E82-A3DD-23D59A2382C5}"/>
    <cellStyle name="Comma 51 3 5" xfId="13976" xr:uid="{422A41DE-8C2A-4E27-B146-CD0EAA0D352E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1" xfId="13631" xr:uid="{53A08523-93B7-40F8-8196-F749C2901ECE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3" xfId="13978" xr:uid="{F6A64BCA-673C-4028-B42E-4D5FF1FC037A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3" xfId="13979" xr:uid="{B31230EE-9F3E-4598-B352-4E5F43C2BF99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3" xfId="13980" xr:uid="{5ACB4E23-6E15-4C9C-A14C-F14EB95D06DA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3" xfId="13981" xr:uid="{12D6414D-BE62-4084-9041-01DFAC70F780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3" xfId="13982" xr:uid="{94062B63-48AB-47B4-866D-80276828FCDD}"/>
    <cellStyle name="Comma 63 3" xfId="5068" xr:uid="{69329BB1-8FAF-4460-B90A-6B6638D8D7CD}"/>
    <cellStyle name="Comma 63 3 2" xfId="13082" xr:uid="{BF2B26E1-43B2-4738-BFFA-B9C0991B02B7}"/>
    <cellStyle name="Comma 63 3 3" xfId="13983" xr:uid="{CD067452-BFB9-4700-BDDB-C5B577AD1B64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3" xfId="13984" xr:uid="{19881171-DB4B-4CCD-AD6B-7AE216706079}"/>
    <cellStyle name="Comma 64 3" xfId="5071" xr:uid="{8199DDE8-7737-4C21-9C25-2DE77278F414}"/>
    <cellStyle name="Comma 64 3 2" xfId="13084" xr:uid="{CC25108F-27C2-45F8-B640-7F35389896BC}"/>
    <cellStyle name="Comma 64 3 3" xfId="13985" xr:uid="{F3C2C51D-5949-494E-9C6F-EB79A628104F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3" xfId="13986" xr:uid="{0A1FA8F6-D940-483A-BBDD-B8F0811A6CE7}"/>
    <cellStyle name="Comma 68 3" xfId="5084" xr:uid="{B1899C7D-C7E1-453A-84F5-3B253AE8B3B1}"/>
    <cellStyle name="Comma 68 3 2" xfId="13086" xr:uid="{5ACF6211-738B-47DF-A4BD-703BBAF0D4A9}"/>
    <cellStyle name="Comma 68 3 3" xfId="13987" xr:uid="{E86562BB-750D-42BD-9FA2-D300C2BD0521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3" xfId="13988" xr:uid="{00E15D74-F557-448B-AB74-20A3EE9682CC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3" xfId="13989" xr:uid="{68828851-3B64-45DE-BE42-1C2B39652945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3" xfId="13990" xr:uid="{461F6773-F7B5-4348-B9FB-D4C8C0E6AD1B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3" xfId="13991" xr:uid="{FCC20A4B-1DE3-41BE-8EAA-83C09543FE61}"/>
    <cellStyle name="Comma 75 3" xfId="5131" xr:uid="{67225E8F-EA19-46C9-8F6A-B2FEC21501C0}"/>
    <cellStyle name="Comma 75 3 2" xfId="13091" xr:uid="{FA7E1F9E-91A1-4379-9A1E-1C9F5666630A}"/>
    <cellStyle name="Comma 75 3 3" xfId="13992" xr:uid="{6213C8A5-41EA-45F7-9E32-E54AA845C9B9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3" xfId="13993" xr:uid="{76ECB07E-F5B6-4609-9CEA-0618BC051893}"/>
    <cellStyle name="Comma 76 3" xfId="5137" xr:uid="{85479673-938A-4E7E-B2EB-73FC9727996E}"/>
    <cellStyle name="Comma 76 3 2" xfId="13093" xr:uid="{6B67878C-2D1C-45D5-A957-20A413E27468}"/>
    <cellStyle name="Comma 76 3 3" xfId="13994" xr:uid="{152CC6A6-696A-40B3-A425-692E8ADBF05F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3" xfId="13995" xr:uid="{4A5A3D62-B9F0-48BC-9A49-401AF736F745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3" xfId="13996" xr:uid="{BBBA33C1-78D8-496C-84FF-72742FFFC2F6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3" xfId="13997" xr:uid="{718A92C0-0FA9-47CA-B8F6-EDF3606EDBE4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3" xfId="13998" xr:uid="{5BC22A30-9A5B-49D4-BC92-A42CACD7C921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3" xfId="13999" xr:uid="{E90552B2-967D-4DA7-A63E-99C7513E6547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3" xfId="14000" xr:uid="{E52811C7-C128-485D-B751-CB3CB926D769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3" xfId="13748" xr:uid="{BEB40ECC-053B-4F84-AD66-4599B19ADC69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3" xfId="14001" xr:uid="{1FC18F8E-57FD-4D64-A1BA-E449AB171491}"/>
    <cellStyle name="Comma 9 3 3" xfId="5211" xr:uid="{1CF315DB-EEA8-46D6-A4A2-38987EC87108}"/>
    <cellStyle name="Comma 9 3 3 2" xfId="13101" xr:uid="{BED5541B-B63E-42D4-9432-84958D5FDD83}"/>
    <cellStyle name="Comma 9 3 3 3" xfId="14002" xr:uid="{343FD6F2-AEE8-48FC-8311-E9F88F3C1C74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3" xfId="23435" xr:uid="{04DA71D3-4B1F-4E4A-A89C-C902DEA596BA}"/>
    <cellStyle name="Credit subtotal 2 4 4" xfId="24761" xr:uid="{D661C3F8-3B3C-414E-AD44-B1429587351E}"/>
    <cellStyle name="Credit subtotal 2 5" xfId="20053" xr:uid="{34C1749E-A97F-4805-AFF8-DA94DA8B93D4}"/>
    <cellStyle name="Credit subtotal 2 6" xfId="23108" xr:uid="{C1E89F57-36D1-444E-AFB0-604CE4D6BC2E}"/>
    <cellStyle name="Credit subtotal 2 7" xfId="16700" xr:uid="{1F55C07D-1756-48B8-A8D0-7F61D6A5233A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3" xfId="17216" xr:uid="{0FF155B1-CA48-4881-8285-B945B3F8D2B8}"/>
    <cellStyle name="Credit subtotal 4 4" xfId="22854" xr:uid="{0FF7F463-22A0-4CE1-B3B2-E7AA14DCE626}"/>
    <cellStyle name="Credit subtotal 4 5" xfId="16416" xr:uid="{DFAA69B4-9F20-4148-AA9E-7DCCC57C8FE3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3" xfId="15828" xr:uid="{E685D04B-2550-4D48-8454-9D392693055E}"/>
    <cellStyle name="Currency (0.00) 2 3" xfId="13352" xr:uid="{D3F9743B-EB1D-4484-92C6-4BE2CB66F9DA}"/>
    <cellStyle name="Currency (0.00) 2 3 2" xfId="22029" xr:uid="{3FAAFBBD-1944-4A6D-B858-47CDBDDB281C}"/>
    <cellStyle name="Currency (0.00) 2 4" xfId="12453" xr:uid="{6FBD3D88-8C1F-4D16-BF93-4585BF744E64}"/>
    <cellStyle name="Currency (0.00) 2 4 2" xfId="19867" xr:uid="{D9DA53E4-327B-4F7B-958E-F6286DA67F50}"/>
    <cellStyle name="Currency (0.00) 2 4 3" xfId="23085" xr:uid="{20D0D9E2-9EF1-4771-BE1B-A5D2E001F57E}"/>
    <cellStyle name="Currency (0.00) 2 4 4" xfId="17081" xr:uid="{43E0DBD1-5BEE-4D1B-8471-D8E60D0414AA}"/>
    <cellStyle name="Currency (0.00) 2 5" xfId="14537" xr:uid="{CF7080A5-436A-424C-8A5B-18A9FFE20820}"/>
    <cellStyle name="Currency (0.00) 2 5 2" xfId="21096" xr:uid="{F6C26B4C-04CB-4A97-9991-851F964CCF13}"/>
    <cellStyle name="Currency (0.00) 2 5 3" xfId="23254" xr:uid="{96811440-2B72-44AD-9393-9DA199553ABE}"/>
    <cellStyle name="Currency (0.00) 2 5 4" xfId="24580" xr:uid="{DDC5E669-0B78-47E8-8853-5BD53EF570B8}"/>
    <cellStyle name="Currency (0.00) 2 6" xfId="22360" xr:uid="{13A0BEF4-A4EA-45F4-9F27-DB11FA65F3D1}"/>
    <cellStyle name="Currency (0.00) 3" xfId="11539" xr:uid="{5EE9A97C-35F2-4E67-8359-F68DB933C13F}"/>
    <cellStyle name="Currency (0.00) 3 2" xfId="15631" xr:uid="{23C84DA5-522B-4568-8EC6-5C0E4B220872}"/>
    <cellStyle name="Currency (0.00) 3 3" xfId="16243" xr:uid="{7B5920E6-E6CF-4627-B868-60719A822D44}"/>
    <cellStyle name="Currency (0.00) 4" xfId="14516" xr:uid="{DCAC5148-EF95-4006-B231-A4F0A63B8CD6}"/>
    <cellStyle name="Currency (0.00) 4 2" xfId="21076" xr:uid="{D3E56D07-7744-465A-A46E-E73C9AC277C1}"/>
    <cellStyle name="Currency (0.00) 4 3" xfId="16447" xr:uid="{D93F14F3-F38B-4067-BB89-BF62A595A1D5}"/>
    <cellStyle name="Currency (0.00) 4 4" xfId="24562" xr:uid="{AFC40918-BFE4-46D2-9015-DADBA3A17432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3" xfId="23436" xr:uid="{EC18A224-5FCF-4302-97F8-E005E6C6EC83}"/>
    <cellStyle name="Currency (hidden) 2 2 4" xfId="24762" xr:uid="{FE6B13B9-5DEA-4EE1-AD19-DD7C44DD4216}"/>
    <cellStyle name="Currency (hidden) 2 3" xfId="20054" xr:uid="{1780A96C-AB6F-4B75-AAA3-E11D72BB9F3F}"/>
    <cellStyle name="Currency (hidden) 2 4" xfId="15482" xr:uid="{118A63DD-19F5-4E41-9269-D902AB7790BB}"/>
    <cellStyle name="Currency (hidden) 2 5" xfId="15549" xr:uid="{4326E816-B8D4-4B0E-9556-C761F5DF1364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3" xfId="23701" xr:uid="{707C93E9-AA6C-4B48-B776-5F6994847FA8}"/>
    <cellStyle name="Currency (hidden) 3 2 4" xfId="25020" xr:uid="{55E0E411-8DDF-47CA-B158-C0D8CC1167D7}"/>
    <cellStyle name="Currency (hidden) 3 3" xfId="20492" xr:uid="{00E65B5A-48C6-483D-9454-BD9752470508}"/>
    <cellStyle name="Currency (hidden) 3 4" xfId="22103" xr:uid="{EE31AA4A-8C2B-411D-9FC1-051E014497D9}"/>
    <cellStyle name="Currency (hidden) 3 5" xfId="24152" xr:uid="{202D2A02-49C8-4C30-B432-7A276D2776D6}"/>
    <cellStyle name="Currency (hidden) 4" xfId="11933" xr:uid="{A5BD5B9F-DD81-4E96-A96A-33E27359F024}"/>
    <cellStyle name="Currency (hidden) 4 2" xfId="19398" xr:uid="{A98AEBA6-84B1-4D65-B7E8-A82B9846654F}"/>
    <cellStyle name="Currency (hidden) 4 3" xfId="16733" xr:uid="{193168C0-8655-435E-87B8-25E651E68DE0}"/>
    <cellStyle name="Currency (hidden) 4 4" xfId="17165" xr:uid="{C417F58B-A3AA-4F50-AF9D-031BE90A2386}"/>
    <cellStyle name="Currency (hidden) 4 5" xfId="17070" xr:uid="{0184F51D-5F1E-4B4D-B2D2-168F8DBB4A2C}"/>
    <cellStyle name="Currency (hidden) 5" xfId="11561" xr:uid="{6C5F3F46-477E-4164-BBD5-5B41922B952C}"/>
    <cellStyle name="Currency (hidden) 5 2" xfId="19069" xr:uid="{0F2964F3-4116-4E3C-BBC5-81D0C98C0921}"/>
    <cellStyle name="Currency (hidden) 5 3" xfId="17218" xr:uid="{F87EB072-0C10-4C70-919F-19F750602E48}"/>
    <cellStyle name="Currency (hidden) 5 4" xfId="18166" xr:uid="{E41EB35C-5762-49D3-8D65-BA7CFCE6D1BD}"/>
    <cellStyle name="Currency (hidden) 5 5" xfId="21613" xr:uid="{53BB4536-ADB2-4E1D-8BBC-C09FE32A07BE}"/>
    <cellStyle name="Currency (hidden) 6" xfId="22153" xr:uid="{CF0B6612-A995-46F3-8F5C-DAED64621D73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3" xfId="16392" xr:uid="{81120D11-21D3-42FD-B1D3-BAFD237E64CB}"/>
    <cellStyle name="Data   - Style2 2 2 4" xfId="24137" xr:uid="{82C826BC-D8E3-4CF1-A59D-ACFF7F509CD7}"/>
    <cellStyle name="Data   - Style2 2 3" xfId="14970" xr:uid="{8FD561B7-AD8F-4654-A3BA-9C1517975D01}"/>
    <cellStyle name="Data   - Style2 2 3 2" xfId="21523" xr:uid="{B73E884A-5C04-4499-B1E6-9A952AF841D2}"/>
    <cellStyle name="Data   - Style2 2 3 3" xfId="23685" xr:uid="{FE30A426-8F0E-4441-BE37-D66178616751}"/>
    <cellStyle name="Data   - Style2 2 3 4" xfId="25005" xr:uid="{1771DC28-83CA-499F-B348-6B55CDEBECD8}"/>
    <cellStyle name="Data   - Style2 2 4" xfId="15758" xr:uid="{759675FD-5CD3-4759-9EBB-6720A7058FE8}"/>
    <cellStyle name="Data   - Style2 2 5" xfId="16882" xr:uid="{BBB1952E-0355-486A-BDE1-CB36AE624B04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3" xfId="17925" xr:uid="{B6D95C8B-FD98-4D7F-8C57-6D12D8E0624C}"/>
    <cellStyle name="Data   - Style2 3 2 4" xfId="24222" xr:uid="{5D45AC51-7C33-4E0A-BDBE-05263F8742C1}"/>
    <cellStyle name="Data   - Style2 3 3" xfId="15085" xr:uid="{00E44D98-AB70-4903-BF5F-21452EAD3E6C}"/>
    <cellStyle name="Data   - Style2 3 3 2" xfId="21623" xr:uid="{F10DF4F6-F243-4B73-8DD1-2052587549CC}"/>
    <cellStyle name="Data   - Style2 3 3 3" xfId="23778" xr:uid="{E8E0A999-A40F-4304-9B71-4C505D0EE804}"/>
    <cellStyle name="Data   - Style2 3 3 4" xfId="25090" xr:uid="{4D1C7604-2530-4191-B5C4-A155AB6AEFF8}"/>
    <cellStyle name="Data   - Style2 3 4" xfId="17411" xr:uid="{C8A1FE78-AD45-4EBB-8F00-6751FADDDB6B}"/>
    <cellStyle name="Data   - Style2 3 5" xfId="16806" xr:uid="{CCDBA48D-402F-4D19-994F-D49665C6A3BE}"/>
    <cellStyle name="Data   - Style2 4" xfId="11687" xr:uid="{314D78D6-00D4-4A0A-9434-D42432482784}"/>
    <cellStyle name="Data   - Style2 4 2" xfId="19170" xr:uid="{8679A308-7514-4F03-9CD5-23EA733FCEF3}"/>
    <cellStyle name="Data   - Style2 4 3" xfId="18722" xr:uid="{35FF8BA4-3D90-47C1-B198-E5519F960D73}"/>
    <cellStyle name="Data   - Style2 4 4" xfId="15798" xr:uid="{1CFF6714-FB5F-4B12-90E4-7D2760F5C131}"/>
    <cellStyle name="Data   - Style2 5" xfId="12186" xr:uid="{152BF82D-3794-4025-AA1F-71FFC652028B}"/>
    <cellStyle name="Data   - Style2 5 2" xfId="19612" xr:uid="{03EA9E52-1519-451E-B8AC-F82115012ED5}"/>
    <cellStyle name="Data   - Style2 5 3" xfId="23004" xr:uid="{8F4D91C5-882D-48EE-92CB-ADCB994EE412}"/>
    <cellStyle name="Data   - Style2 5 4" xfId="22283" xr:uid="{99D6BB48-D418-46D5-B48A-48187C795BBF}"/>
    <cellStyle name="Data   - Style2 6" xfId="15864" xr:uid="{73763467-C382-452E-BAC0-7065416DBC85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3" xfId="22403" xr:uid="{B94560EF-1B59-4EA2-8050-7E63B3E594A7}"/>
    <cellStyle name="Deviant 2 2 2 3" xfId="13432" xr:uid="{FD675B82-8DE3-4E7B-BE0B-D43E0D4D4B71}"/>
    <cellStyle name="Deviant 2 2 2 3 2" xfId="22072" xr:uid="{10EA45B3-6500-4389-8315-3E62B3D393C2}"/>
    <cellStyle name="Deviant 2 2 2 4" xfId="12644" xr:uid="{4B2258FD-F485-42B6-A1B9-D109908B7135}"/>
    <cellStyle name="Deviant 2 2 2 4 2" xfId="20056" xr:uid="{3A0AC1BE-7D98-4EDA-982D-4FABC89E3627}"/>
    <cellStyle name="Deviant 2 2 2 4 3" xfId="23110" xr:uid="{FB512A98-837B-43A4-90CC-0DC6F1FB5836}"/>
    <cellStyle name="Deviant 2 2 2 4 4" xfId="18024" xr:uid="{56C7BA6D-257C-4EB3-9B1B-07EF9E3DA4BD}"/>
    <cellStyle name="Deviant 2 2 2 5" xfId="14721" xr:uid="{D3D3FCCF-05C5-4081-A431-D4F06E11ACE1}"/>
    <cellStyle name="Deviant 2 2 2 5 2" xfId="21280" xr:uid="{8030550C-46F3-4BD3-AAF9-4A32BE7A3094}"/>
    <cellStyle name="Deviant 2 2 2 5 3" xfId="23438" xr:uid="{5C0293DB-2860-46AA-B425-E7D6FE908A6A}"/>
    <cellStyle name="Deviant 2 2 2 5 4" xfId="24764" xr:uid="{5E8674A8-7A80-4A04-8F90-A30850981C3A}"/>
    <cellStyle name="Deviant 2 2 2 6" xfId="22652" xr:uid="{8499AA0B-0BCC-49F4-8350-3BE772377AE8}"/>
    <cellStyle name="Deviant 2 2 3" xfId="11935" xr:uid="{AC3614B0-29D9-4BE3-A765-D1F5D4C9DF49}"/>
    <cellStyle name="Deviant 2 2 3 2" xfId="16731" xr:uid="{545FA95D-5EB9-42C5-9379-9C0ECB75BE22}"/>
    <cellStyle name="Deviant 2 2 3 3" xfId="17322" xr:uid="{CB1622D8-89F9-4E33-AA0F-72CC3108135E}"/>
    <cellStyle name="Deviant 2 2 4" xfId="15095" xr:uid="{378E1692-24EC-441D-BE02-6E26A185D913}"/>
    <cellStyle name="Deviant 2 2 4 2" xfId="21630" xr:uid="{CA382E49-698E-4315-B580-068F6FF86412}"/>
    <cellStyle name="Deviant 2 2 4 3" xfId="17299" xr:uid="{2F1497C0-89EB-418A-B457-436A701926FC}"/>
    <cellStyle name="Deviant 2 2 4 4" xfId="25097" xr:uid="{D7561D7F-640E-45F6-B544-11ACEEEFB42A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3" xfId="21980" xr:uid="{546BCDB0-5EB0-4802-ABFD-8EF432DCEEAD}"/>
    <cellStyle name="Deviant 2 3 3" xfId="13354" xr:uid="{C79FB78E-E87E-43A5-8CEA-C3BA243E7CBC}"/>
    <cellStyle name="Deviant 2 3 3 2" xfId="22031" xr:uid="{AAD13CAC-72C0-408F-A2E2-BCBFB15CB494}"/>
    <cellStyle name="Deviant 2 3 4" xfId="12455" xr:uid="{32551952-0A03-4FE4-A1C0-EBFDDDFED213}"/>
    <cellStyle name="Deviant 2 3 4 2" xfId="19869" xr:uid="{0997B71C-67C3-485E-A253-5F274D8C7241}"/>
    <cellStyle name="Deviant 2 3 4 3" xfId="23087" xr:uid="{E8FC1026-2698-45F5-A223-4DE47D52064A}"/>
    <cellStyle name="Deviant 2 3 4 4" xfId="18540" xr:uid="{B699D5EB-8815-4BB8-895F-F6FE98C26AD6}"/>
    <cellStyle name="Deviant 2 3 5" xfId="14539" xr:uid="{C769AC07-3211-4FB4-AF2F-D4A6CF94AE59}"/>
    <cellStyle name="Deviant 2 3 5 2" xfId="21098" xr:uid="{58ED08C9-B333-43C7-86B7-F847C1E0C5D1}"/>
    <cellStyle name="Deviant 2 3 5 3" xfId="23256" xr:uid="{35C5C4DA-04E8-4899-922A-FE9A4B41EBD8}"/>
    <cellStyle name="Deviant 2 3 5 4" xfId="24582" xr:uid="{1CAA72B7-8DF1-463C-87C3-DF500EBD6FDE}"/>
    <cellStyle name="Deviant 2 3 6" xfId="15584" xr:uid="{5F09BED3-2806-439A-BF94-4CE707454307}"/>
    <cellStyle name="Deviant 2 4" xfId="11544" xr:uid="{176F6F16-82A7-49CA-86D3-5CC493ACE917}"/>
    <cellStyle name="Deviant 2 4 2" xfId="15630" xr:uid="{66711CC4-A64F-4F29-AB4F-9964CDF41FE4}"/>
    <cellStyle name="Deviant 2 4 3" xfId="17446" xr:uid="{946440F0-3217-4F38-AD1E-62E0D77DF108}"/>
    <cellStyle name="Deviant 2 5" xfId="14512" xr:uid="{60A7566B-E18A-4C85-A15E-307DBA5696C8}"/>
    <cellStyle name="Deviant 2 5 2" xfId="21072" xr:uid="{4E1ABCC7-5FCE-4FA0-A921-DD1D83683961}"/>
    <cellStyle name="Deviant 2 5 3" xfId="17226" xr:uid="{80ADBBE9-34F7-428B-9496-7D0B809B5384}"/>
    <cellStyle name="Deviant 2 5 4" xfId="24560" xr:uid="{5E7FBFC4-D4DC-41A3-A1AD-A3DC3959E944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3" xfId="16888" xr:uid="{8FF494E0-77D5-49CE-A972-6321678AAC24}"/>
    <cellStyle name="Deviant 3 2 3" xfId="13431" xr:uid="{4F6C1329-0BD4-4A79-9993-6E9AF4D66F82}"/>
    <cellStyle name="Deviant 3 2 3 2" xfId="22071" xr:uid="{C733E2EA-B290-4C4F-A8C7-901EBB7FD3A0}"/>
    <cellStyle name="Deviant 3 2 4" xfId="12643" xr:uid="{D6AE3C93-42AF-43EA-946C-EC5A018DFCDC}"/>
    <cellStyle name="Deviant 3 2 4 2" xfId="20055" xr:uid="{E14FBDC8-7680-4764-A99B-3570071ACAF7}"/>
    <cellStyle name="Deviant 3 2 4 3" xfId="23109" xr:uid="{01AD52B9-28F4-40F1-816D-E50C9EC4DD97}"/>
    <cellStyle name="Deviant 3 2 4 4" xfId="18718" xr:uid="{EB09891A-831C-4C40-8F32-D5B692021961}"/>
    <cellStyle name="Deviant 3 2 5" xfId="14720" xr:uid="{00A9C73D-3D98-4F3C-A27A-92C95574CC65}"/>
    <cellStyle name="Deviant 3 2 5 2" xfId="21279" xr:uid="{5EBFEBEE-891A-4CEB-987E-B675FCDA9485}"/>
    <cellStyle name="Deviant 3 2 5 3" xfId="23437" xr:uid="{7471BAE9-EDB5-42CD-84DB-00EAB2AC6C92}"/>
    <cellStyle name="Deviant 3 2 5 4" xfId="24763" xr:uid="{0D7D8955-EAA0-4341-9500-A340F84F552F}"/>
    <cellStyle name="Deviant 3 2 6" xfId="20853" xr:uid="{8B3051EC-AA49-4FF4-AA7E-FCD0F5DA3625}"/>
    <cellStyle name="Deviant 3 3" xfId="11934" xr:uid="{47737FE9-1726-45B9-8D87-104F98B90CC6}"/>
    <cellStyle name="Deviant 3 3 2" xfId="16732" xr:uid="{66B76590-3644-40BC-ADFD-96695A1D2DF9}"/>
    <cellStyle name="Deviant 3 3 3" xfId="17323" xr:uid="{F9DDD878-FF77-4AB6-894E-3CF73190D82E}"/>
    <cellStyle name="Deviant 3 4" xfId="11786" xr:uid="{43F70C51-1C42-4E2F-BAE8-A0C7F29F7DAC}"/>
    <cellStyle name="Deviant 3 4 2" xfId="19265" xr:uid="{E83BDB50-2D22-44EC-BC77-D3CDB9376108}"/>
    <cellStyle name="Deviant 3 4 3" xfId="16448" xr:uid="{72C1781E-44A5-455A-8234-DA3EA1CF9843}"/>
    <cellStyle name="Deviant 3 4 4" xfId="17706" xr:uid="{E8B899E4-AE20-4951-A7E2-DD3EA8EA2FC8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3" xfId="20879" xr:uid="{125AFDD7-FCA4-491D-9F1A-308CF3112B23}"/>
    <cellStyle name="Deviant 4 3" xfId="13353" xr:uid="{D51731EA-5FC0-45CA-9607-87BF7EF883AB}"/>
    <cellStyle name="Deviant 4 3 2" xfId="22030" xr:uid="{8961427C-8B36-4D33-8D19-7641B1C4CDD6}"/>
    <cellStyle name="Deviant 4 4" xfId="12454" xr:uid="{1A2CF753-1DCB-43B5-923B-5314FC7C5B82}"/>
    <cellStyle name="Deviant 4 4 2" xfId="19868" xr:uid="{26594163-0F92-45DE-B3EB-4AF46037CB92}"/>
    <cellStyle name="Deviant 4 4 3" xfId="23086" xr:uid="{03DDD3CD-7913-429D-B4E6-F684BED27E9E}"/>
    <cellStyle name="Deviant 4 4 4" xfId="20890" xr:uid="{68F969CF-5277-49FD-8A32-53A4A1C8CE2B}"/>
    <cellStyle name="Deviant 4 5" xfId="14538" xr:uid="{26D1D3B9-8C79-4302-87FD-8F0BEDFAF2AC}"/>
    <cellStyle name="Deviant 4 5 2" xfId="21097" xr:uid="{70E52045-222D-4D6A-A160-9E561F24E1C7}"/>
    <cellStyle name="Deviant 4 5 3" xfId="23255" xr:uid="{9CB3C2B6-FA71-436A-941A-93DB8DEE58D8}"/>
    <cellStyle name="Deviant 4 5 4" xfId="24581" xr:uid="{A34D9ADF-2284-4D29-B19B-FADA1E2736B0}"/>
    <cellStyle name="Deviant 4 6" xfId="15957" xr:uid="{23525D8C-F4B2-40C3-A656-7156F91D0834}"/>
    <cellStyle name="Deviant 5" xfId="11543" xr:uid="{4A0DD5EE-B57A-4150-96A8-BFE8E3A2689C}"/>
    <cellStyle name="Deviant 5 2" xfId="18723" xr:uid="{E0FFD63D-8815-4103-960B-6838CCE14EEC}"/>
    <cellStyle name="Deviant 5 3" xfId="17447" xr:uid="{8B00C73A-F526-4FD0-AF07-2762203E838E}"/>
    <cellStyle name="Deviant 6" xfId="14513" xr:uid="{FDB2373B-1B09-420C-9474-4F0302283DD7}"/>
    <cellStyle name="Deviant 6 2" xfId="21073" xr:uid="{4DA07E79-3D31-43F5-8037-F5CCD5E13F87}"/>
    <cellStyle name="Deviant 6 3" xfId="17049" xr:uid="{99D9F9EE-278A-45A0-8C35-75BEC8CB01C4}"/>
    <cellStyle name="Deviant 6 4" xfId="24561" xr:uid="{3621D214-B516-4C58-90C8-FFB66DA8D23B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3" xfId="18344" xr:uid="{D96372CC-63E0-4E8A-92D4-01709ACE77CD}"/>
    <cellStyle name="Eingabe 2 2 4" xfId="19621" xr:uid="{7DBD720A-2D26-4DF0-A78B-3D3D8E454CF5}"/>
    <cellStyle name="Eingabe 2 3" xfId="14617" xr:uid="{74C5D811-D451-42B5-A20F-3334078E6685}"/>
    <cellStyle name="Eingabe 2 3 2" xfId="21176" xr:uid="{0D019667-842B-4E9C-A590-200F6D476228}"/>
    <cellStyle name="Eingabe 2 3 3" xfId="23334" xr:uid="{1D540D74-5B6A-4C4D-9566-CC6C4F6BF76F}"/>
    <cellStyle name="Eingabe 2 3 4" xfId="24660" xr:uid="{48F66D08-3B06-4215-8DFA-9D2C8AC9922D}"/>
    <cellStyle name="Eingabe 2 4" xfId="22582" xr:uid="{D2064697-DD3A-4CC1-A8C4-B7B8DD9F18E6}"/>
    <cellStyle name="Eingabe 2 5" xfId="22651" xr:uid="{C901952E-C548-4FB5-B0A7-53BE1D3EE617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3" xfId="18472" xr:uid="{C2A3E28D-A4B9-47DA-A9D7-6626CDA8C1E7}"/>
    <cellStyle name="Eingabe 3 2 4" xfId="24223" xr:uid="{788E3852-53B3-4600-AB20-614266BE1380}"/>
    <cellStyle name="Eingabe 3 3" xfId="15086" xr:uid="{68CFFE93-A5BD-47D9-9C21-53A327262D4E}"/>
    <cellStyle name="Eingabe 3 3 2" xfId="21624" xr:uid="{4BBF2F12-4247-4CE5-8A85-3342343E27CB}"/>
    <cellStyle name="Eingabe 3 3 3" xfId="23779" xr:uid="{17303D46-51D3-4414-A50D-D20928CBD218}"/>
    <cellStyle name="Eingabe 3 3 4" xfId="25091" xr:uid="{1DB3322F-833E-4664-B392-809CA5110A7E}"/>
    <cellStyle name="Eingabe 3 4" xfId="18007" xr:uid="{27151065-24C0-43A7-B9FC-16FA74449E39}"/>
    <cellStyle name="Eingabe 3 5" xfId="16647" xr:uid="{A5596C33-B401-4300-9711-213DD3DE7DA8}"/>
    <cellStyle name="Eingabe 4" xfId="11689" xr:uid="{FF60614B-A830-429F-A619-2EA10A7F42A4}"/>
    <cellStyle name="Eingabe 4 2" xfId="19172" xr:uid="{8B3800EC-414D-435D-AF66-A0CC078B28C2}"/>
    <cellStyle name="Eingabe 4 3" xfId="18929" xr:uid="{63812EF3-DD67-406C-92F4-DBE622F315FC}"/>
    <cellStyle name="Eingabe 4 4" xfId="17139" xr:uid="{C0B81750-1144-42BA-8075-71B6783D5DD3}"/>
    <cellStyle name="Eingabe 5" xfId="11574" xr:uid="{8213A4E7-B9DA-4F86-9915-8707EBDC2AD9}"/>
    <cellStyle name="Eingabe 5 2" xfId="19076" xr:uid="{827683DF-FA45-4272-90A3-D3D73E29FF38}"/>
    <cellStyle name="Eingabe 5 3" xfId="22183" xr:uid="{6808AEBD-CF27-4C98-8F3D-FF6C3B27A705}"/>
    <cellStyle name="Eingabe 5 4" xfId="18547" xr:uid="{4AA72CCC-1737-4378-919B-8139C3A5D284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3" xfId="18431" xr:uid="{0A154D99-1187-485F-9C83-F984B262F4AF}"/>
    <cellStyle name="Ergebnis 2 2 4" xfId="16985" xr:uid="{5346F75D-B7FC-4935-BE8F-EF6EE76946FC}"/>
    <cellStyle name="Ergebnis 2 3" xfId="14618" xr:uid="{4EDEB59E-2F06-4137-B610-B44C7313E7EA}"/>
    <cellStyle name="Ergebnis 2 3 2" xfId="21177" xr:uid="{59D86CAD-1F2D-4B23-AD9C-A05D6A1A2A52}"/>
    <cellStyle name="Ergebnis 2 3 3" xfId="23335" xr:uid="{17EFBCCC-78DD-41FC-AA95-04A0CAEEA765}"/>
    <cellStyle name="Ergebnis 2 3 4" xfId="24661" xr:uid="{4F767AA9-B183-4B14-9354-9067BB3B54AC}"/>
    <cellStyle name="Ergebnis 2 4" xfId="17923" xr:uid="{3B2A5063-0A8B-470B-BE54-AA208FF5AD8A}"/>
    <cellStyle name="Ergebnis 2 5" xfId="18463" xr:uid="{4F3F5BFE-3BE1-46E1-A743-1C1AB872116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3" xfId="15767" xr:uid="{F9208C84-9F48-4147-8F6C-DCEB4C1795E9}"/>
    <cellStyle name="Ergebnis 3 2 4" xfId="24224" xr:uid="{F64F48FA-24D8-4058-AE1E-BCC7E29ADCB3}"/>
    <cellStyle name="Ergebnis 3 3" xfId="15087" xr:uid="{9DE71F12-BFF1-4FD9-BD63-4DAD50FA8ABE}"/>
    <cellStyle name="Ergebnis 3 3 2" xfId="21625" xr:uid="{41058AD3-82F1-4A01-8F9A-99EF4CE62C91}"/>
    <cellStyle name="Ergebnis 3 3 3" xfId="23780" xr:uid="{32AB00AD-118B-40CE-8D0B-64A93670A2F9}"/>
    <cellStyle name="Ergebnis 3 3 4" xfId="25092" xr:uid="{87E7C76C-802C-4ED1-8D09-42D9CF6E7FAB}"/>
    <cellStyle name="Ergebnis 3 4" xfId="15722" xr:uid="{1861EC2C-1BC6-4324-8E36-A57D007C9AB7}"/>
    <cellStyle name="Ergebnis 3 5" xfId="16762" xr:uid="{82BCD05A-93FE-49B6-9F51-9D5F63271869}"/>
    <cellStyle name="Ergebnis 4" xfId="11694" xr:uid="{FEB2631E-790A-41BA-A6EA-6F3EAEA9DAAB}"/>
    <cellStyle name="Ergebnis 4 2" xfId="19177" xr:uid="{8A688754-300C-49D1-BB51-28A97E8F9B76}"/>
    <cellStyle name="Ergebnis 4 3" xfId="18085" xr:uid="{E1569E03-3FD7-4AE7-9B39-FAD5AC0CC8DE}"/>
    <cellStyle name="Ergebnis 4 4" xfId="22018" xr:uid="{2CDB756B-7966-495F-BC50-FCBCBA8D156B}"/>
    <cellStyle name="Ergebnis 5" xfId="12185" xr:uid="{0A267E8B-50C1-4D14-B5D3-DEE078CEAA4F}"/>
    <cellStyle name="Ergebnis 5 2" xfId="19611" xr:uid="{0C451D4F-A636-48E8-A6CA-7AA2EE9CDDE0}"/>
    <cellStyle name="Ergebnis 5 3" xfId="23003" xr:uid="{27EA1423-51C2-417A-AACF-3D8514542F91}"/>
    <cellStyle name="Ergebnis 5 4" xfId="18298" xr:uid="{4E3D07D6-DC78-4C5B-9876-FC53E32D5C83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3" xfId="22171" xr:uid="{75456403-1BB5-4826-9367-C849DDD52163}"/>
    <cellStyle name="Factor 2 3" xfId="13355" xr:uid="{2DAE249D-3202-42FA-AB2A-6AB11A8189EE}"/>
    <cellStyle name="Factor 2 3 2" xfId="22032" xr:uid="{F8F9D5E1-435D-4116-9968-B04D694C6334}"/>
    <cellStyle name="Factor 2 4" xfId="12456" xr:uid="{6AF28882-3423-499D-BECB-63CEE30CFA98}"/>
    <cellStyle name="Factor 2 4 2" xfId="19870" xr:uid="{D3356A8C-3A58-4967-AC4B-75088133EE53}"/>
    <cellStyle name="Factor 2 4 3" xfId="23088" xr:uid="{A88F9025-5199-4E70-86AA-F621A5707812}"/>
    <cellStyle name="Factor 2 4 4" xfId="17823" xr:uid="{98CB9789-AF71-42AF-8362-DC0A6A7A1752}"/>
    <cellStyle name="Factor 2 5" xfId="14540" xr:uid="{10302DFB-97F5-477F-92E2-7A78AB408B1D}"/>
    <cellStyle name="Factor 2 5 2" xfId="21099" xr:uid="{347AF7D0-944F-4C20-9839-2FB929BFC598}"/>
    <cellStyle name="Factor 2 5 3" xfId="23257" xr:uid="{925C6544-F67F-45FE-9595-94B0ED9D5E31}"/>
    <cellStyle name="Factor 2 5 4" xfId="24583" xr:uid="{AEA7C8B8-B151-48A2-820F-0D568A57E46B}"/>
    <cellStyle name="Factor 2 6" xfId="15485" xr:uid="{FC5CA3AA-69B3-4CA3-B7AF-F27BAC2BC6B2}"/>
    <cellStyle name="Factor 3" xfId="11553" xr:uid="{8C9F297B-FCD5-4984-BC55-B006DFC4CF7D}"/>
    <cellStyle name="Factor 3 2" xfId="16840" xr:uid="{4533613E-1F39-49BE-BDCD-8BFD3109B162}"/>
    <cellStyle name="Factor 3 3" xfId="17445" xr:uid="{F8236FFD-BFC0-4FEA-AD3D-EF97EDD8C73A}"/>
    <cellStyle name="Factor 4" xfId="14511" xr:uid="{DC38D1DF-EF53-43C3-8812-27C457E09D43}"/>
    <cellStyle name="Factor 4 2" xfId="21071" xr:uid="{3BFEC877-FDDF-4AE2-A0C1-55377DE03FA2}"/>
    <cellStyle name="Factor 4 3" xfId="16309" xr:uid="{42452582-834F-4B2C-ABCB-8F67BA5A4AA9}"/>
    <cellStyle name="Factor 4 4" xfId="24559" xr:uid="{031492C6-D236-47F9-98D7-A0D82C25D0DC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3" xfId="23111" xr:uid="{60863413-0318-458E-94D2-87C81C8E7390}"/>
    <cellStyle name="Header2 2 2 4 4" xfId="18646" xr:uid="{1636A38E-8350-44FE-80B8-97CBEB5C8D52}"/>
    <cellStyle name="Header2 2 2 5" xfId="14722" xr:uid="{595A0A6F-7894-4702-B445-FFA2974EF07A}"/>
    <cellStyle name="Header2 2 2 5 2" xfId="21281" xr:uid="{57E25877-1E82-4B32-9768-B6949733E826}"/>
    <cellStyle name="Header2 2 2 5 3" xfId="23439" xr:uid="{9E086A58-8A76-4E3C-B1CC-C631024311F8}"/>
    <cellStyle name="Header2 2 2 5 4" xfId="24765" xr:uid="{BD59B754-2292-484C-A886-F6D67F5D047E}"/>
    <cellStyle name="Header2 2 2 6" xfId="16423" xr:uid="{B56071BA-546D-4414-B617-2C8EFC053C73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4" xfId="11916" xr:uid="{360FE75C-E7E9-46B3-9DE1-9C4D5A3C1E6E}"/>
    <cellStyle name="Header2 2 4 2" xfId="19387" xr:uid="{A41A230E-6CE6-4F47-8582-1502A1F67C43}"/>
    <cellStyle name="Header2 2 4 3" xfId="17298" xr:uid="{9115719C-B0B2-4988-AC3E-11D96C297AD9}"/>
    <cellStyle name="Header2 2 4 4" xfId="22855" xr:uid="{B830A1D2-7124-416A-907B-90F60F6BD24C}"/>
    <cellStyle name="Header2 2 4 5" xfId="16571" xr:uid="{7015D6CA-EA1E-4C33-BCC3-302AD737935D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3" xfId="23101" xr:uid="{A2F914D0-7A98-4A6E-8E49-AA53C0115468}"/>
    <cellStyle name="Header2 3 2 4 4" xfId="15775" xr:uid="{9CECB510-7B34-49A0-92C7-B1573BB5ABCB}"/>
    <cellStyle name="Header2 3 2 5" xfId="14619" xr:uid="{F9B51CC3-6047-4569-9524-7C2E1C758EFD}"/>
    <cellStyle name="Header2 3 2 5 2" xfId="21178" xr:uid="{B4A2CF3A-3D61-4C7B-87FB-5EC0EFEC0871}"/>
    <cellStyle name="Header2 3 2 5 3" xfId="23336" xr:uid="{C59712D9-C945-43B1-862F-62AE8F142CD9}"/>
    <cellStyle name="Header2 3 2 5 4" xfId="24662" xr:uid="{0976CE8B-DAB9-4327-B019-89413406CF5E}"/>
    <cellStyle name="Header2 3 2 6" xfId="22675" xr:uid="{D8314B64-5F24-4E49-8F50-FDB1B9AE988A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4" xfId="11511" xr:uid="{8EF53227-1F8A-4F89-BDEF-9CA2C1894BD1}"/>
    <cellStyle name="Header2 3 4 2" xfId="19033" xr:uid="{5F12D617-DFF5-4B6B-A7D3-D85B086609B9}"/>
    <cellStyle name="Header2 3 4 3" xfId="18589" xr:uid="{81FDDDD2-9A89-43D4-8F8D-D155080C702D}"/>
    <cellStyle name="Header2 3 4 4" xfId="16179" xr:uid="{549D2EAE-913C-497B-B823-857BF975D8E8}"/>
    <cellStyle name="Header2 3 4 5" xfId="17682" xr:uid="{5E7107F3-61E5-4077-B752-277D53B1B199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3" xfId="23089" xr:uid="{75D33C9E-70FA-4E86-BAAF-78127C075914}"/>
    <cellStyle name="Header2 4 4 4" xfId="16790" xr:uid="{CFCBC588-B560-49DD-81BF-F0388BD1741F}"/>
    <cellStyle name="Header2 4 5" xfId="14541" xr:uid="{B97021C7-9520-4755-80E7-FF915A888E34}"/>
    <cellStyle name="Header2 4 5 2" xfId="21100" xr:uid="{B23F75A1-8482-4590-BCCD-94D6A3C27969}"/>
    <cellStyle name="Header2 4 5 3" xfId="23258" xr:uid="{40AA9738-37E5-4DE7-913E-6D5EAE1C2BC6}"/>
    <cellStyle name="Header2 4 5 4" xfId="24584" xr:uid="{6A3255DF-38CA-4934-9BD9-13971E1E7DC6}"/>
    <cellStyle name="Header2 4 6" xfId="16638" xr:uid="{ECB5C0F4-B027-43D4-AF76-A4C22E44AE2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6" xfId="14510" xr:uid="{5A949C34-A9E3-4E6B-A2C9-1AEFA729DA5A}"/>
    <cellStyle name="Header2 6 2" xfId="21070" xr:uid="{70C8951C-5B62-4083-891D-4078FF72C904}"/>
    <cellStyle name="Header2 6 3" xfId="18588" xr:uid="{C0D9CE05-1DA9-4CA3-83DA-4667A7346BFC}"/>
    <cellStyle name="Header2 6 4" xfId="23237" xr:uid="{4D56239D-8D52-49CE-8743-464CB1615CE2}"/>
    <cellStyle name="Header2 6 5" xfId="24558" xr:uid="{F9F6070D-5FED-4931-B0BA-7D789DFA738A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3" xfId="23112" xr:uid="{79900B3E-08CE-4092-8878-FDE53A2DF538}"/>
    <cellStyle name="HEADING, MINOR 2 2 4 4" xfId="15629" xr:uid="{ADC6A3D4-D1AB-433A-A17B-3F1DE34CABC3}"/>
    <cellStyle name="HEADING, MINOR 2 2 5" xfId="14723" xr:uid="{DCCB6E76-B3DC-4AF7-BDA7-F0E521332855}"/>
    <cellStyle name="HEADING, MINOR 2 2 5 2" xfId="21282" xr:uid="{C5CD6CE0-8260-40FE-8015-6472C681E0EC}"/>
    <cellStyle name="HEADING, MINOR 2 2 5 3" xfId="23440" xr:uid="{DC227965-F32A-49E0-95A9-0B7C0FDF1136}"/>
    <cellStyle name="HEADING, MINOR 2 2 5 4" xfId="24766" xr:uid="{76991D36-1EC1-42E7-9D0A-21E13A408AB6}"/>
    <cellStyle name="HEADING, MINOR 2 2 6" xfId="18183" xr:uid="{204772CA-C550-4898-8D95-D4E2F885E3AC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4" xfId="11919" xr:uid="{707882E9-D3A0-4DB4-A328-C2A2523C28C2}"/>
    <cellStyle name="HEADING, MINOR 2 4 2" xfId="19388" xr:uid="{684B9432-F0D1-4DC2-82E5-A45888EB7DD2}"/>
    <cellStyle name="HEADING, MINOR 2 4 3" xfId="17398" xr:uid="{3543DD9E-918A-4256-8E3F-3BC941965987}"/>
    <cellStyle name="HEADING, MINOR 2 4 4" xfId="17922" xr:uid="{7CFC9A7C-4CD1-4E96-B4C6-C95D66D04081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3" xfId="23090" xr:uid="{09CF61DF-57FF-4541-B9B1-BF160FD762E3}"/>
    <cellStyle name="HEADING, MINOR 3 4 4" xfId="18941" xr:uid="{B3D03D59-83D1-4DB2-9B36-F0E95AD613C4}"/>
    <cellStyle name="HEADING, MINOR 3 5" xfId="14542" xr:uid="{EAECE2EE-B367-4933-965B-F5DABD8C9E0C}"/>
    <cellStyle name="HEADING, MINOR 3 5 2" xfId="21101" xr:uid="{116826F8-047D-4A60-A23E-F1AE187C0B1C}"/>
    <cellStyle name="HEADING, MINOR 3 5 3" xfId="23259" xr:uid="{D49FEA3B-537F-48D5-8661-C02A35933D9D}"/>
    <cellStyle name="HEADING, MINOR 3 5 4" xfId="24585" xr:uid="{56D4FF10-21B0-43C7-B733-06A24ED3E8DE}"/>
    <cellStyle name="HEADING, MINOR 3 6" xfId="22777" xr:uid="{47B98B21-E79E-4A56-A034-0869B0B2A096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5" xfId="14509" xr:uid="{4FDEDED9-708F-4984-BB06-295BD0D4D9B2}"/>
    <cellStyle name="HEADING, MINOR 5 2" xfId="21069" xr:uid="{01A5AFBD-E7EB-4DD4-A159-7FB41FB71742}"/>
    <cellStyle name="HEADING, MINOR 5 3" xfId="17227" xr:uid="{85F12828-1312-4D4B-A8E0-A84F4B96D0F8}"/>
    <cellStyle name="HEADING, MINOR 5 4" xfId="24557" xr:uid="{96AE0001-81D6-4B82-9007-1C2E0B49F282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3" xfId="23113" xr:uid="{58699D93-4319-4CCE-9B8B-68C379F4EFB1}"/>
    <cellStyle name="HEADING,MAJOR 2 2 4 4" xfId="15774" xr:uid="{71791F3B-0BF5-4BA1-91E3-A6BA1F3E959A}"/>
    <cellStyle name="HEADING,MAJOR 2 2 5" xfId="14724" xr:uid="{04F11B3C-0884-4DB6-BB15-2D064481E2A5}"/>
    <cellStyle name="HEADING,MAJOR 2 2 5 2" xfId="21283" xr:uid="{5D334C37-6FD2-4968-A60A-FAE1A2A74D5F}"/>
    <cellStyle name="HEADING,MAJOR 2 2 5 3" xfId="23441" xr:uid="{1680BF27-9923-44B5-B7D0-DB3DA4A16F7B}"/>
    <cellStyle name="HEADING,MAJOR 2 2 5 4" xfId="24767" xr:uid="{15776474-5415-46C5-90C3-59AD6FBF6937}"/>
    <cellStyle name="HEADING,MAJOR 2 2 6" xfId="18440" xr:uid="{07664041-7972-421D-B795-2E80EAECE4A7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4" xfId="11920" xr:uid="{9EBD48FF-B1B1-4137-B87A-E8497826C368}"/>
    <cellStyle name="HEADING,MAJOR 2 4 2" xfId="19389" xr:uid="{425A2956-B97F-41C0-B881-7010B2556AC2}"/>
    <cellStyle name="HEADING,MAJOR 2 4 3" xfId="17397" xr:uid="{DEE4D014-9C41-4EFD-BFA4-1F19ECD95401}"/>
    <cellStyle name="HEADING,MAJOR 2 4 4" xfId="21998" xr:uid="{1414CA32-910F-44B8-864F-BBA422AC30E4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3" xfId="23091" xr:uid="{C81514A8-C09F-43E4-A4A1-C3685D768FEC}"/>
    <cellStyle name="HEADING,MAJOR 3 4 4" xfId="18539" xr:uid="{D9A77157-E4B8-4FC9-8F22-830BDD485C91}"/>
    <cellStyle name="HEADING,MAJOR 3 5" xfId="14543" xr:uid="{4D4FCDE8-79F0-490E-B6B3-5105CC62E4C6}"/>
    <cellStyle name="HEADING,MAJOR 3 5 2" xfId="21102" xr:uid="{998E6B80-793F-4C1D-A9D4-C6CC3A6D2231}"/>
    <cellStyle name="HEADING,MAJOR 3 5 3" xfId="23260" xr:uid="{89A28107-B0E9-40CA-B098-45CC730A7563}"/>
    <cellStyle name="HEADING,MAJOR 3 5 4" xfId="24586" xr:uid="{D0EA0BBF-5305-41F4-8CEF-200FEF892BB3}"/>
    <cellStyle name="HEADING,MAJOR 3 6" xfId="22359" xr:uid="{4ED44EC7-6EC6-4360-BF93-7C4350AF6ADC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5" xfId="14508" xr:uid="{4954ECB5-DFCF-4C3A-80D4-9E8C8A8C867C}"/>
    <cellStyle name="HEADING,MAJOR 5 2" xfId="21068" xr:uid="{5086D272-55D3-433E-A80D-66725AE0E887}"/>
    <cellStyle name="HEADING,MAJOR 5 3" xfId="20796" xr:uid="{90886394-3429-4657-83C8-EA9C060C61AF}"/>
    <cellStyle name="HEADING,MAJOR 5 4" xfId="24556" xr:uid="{009C93F6-55E1-474E-9221-EA1F41A5B60B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3" xfId="23102" xr:uid="{DDB76A6A-9DCD-448B-A601-9CE95F158C06}"/>
    <cellStyle name="Heading1 3 2 4 4" xfId="17076" xr:uid="{642443DD-F6A2-4AEA-8650-8E983308F7AF}"/>
    <cellStyle name="Heading1 3 2 5" xfId="14620" xr:uid="{3D9AED54-3051-4B1E-878F-638301AD3272}"/>
    <cellStyle name="Heading1 3 2 5 2" xfId="21179" xr:uid="{217A83C3-6CA2-420D-8B5B-DCC642A59715}"/>
    <cellStyle name="Heading1 3 2 5 3" xfId="23337" xr:uid="{0DF9038E-145E-4519-994C-87DB46F15D18}"/>
    <cellStyle name="Heading1 3 2 5 4" xfId="24663" xr:uid="{E1F07A86-4CB4-4172-B4E6-96E842C06AFF}"/>
    <cellStyle name="Heading1 3 2 6" xfId="16086" xr:uid="{708DEC79-1BD5-4CE3-8202-D297F53E2D20}"/>
    <cellStyle name="Heading1 3 3" xfId="11696" xr:uid="{1A473414-388E-40E9-BC61-64CEC8E7CAE7}"/>
    <cellStyle name="Heading1 3 3 2" xfId="15973" xr:uid="{083E175C-8EC1-4670-8F83-F257BB2B8FA1}"/>
    <cellStyle name="Heading1 3 4" xfId="11514" xr:uid="{8AE335C8-5C69-4471-9D12-D89726A78604}"/>
    <cellStyle name="Heading1 3 4 2" xfId="19034" xr:uid="{80D84B92-2A9E-40CF-9D52-1060DED9D033}"/>
    <cellStyle name="Heading1 3 4 3" xfId="18591" xr:uid="{89424CA7-3CC7-4FB5-80A1-00BC788AC709}"/>
    <cellStyle name="Heading1 3 4 4" xfId="21975" xr:uid="{63380662-28AD-4EF2-9063-D9AB98A7D22C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3" xfId="17559" xr:uid="{53E2F153-5714-4F7A-83E5-D459D6B4FAC1}"/>
    <cellStyle name="HEADINGS 2 2 2 2 4" xfId="16214" xr:uid="{6E1B86FE-5DC3-47F2-A1B2-11B563B5D7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5" xfId="17855" xr:uid="{B641B82E-AB51-4E97-A6B3-BE915580CB5E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3" xfId="17060" xr:uid="{70A8BDB2-ADAF-4C4B-926F-CE23698B888E}"/>
    <cellStyle name="HEADINGS 2 2 3 4" xfId="22442" xr:uid="{E1E01CBE-689A-4793-893D-B0D2A73BF8EE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6" xfId="18356" xr:uid="{103ACCA6-61FB-431B-B98E-D7F7146BE7B6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3" xfId="17558" xr:uid="{1913FA13-CD0A-47FC-9BBB-1194DD361803}"/>
    <cellStyle name="HEADINGS 2 3 2 4" xfId="16279" xr:uid="{6E790377-869B-4BFC-9680-B9DA69F2A70D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5" xfId="17071" xr:uid="{1BA509FD-6911-437F-8746-EFE6223C3C79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3" xfId="22189" xr:uid="{0B004AFB-EF7F-46E6-AD14-BD709C34AE2C}"/>
    <cellStyle name="HEADINGS 2 4 2 4" xfId="15493" xr:uid="{ADD15387-5626-49C4-81FD-CF9AE6D6665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5" xfId="17957" xr:uid="{AE62B9AC-56D0-4F65-B576-E3116EAB3F64}"/>
    <cellStyle name="HEADINGS 2 5" xfId="11322" xr:uid="{7B6D28AB-48DC-4C8F-80B2-95CC76179E83}"/>
    <cellStyle name="HEADINGS 2 5 2" xfId="15821" xr:uid="{6C7E1B25-78E0-4A76-851D-CC5F5A7C8933}"/>
    <cellStyle name="HEADINGS 2 5 3" xfId="20729" xr:uid="{D9A92542-6A7B-4AAE-BB08-76C54B6E4581}"/>
    <cellStyle name="HEADINGS 2 5 4" xfId="16183" xr:uid="{4B59BF14-D0BF-4DBE-99CD-0EF523DE266A}"/>
    <cellStyle name="HEADINGS 2 6" xfId="11558" xr:uid="{58A4FDF3-04E3-4A23-A566-3B0BB388C4EB}"/>
    <cellStyle name="HEADINGS 2 6 2" xfId="18608" xr:uid="{5FD01EBE-8A05-4D08-BE34-F92A0D91552D}"/>
    <cellStyle name="HEADINGS 2 7" xfId="14506" xr:uid="{F3DACB64-F967-4801-B03C-A917727938F9}"/>
    <cellStyle name="HEADINGS 2 7 2" xfId="23235" xr:uid="{2AA64CA4-2306-48B1-BB29-C460DCDE100B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3" xfId="17560" xr:uid="{ECE2DE8C-D1CF-4FA8-BD1F-7006F62DFDAB}"/>
    <cellStyle name="HEADINGS 3 2 4" xfId="16707" xr:uid="{350B8A40-FEA9-431A-A648-0555DD39103A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5" xfId="20397" xr:uid="{151BC294-76AF-4F57-955F-3652325A15BF}"/>
    <cellStyle name="HEADINGS 4" xfId="11323" xr:uid="{50858926-9B06-4106-A3DA-9F6C82A99131}"/>
    <cellStyle name="HEADINGS 4 2" xfId="17818" xr:uid="{3C4C19D7-92A7-4001-8F2D-A52CCB8FFD10}"/>
    <cellStyle name="HEADINGS 4 3" xfId="20521" xr:uid="{B73DCBD0-C320-4D94-9154-FFDC1EABD54D}"/>
    <cellStyle name="HEADINGS 4 4" xfId="16162" xr:uid="{8B86535B-3B84-4E60-BF8F-5261F7A48558}"/>
    <cellStyle name="HEADINGS 5" xfId="11557" xr:uid="{2F666D44-B787-41CC-A42B-49A8758FF052}"/>
    <cellStyle name="HEADINGS 5 2" xfId="17441" xr:uid="{E056B209-BD2D-469D-8EBB-9BD93D015A0E}"/>
    <cellStyle name="HEADINGS 6" xfId="14507" xr:uid="{F9336C32-67A3-43BB-9346-267B065E030E}"/>
    <cellStyle name="HEADINGS 6 2" xfId="23236" xr:uid="{75B49980-45D7-4EE8-AFC0-BEEAFB99876C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3" xfId="16590" xr:uid="{E903830C-A2A8-4334-9E9D-81609A98F029}"/>
    <cellStyle name="Input [yellow] 2 2 2 2 3" xfId="13441" xr:uid="{10E56617-17F6-458B-8D9A-88D7BD3FDB0F}"/>
    <cellStyle name="Input [yellow] 2 2 2 2 3 2" xfId="22076" xr:uid="{A1468867-7010-4B9D-8ADC-1869CA47D4BE}"/>
    <cellStyle name="Input [yellow] 2 2 2 2 4" xfId="12654" xr:uid="{69DB2C37-083E-409D-8549-A0DEFB6EF82B}"/>
    <cellStyle name="Input [yellow] 2 2 2 2 4 2" xfId="20062" xr:uid="{D76E8019-9D18-4B20-9650-064DFE439DC7}"/>
    <cellStyle name="Input [yellow] 2 2 2 2 4 3" xfId="23116" xr:uid="{C7E91307-1AEC-45A3-8DCA-286F030BBC7D}"/>
    <cellStyle name="Input [yellow] 2 2 2 2 4 4" xfId="20400" xr:uid="{113C29CF-FAF6-4306-8556-5F8262441121}"/>
    <cellStyle name="Input [yellow] 2 2 2 2 5" xfId="14727" xr:uid="{DEAF13D5-F41D-4FD9-A930-A5F7A8C35AB7}"/>
    <cellStyle name="Input [yellow] 2 2 2 2 5 2" xfId="21286" xr:uid="{8C3AB830-2121-45E6-962D-353A8668A989}"/>
    <cellStyle name="Input [yellow] 2 2 2 2 5 3" xfId="23444" xr:uid="{10A06FCE-57E8-44EF-ADA3-9850BD957798}"/>
    <cellStyle name="Input [yellow] 2 2 2 2 5 4" xfId="24770" xr:uid="{CF38D3A2-7B95-4391-8D3E-33F9A5BF4121}"/>
    <cellStyle name="Input [yellow] 2 2 2 2 6" xfId="20535" xr:uid="{DE6EB867-8FEA-4047-993C-0ECC3B3C13B9}"/>
    <cellStyle name="Input [yellow] 2 2 2 3" xfId="11988" xr:uid="{F9F951B0-8988-4F58-97D5-F234506E3B3E}"/>
    <cellStyle name="Input [yellow] 2 2 2 3 2" xfId="16728" xr:uid="{141D61C7-E545-4D78-8DFE-AEF24FEC00F4}"/>
    <cellStyle name="Input [yellow] 2 2 2 3 3" xfId="17320" xr:uid="{A83D8C84-6CB0-4B34-B795-E617EEBF13CE}"/>
    <cellStyle name="Input [yellow] 2 2 2 4" xfId="11926" xr:uid="{B79F74EA-1739-48AD-A07A-BA906EC6EAB0}"/>
    <cellStyle name="Input [yellow] 2 2 2 4 2" xfId="19392" xr:uid="{543C3702-5FE3-4D2F-85F8-17ED50A9FDC1}"/>
    <cellStyle name="Input [yellow] 2 2 2 4 3" xfId="17399" xr:uid="{DB3453F3-F23F-48DB-A3B7-3948CF50A1C4}"/>
    <cellStyle name="Input [yellow] 2 2 2 4 4" xfId="22011" xr:uid="{634BFC03-3140-4E3A-AB81-C3B06D279683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3" xfId="22402" xr:uid="{1E0A0659-FB5B-4BA2-B3BA-782F04111F11}"/>
    <cellStyle name="Input [yellow] 2 2 3 3" xfId="13440" xr:uid="{B241C8FB-7C1C-474A-8806-2CC25F99DABE}"/>
    <cellStyle name="Input [yellow] 2 2 3 3 2" xfId="22075" xr:uid="{7A71B71B-6376-40F7-B410-F87024A21469}"/>
    <cellStyle name="Input [yellow] 2 2 3 4" xfId="12653" xr:uid="{6D869EAD-CAB0-4EDE-A15F-3EDAB495DF93}"/>
    <cellStyle name="Input [yellow] 2 2 3 4 2" xfId="20061" xr:uid="{2A33688A-2ADC-422E-BB66-4E4AFADAE000}"/>
    <cellStyle name="Input [yellow] 2 2 3 4 3" xfId="23115" xr:uid="{3208919D-D9B3-4555-B6E4-24BA3CE113C2}"/>
    <cellStyle name="Input [yellow] 2 2 3 4 4" xfId="18076" xr:uid="{162F7926-DD20-4941-A739-965D5CDD7049}"/>
    <cellStyle name="Input [yellow] 2 2 3 5" xfId="14726" xr:uid="{67673BAD-B3F2-46DE-84D3-B0CCC28767DE}"/>
    <cellStyle name="Input [yellow] 2 2 3 5 2" xfId="21285" xr:uid="{738D88BC-4403-4D0B-A896-A0CC503F84E3}"/>
    <cellStyle name="Input [yellow] 2 2 3 5 3" xfId="23443" xr:uid="{36D52313-60FF-4A58-978B-77EC2A14EB60}"/>
    <cellStyle name="Input [yellow] 2 2 3 5 4" xfId="24769" xr:uid="{EF6AF753-0A40-4824-9BAE-8E76DDA74827}"/>
    <cellStyle name="Input [yellow] 2 2 3 6" xfId="18832" xr:uid="{7D7DEFA9-8D25-4823-BF7C-D028D4FB5159}"/>
    <cellStyle name="Input [yellow] 2 2 4" xfId="11987" xr:uid="{A2598270-F877-4813-B5DC-D3F51C7DE35D}"/>
    <cellStyle name="Input [yellow] 2 2 4 2" xfId="16729" xr:uid="{04F1CCF3-9F81-493F-AEC1-CABB96962DC6}"/>
    <cellStyle name="Input [yellow] 2 2 4 3" xfId="18278" xr:uid="{00BB5FE1-15D1-4F01-9082-D101BE8B29A0}"/>
    <cellStyle name="Input [yellow] 2 2 5" xfId="11925" xr:uid="{5C32A732-5932-4CA5-877A-7948AAA4E386}"/>
    <cellStyle name="Input [yellow] 2 2 5 2" xfId="19391" xr:uid="{9812D11C-5841-426E-80FF-DFA0116A679E}"/>
    <cellStyle name="Input [yellow] 2 2 5 3" xfId="18197" xr:uid="{DBF8D936-106B-4C48-AC8C-696EB1B3D081}"/>
    <cellStyle name="Input [yellow] 2 2 5 4" xfId="20526" xr:uid="{7EC87986-C32C-4F96-BE04-B96569147786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3" xfId="16884" xr:uid="{3CC47CF0-A7C8-45D0-99C2-118A66D1ADC9}"/>
    <cellStyle name="Input [yellow] 2 3 2 3" xfId="13439" xr:uid="{ECD5D85C-BDE3-43BD-9BA7-8167A20E81DB}"/>
    <cellStyle name="Input [yellow] 2 3 2 3 2" xfId="22074" xr:uid="{FCB0ADB7-BBBE-4CA1-A285-F0242119D1C2}"/>
    <cellStyle name="Input [yellow] 2 3 2 4" xfId="12652" xr:uid="{81570D92-B319-42D3-871A-6057F87E88E6}"/>
    <cellStyle name="Input [yellow] 2 3 2 4 2" xfId="20060" xr:uid="{DA955724-8775-4447-AE6C-6E4E910A9670}"/>
    <cellStyle name="Input [yellow] 2 3 2 4 3" xfId="23114" xr:uid="{30DBC9F6-54DE-4A3E-9CC5-68E53D65F316}"/>
    <cellStyle name="Input [yellow] 2 3 2 4 4" xfId="15850" xr:uid="{5C1DC47F-C1F1-4F64-8CF5-E28B18B6A1F3}"/>
    <cellStyle name="Input [yellow] 2 3 2 5" xfId="14725" xr:uid="{AF0463E3-41AD-4080-A619-0660B28469DE}"/>
    <cellStyle name="Input [yellow] 2 3 2 5 2" xfId="21284" xr:uid="{C276C052-4241-467E-80EA-19C2BC35C34A}"/>
    <cellStyle name="Input [yellow] 2 3 2 5 3" xfId="23442" xr:uid="{932C2C0D-DACF-4487-83E3-0DC151C792E8}"/>
    <cellStyle name="Input [yellow] 2 3 2 5 4" xfId="24768" xr:uid="{40F18CE4-EAE2-47A5-895B-9458E58D7E4B}"/>
    <cellStyle name="Input [yellow] 2 3 2 6" xfId="18184" xr:uid="{DF084411-6B7B-463D-AF92-C54EADF4E20C}"/>
    <cellStyle name="Input [yellow] 2 3 3" xfId="11986" xr:uid="{0914B8F4-CE22-4A96-A413-B95BD7F1E887}"/>
    <cellStyle name="Input [yellow] 2 3 3 2" xfId="16730" xr:uid="{AB13FC2F-4351-406C-8F14-7A2A269D9088}"/>
    <cellStyle name="Input [yellow] 2 3 3 3" xfId="16449" xr:uid="{E94E1495-9CAA-404B-B67F-606A310F9DC9}"/>
    <cellStyle name="Input [yellow] 2 3 4" xfId="11924" xr:uid="{F5FDF554-8BAC-42FB-92D0-B18ED9A68F92}"/>
    <cellStyle name="Input [yellow] 2 3 4 2" xfId="19390" xr:uid="{D09CFB70-4161-4F00-B14D-0BBB8E13A603}"/>
    <cellStyle name="Input [yellow] 2 3 4 3" xfId="17427" xr:uid="{E469E005-CD78-48C7-BCD3-EEBD36BC03B1}"/>
    <cellStyle name="Input [yellow] 2 3 4 4" xfId="18434" xr:uid="{CBE3398C-68EB-4C9C-9907-7B8F2EEE8B31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3" xfId="16706" xr:uid="{2307CA6D-4067-4C88-8227-BE9D1A341DA4}"/>
    <cellStyle name="Input [yellow] 2 4 3" xfId="13359" xr:uid="{7E1C095C-C8F7-4FBC-828A-DA52C00F1837}"/>
    <cellStyle name="Input [yellow] 2 4 3 2" xfId="22035" xr:uid="{BA73E716-1002-4B90-AB9F-049858FEC6D2}"/>
    <cellStyle name="Input [yellow] 2 4 4" xfId="12460" xr:uid="{1009C182-C415-42CC-B27B-D61912D11562}"/>
    <cellStyle name="Input [yellow] 2 4 4 2" xfId="19874" xr:uid="{0903B7D2-B352-4777-B7BF-248BC557848C}"/>
    <cellStyle name="Input [yellow] 2 4 4 3" xfId="23092" xr:uid="{087536DE-F609-43D0-9D6D-E1932603E32C}"/>
    <cellStyle name="Input [yellow] 2 4 4 4" xfId="18293" xr:uid="{B6B00C86-CB78-458A-9018-F2BB7CBC89A8}"/>
    <cellStyle name="Input [yellow] 2 4 5" xfId="14544" xr:uid="{70684C3A-D723-4D1E-9EF0-1313613E69D8}"/>
    <cellStyle name="Input [yellow] 2 4 5 2" xfId="21103" xr:uid="{E377DAB3-815E-4477-B423-4D863692C366}"/>
    <cellStyle name="Input [yellow] 2 4 5 3" xfId="23261" xr:uid="{83520A93-EC67-4520-9D4F-7BEF38448F86}"/>
    <cellStyle name="Input [yellow] 2 4 5 4" xfId="24587" xr:uid="{38B2B8A9-28BA-44E0-95C0-470CEB808AF7}"/>
    <cellStyle name="Input [yellow] 2 4 6" xfId="18175" xr:uid="{D2D2FC14-B09D-46AA-88F9-E7BF517F33EC}"/>
    <cellStyle name="Input [yellow] 2 5" xfId="11559" xr:uid="{D87C7EC6-3C8F-4D3D-A699-E31CFA2C3177}"/>
    <cellStyle name="Input [yellow] 2 5 2" xfId="16838" xr:uid="{E81D36FA-BB49-4523-83AC-2D47232725EE}"/>
    <cellStyle name="Input [yellow] 2 5 3" xfId="17439" xr:uid="{BB30079D-C558-416B-BB27-84B3B718BAC2}"/>
    <cellStyle name="Input [yellow] 2 6" xfId="14505" xr:uid="{A7B43E49-F223-4F9D-9E8A-34E5448BB495}"/>
    <cellStyle name="Input [yellow] 2 6 2" xfId="21067" xr:uid="{EE6F086D-86C7-4844-9AA1-93FD0A3D798E}"/>
    <cellStyle name="Input [yellow] 2 6 3" xfId="17416" xr:uid="{A4375F95-B9FC-4429-B2E6-3527EDC6CC79}"/>
    <cellStyle name="Input [yellow] 2 6 4" xfId="24555" xr:uid="{03489BC0-5F07-4CA6-87C9-CF0708F8438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3" xfId="16266" xr:uid="{6A822723-1D7D-4E93-8FEA-9E1B9E8A37BD}"/>
    <cellStyle name="Input [yellow] 3 2 3" xfId="13442" xr:uid="{941F47AD-ECF4-4D09-89F6-ED6156CE9F4C}"/>
    <cellStyle name="Input [yellow] 3 2 3 2" xfId="22077" xr:uid="{2B4DB436-3C11-4311-809B-6FFFC9479203}"/>
    <cellStyle name="Input [yellow] 3 2 4" xfId="12655" xr:uid="{3AAB990C-1EB5-48AE-8FD0-CC94DDF6DD27}"/>
    <cellStyle name="Input [yellow] 3 2 4 2" xfId="20063" xr:uid="{59B226FA-8416-4CD8-B06D-3F552F370258}"/>
    <cellStyle name="Input [yellow] 3 2 4 3" xfId="23117" xr:uid="{5C45318C-9462-44D3-AA58-45139527692D}"/>
    <cellStyle name="Input [yellow] 3 2 4 4" xfId="18135" xr:uid="{A268387A-ADA6-440F-923F-F49AB8C75E77}"/>
    <cellStyle name="Input [yellow] 3 2 5" xfId="14728" xr:uid="{9BFD7EEC-1CAF-46EF-9559-540E5E26B232}"/>
    <cellStyle name="Input [yellow] 3 2 5 2" xfId="21287" xr:uid="{39EA2B43-A766-4CFE-A06C-B85F55984C76}"/>
    <cellStyle name="Input [yellow] 3 2 5 3" xfId="23445" xr:uid="{41979194-B0E0-4E46-9BE6-942F5CF6D50B}"/>
    <cellStyle name="Input [yellow] 3 2 5 4" xfId="24771" xr:uid="{C78939B3-4391-4F2D-B27D-95861C76242E}"/>
    <cellStyle name="Input [yellow] 3 2 6" xfId="15535" xr:uid="{2C1FCD98-073E-445B-BCAB-6221D18BC251}"/>
    <cellStyle name="Input [yellow] 3 3" xfId="11989" xr:uid="{7FFB57AD-E387-4F47-97EF-A89555405C90}"/>
    <cellStyle name="Input [yellow] 3 3 2" xfId="16727" xr:uid="{221F7C73-7DA0-493E-B2D5-7CAC0F6E137D}"/>
    <cellStyle name="Input [yellow] 3 3 3" xfId="17319" xr:uid="{2CF9230A-6ABB-4766-A695-EF99337729B1}"/>
    <cellStyle name="Input [yellow] 3 4" xfId="11423" xr:uid="{0DBA6CB9-2978-4DF5-864B-104BA257C600}"/>
    <cellStyle name="Input [yellow] 3 4 2" xfId="18951" xr:uid="{DF9BCDD6-7257-4B64-9BF2-4BC138028E86}"/>
    <cellStyle name="Input [yellow] 3 4 3" xfId="17429" xr:uid="{3985BE41-BE0B-40C0-A162-BF5EB4F1D97E}"/>
    <cellStyle name="Input [yellow] 3 4 4" xfId="23198" xr:uid="{8DBE5CF2-54DF-4808-BD38-22B9EEF8915B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3" xfId="15888" xr:uid="{1E5CC430-AB6E-4666-885A-E62DA6236A7E}"/>
    <cellStyle name="Input [yellow] 4 2 3" xfId="13388" xr:uid="{B0F00921-93F1-4DCB-8501-37FF3DA56BA5}"/>
    <cellStyle name="Input [yellow] 4 2 3 2" xfId="22052" xr:uid="{EE4BC14D-2D8E-4E97-A79D-EC1E749969EC}"/>
    <cellStyle name="Input [yellow] 4 2 4" xfId="12543" xr:uid="{76C1DA8A-AB36-4868-A4B4-2F55639BE77D}"/>
    <cellStyle name="Input [yellow] 4 2 4 2" xfId="19956" xr:uid="{57C5E1D0-5532-4933-A79E-BB66C9F50FC1}"/>
    <cellStyle name="Input [yellow] 4 2 4 3" xfId="23103" xr:uid="{7A14BD25-6928-4C2D-8919-A0590EFB2504}"/>
    <cellStyle name="Input [yellow] 4 2 4 4" xfId="15555" xr:uid="{86CE1054-F674-41C2-B574-657225270E2C}"/>
    <cellStyle name="Input [yellow] 4 2 5" xfId="14622" xr:uid="{3953D65F-69C4-4B6B-8929-0A9380520932}"/>
    <cellStyle name="Input [yellow] 4 2 5 2" xfId="21181" xr:uid="{18FE5C8F-DF04-4802-B041-0ADD52EA166B}"/>
    <cellStyle name="Input [yellow] 4 2 5 3" xfId="23339" xr:uid="{1952C345-CE70-43DD-9E9A-09C7734F3E93}"/>
    <cellStyle name="Input [yellow] 4 2 5 4" xfId="24665" xr:uid="{65BFC2CB-48E8-48E0-A8AE-BE1F5CEF80E7}"/>
    <cellStyle name="Input [yellow] 4 2 6" xfId="15802" xr:uid="{B78B485B-EE2D-49BD-82E0-FFFC1092E110}"/>
    <cellStyle name="Input [yellow] 4 3" xfId="11698" xr:uid="{23815A89-BFD9-45E1-961D-9E8FB404EADB}"/>
    <cellStyle name="Input [yellow] 4 3 2" xfId="16792" xr:uid="{6CB6C99F-4241-4755-9C66-F78E0D8BC964}"/>
    <cellStyle name="Input [yellow] 4 3 3" xfId="20615" xr:uid="{15EBEC15-AF3F-4248-819F-CD247B240041}"/>
    <cellStyle name="Input [yellow] 4 4" xfId="11515" xr:uid="{692A1687-27DE-4EE8-AF9F-3312C9895171}"/>
    <cellStyle name="Input [yellow] 4 4 2" xfId="19035" xr:uid="{F0AA9CA8-5F02-4970-A1D7-B50F72BE7812}"/>
    <cellStyle name="Input [yellow] 4 4 3" xfId="18273" xr:uid="{E69A74F7-8A50-47F8-A12F-ECF1632EAA06}"/>
    <cellStyle name="Input [yellow] 4 4 4" xfId="17681" xr:uid="{838A2FEE-82CD-463D-99C9-15672824E205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3" xfId="16042" xr:uid="{090DD27B-3F1C-48D2-848D-7EBA0C87FB76}"/>
    <cellStyle name="Input [yellow] 5 3" xfId="13347" xr:uid="{CC2226BB-6967-47BD-B4E7-F85999D48269}"/>
    <cellStyle name="Input [yellow] 5 3 2" xfId="22024" xr:uid="{6E1F06C2-6B85-45F2-A92B-95D4DC71BF7B}"/>
    <cellStyle name="Input [yellow] 5 4" xfId="12447" xr:uid="{5C15DAAF-9F8B-4969-BD24-0841443CF796}"/>
    <cellStyle name="Input [yellow] 5 4 2" xfId="19861" xr:uid="{83047149-E6AC-4420-96FC-AA998CB20E27}"/>
    <cellStyle name="Input [yellow] 5 4 3" xfId="23080" xr:uid="{1E2221F6-BE10-4F56-8A7A-1796CDEDF949}"/>
    <cellStyle name="Input [yellow] 5 4 4" xfId="17078" xr:uid="{419A1571-5A6F-4883-9A28-22A49CAEA9A1}"/>
    <cellStyle name="Input [yellow] 5 5" xfId="14531" xr:uid="{9DC49A57-FD29-42B9-975D-E78C7B7B91BE}"/>
    <cellStyle name="Input [yellow] 5 5 2" xfId="21090" xr:uid="{28321D5A-D24D-4307-AAF3-21D4BF2E1D8B}"/>
    <cellStyle name="Input [yellow] 5 5 3" xfId="23248" xr:uid="{A466A9FA-60F5-4EDE-A180-4DECA1D2CBE4}"/>
    <cellStyle name="Input [yellow] 5 5 4" xfId="24574" xr:uid="{15FCE642-7FB2-4792-9ED3-4E54C03262AE}"/>
    <cellStyle name="Input [yellow] 5 6" xfId="22751" xr:uid="{AFB5C58B-31B4-4E8D-B8F6-DAB1072414EE}"/>
    <cellStyle name="Input [yellow] 6" xfId="11427" xr:uid="{821A8C94-63C9-4866-B75F-D0791A0B8B2D}"/>
    <cellStyle name="Input [yellow] 6 2" xfId="16874" xr:uid="{D84AEF77-51F7-4194-A2B0-AD737DF2FEC1}"/>
    <cellStyle name="Input [yellow] 6 3" xfId="18486" xr:uid="{09DC7C04-9912-44FE-A842-085C895EF944}"/>
    <cellStyle name="Input [yellow] 7" xfId="12100" xr:uid="{6FA6E148-E246-407D-83BA-37EAB83E577B}"/>
    <cellStyle name="Input [yellow] 7 2" xfId="19542" xr:uid="{DC6497E3-122C-4C4C-A115-995FD25251AB}"/>
    <cellStyle name="Input [yellow] 7 3" xfId="20795" xr:uid="{C62F5788-72D0-4DCC-92CB-ECC43CD6ED09}"/>
    <cellStyle name="Input [yellow] 7 4" xfId="18430" xr:uid="{D61BD8DF-A8E6-4BA9-8943-75937B657016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3" xfId="22164" xr:uid="{82911CC4-E82D-4B67-B6C3-5883B11CBBA5}"/>
    <cellStyle name="Input 10 2 2 4" xfId="15858" xr:uid="{7D28BE0A-8289-4FCD-AF31-43462A3282FF}"/>
    <cellStyle name="Input 10 2 3" xfId="14729" xr:uid="{E1CBF3E9-3F25-4ECD-AC14-9E81BE0EC91D}"/>
    <cellStyle name="Input 10 2 3 2" xfId="21288" xr:uid="{8F48363D-9C4A-4D9B-BC0D-24D8F2F23CC8}"/>
    <cellStyle name="Input 10 2 3 3" xfId="23446" xr:uid="{06042BA8-F66F-449F-8EC6-789A1C231571}"/>
    <cellStyle name="Input 10 2 3 4" xfId="24772" xr:uid="{613BA747-2C18-4C02-ABD5-7B199EC5DFF1}"/>
    <cellStyle name="Input 10 2 4" xfId="22633" xr:uid="{77EB3C03-668A-488D-AEE8-29F9CD66DFBD}"/>
    <cellStyle name="Input 10 2 5" xfId="18182" xr:uid="{E5EE1858-30E6-4BB1-A9A2-3AF4A45BB5F7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3" xfId="18568" xr:uid="{1A5C3C0E-C034-4E51-B6C8-09B33E3A4C1A}"/>
    <cellStyle name="Input 10 3 2 4" xfId="24322" xr:uid="{FC753A3C-3081-4E9E-A8D4-C6954F93BE70}"/>
    <cellStyle name="Input 10 3 3" xfId="15206" xr:uid="{7CE8A533-A05D-4FAA-A57F-A98DDCA15046}"/>
    <cellStyle name="Input 10 3 3 2" xfId="21727" xr:uid="{A72649A8-B204-4FDE-8E83-54AA862BA259}"/>
    <cellStyle name="Input 10 3 3 3" xfId="23898" xr:uid="{2D8ECAF2-D0D4-4CC1-9136-1ADA220D50E5}"/>
    <cellStyle name="Input 10 3 3 4" xfId="25191" xr:uid="{3A15AF94-728B-4854-9C40-4F1B0011FEC2}"/>
    <cellStyle name="Input 10 3 4" xfId="17430" xr:uid="{11CBE723-AA4A-41DF-B4B1-57366C16D51B}"/>
    <cellStyle name="Input 10 3 5" xfId="16760" xr:uid="{04B27D58-6C91-413A-838F-78D293758399}"/>
    <cellStyle name="Input 10 4" xfId="11990" xr:uid="{25BC4886-1A55-477C-8BD5-F29EE9582B2F}"/>
    <cellStyle name="Input 10 4 2" xfId="19441" xr:uid="{643DF5C3-BC68-415E-A1A4-9FE4D4D1142D}"/>
    <cellStyle name="Input 10 4 3" xfId="15959" xr:uid="{B15B774A-7207-4F26-ACCA-FE189EEBC571}"/>
    <cellStyle name="Input 10 4 4" xfId="16458" xr:uid="{0069DD72-3A17-49B6-9546-85D0AA3F920F}"/>
    <cellStyle name="Input 10 5" xfId="11972" xr:uid="{3A0D8AE6-54CB-4481-A21A-F7B941BD9903}"/>
    <cellStyle name="Input 10 5 2" xfId="19437" xr:uid="{80C98567-7853-4857-94FC-6993BE4FD547}"/>
    <cellStyle name="Input 10 5 3" xfId="22902" xr:uid="{C1B68D05-409D-4359-B6CD-C6B188B7404A}"/>
    <cellStyle name="Input 10 5 4" xfId="18391" xr:uid="{E5032A45-4BB4-4A45-A9CF-179FCC4CAC69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3" xfId="18840" xr:uid="{43A8DE30-16EF-4E99-945B-3AE2EC51B912}"/>
    <cellStyle name="Input 11 2 2 4" xfId="16105" xr:uid="{DD944915-2168-4C94-8257-B069DF3D0085}"/>
    <cellStyle name="Input 11 2 3" xfId="14730" xr:uid="{68E4DA22-572D-4A77-BEFA-7173E1A1D279}"/>
    <cellStyle name="Input 11 2 3 2" xfId="21289" xr:uid="{CB3B6A78-7AA8-4975-AC3E-E38AD65D7D4C}"/>
    <cellStyle name="Input 11 2 3 3" xfId="23447" xr:uid="{0AB0A934-E11C-4E12-9C34-55CACC252B05}"/>
    <cellStyle name="Input 11 2 3 4" xfId="24773" xr:uid="{A36D4934-02A6-48D8-BE16-76F69BEE1184}"/>
    <cellStyle name="Input 11 2 4" xfId="17059" xr:uid="{6D804B10-8F01-4015-B107-7799F7EC3897}"/>
    <cellStyle name="Input 11 2 5" xfId="18716" xr:uid="{5685EAE7-00A2-4B0C-B319-2503FFB003E0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3" xfId="16610" xr:uid="{AE0C8EDE-E934-47C2-B329-C4D147C4D5F8}"/>
    <cellStyle name="Input 11 3 2 4" xfId="24323" xr:uid="{75D5EB21-2136-439E-9ED1-EDFDAD173BD1}"/>
    <cellStyle name="Input 11 3 3" xfId="15207" xr:uid="{D50FA447-1CAC-4A75-AA2A-53C80B1ACFC6}"/>
    <cellStyle name="Input 11 3 3 2" xfId="21728" xr:uid="{71683C81-B118-4F9F-A030-07CCB7C2F565}"/>
    <cellStyle name="Input 11 3 3 3" xfId="23899" xr:uid="{B7B92025-27D3-47B1-B1B4-83C67FEEF0BF}"/>
    <cellStyle name="Input 11 3 3 4" xfId="25192" xr:uid="{B7775B9A-1607-416D-AB66-459CCF324FDC}"/>
    <cellStyle name="Input 11 3 4" xfId="17400" xr:uid="{ED3F78F3-C877-4BB5-B98B-3ECDB6C94B79}"/>
    <cellStyle name="Input 11 3 5" xfId="22759" xr:uid="{49B2CC7D-F08F-4CB8-A4B4-82697FD2281D}"/>
    <cellStyle name="Input 11 4" xfId="11991" xr:uid="{B27F6FCA-65ED-4A3C-81FA-8E1B0035E6FC}"/>
    <cellStyle name="Input 11 4 2" xfId="19442" xr:uid="{B7814FCA-E38D-408C-8163-BB6CF87F16D8}"/>
    <cellStyle name="Input 11 4 3" xfId="17161" xr:uid="{876FBAF8-85BC-4EC6-AC61-FDC15DA562F5}"/>
    <cellStyle name="Input 11 4 4" xfId="22697" xr:uid="{3C590C04-6DD3-43F2-9247-C517069A3022}"/>
    <cellStyle name="Input 11 5" xfId="11971" xr:uid="{BB661EED-5958-4807-B005-AE775D5D595A}"/>
    <cellStyle name="Input 11 5 2" xfId="19436" xr:uid="{B98B561F-8D64-4BB1-BE13-3EFF34775508}"/>
    <cellStyle name="Input 11 5 3" xfId="22901" xr:uid="{D0C9ED36-55A3-42A5-AA72-CA76E5C143A3}"/>
    <cellStyle name="Input 11 5 4" xfId="22812" xr:uid="{4C0A7906-227B-4480-89BA-341343FEFAF5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3" xfId="17840" xr:uid="{6ABCACFA-E8CF-4870-B39C-4ACBBAA99AE9}"/>
    <cellStyle name="Input 12 2 2 4" xfId="16572" xr:uid="{3BC68B42-3906-46AC-BF53-8B27F350A721}"/>
    <cellStyle name="Input 12 2 3" xfId="14731" xr:uid="{A5D96383-518F-43D1-AEC5-A36FB08575F4}"/>
    <cellStyle name="Input 12 2 3 2" xfId="21290" xr:uid="{F08A2285-344A-4D8C-B747-578A85FDF859}"/>
    <cellStyle name="Input 12 2 3 3" xfId="23448" xr:uid="{BDB275D3-376E-4985-A788-AA7E940259E5}"/>
    <cellStyle name="Input 12 2 3 4" xfId="24774" xr:uid="{E7048444-F1BF-4CDA-809C-0D77846530D8}"/>
    <cellStyle name="Input 12 2 4" xfId="17557" xr:uid="{A15B7DD0-5F24-4C2E-84FA-206401F7B939}"/>
    <cellStyle name="Input 12 2 5" xfId="16697" xr:uid="{EA55DB9C-D716-4A09-8677-ECE672333E8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3" xfId="16830" xr:uid="{58042128-7943-4201-88F3-A6B2CA8EEEF3}"/>
    <cellStyle name="Input 12 3 2 4" xfId="24324" xr:uid="{2AAB7B4D-F71F-4D3D-AFA6-2B12E926AF49}"/>
    <cellStyle name="Input 12 3 3" xfId="15208" xr:uid="{EC4C408D-99D5-4B8A-8D3A-157AC9F5931D}"/>
    <cellStyle name="Input 12 3 3 2" xfId="21729" xr:uid="{1CDD01AF-0A6A-4B95-BD23-DCAA60E46C6F}"/>
    <cellStyle name="Input 12 3 3 3" xfId="23900" xr:uid="{413279F5-F6D9-45A6-9191-4FF94FF14143}"/>
    <cellStyle name="Input 12 3 3 4" xfId="25193" xr:uid="{D0117192-1B54-4E6E-8563-07350B345F2A}"/>
    <cellStyle name="Input 12 3 4" xfId="17428" xr:uid="{92363378-2422-41B0-9E55-E974E4ABC8CF}"/>
    <cellStyle name="Input 12 3 5" xfId="18780" xr:uid="{A9A87BBD-F3CD-40C3-9A5E-9038B25F5240}"/>
    <cellStyle name="Input 12 4" xfId="11992" xr:uid="{1409D6BC-2E83-4C00-A21E-E7E66B48FA26}"/>
    <cellStyle name="Input 12 4 2" xfId="19443" xr:uid="{342B16C8-136B-41CB-8818-B95161E8F8AA}"/>
    <cellStyle name="Input 12 4 3" xfId="17164" xr:uid="{C191EF02-5D50-4416-B8AB-5C31464F6969}"/>
    <cellStyle name="Input 12 4 4" xfId="17854" xr:uid="{942DA378-2227-4760-946C-99EE9A6E6824}"/>
    <cellStyle name="Input 12 5" xfId="11970" xr:uid="{3DBB72A6-896B-4B15-82B1-B0790CD69E14}"/>
    <cellStyle name="Input 12 5 2" xfId="19435" xr:uid="{B4F728A3-E2F7-4DAE-AE89-1C5472D792ED}"/>
    <cellStyle name="Input 12 5 3" xfId="22900" xr:uid="{D46C81AE-5C61-4047-B340-ADA27E36D89C}"/>
    <cellStyle name="Input 12 5 4" xfId="22698" xr:uid="{A5E6CF51-6E96-49D9-8669-879C602D9CF9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3" xfId="18342" xr:uid="{D4AAD158-3789-4F05-BC78-8C11F0030E56}"/>
    <cellStyle name="Input 13 2 2 4" xfId="16539" xr:uid="{D14CCADC-DC70-4980-B664-E5AC486518DD}"/>
    <cellStyle name="Input 13 2 3" xfId="14732" xr:uid="{C94A85C7-045D-4F03-BB56-AE41AAB0791D}"/>
    <cellStyle name="Input 13 2 3 2" xfId="21291" xr:uid="{DE5D81D6-B531-436F-819C-E20B679B9A22}"/>
    <cellStyle name="Input 13 2 3 3" xfId="23449" xr:uid="{BE38F157-49BA-4ACA-A416-CD48C937FF35}"/>
    <cellStyle name="Input 13 2 3 4" xfId="24775" xr:uid="{D520E45E-D0C7-4843-827F-2E2094B022A4}"/>
    <cellStyle name="Input 13 2 4" xfId="17556" xr:uid="{97E03ED2-B36B-4A89-BCE9-BA4BA84E447B}"/>
    <cellStyle name="Input 13 2 5" xfId="16254" xr:uid="{1F296CD7-27E7-43F7-8E5C-09909F39EA1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3" xfId="22608" xr:uid="{9FA5E0F7-1390-40C9-9FA2-DB97C458F82E}"/>
    <cellStyle name="Input 13 3 2 4" xfId="24325" xr:uid="{3D4D22B8-B29D-4E8B-A9A4-EDBE485747E9}"/>
    <cellStyle name="Input 13 3 3" xfId="15209" xr:uid="{A4B1419C-FD18-486E-8F15-A915EF83766B}"/>
    <cellStyle name="Input 13 3 3 2" xfId="21730" xr:uid="{EE7058B1-002C-4B2C-B733-58CB7EBBCE62}"/>
    <cellStyle name="Input 13 3 3 3" xfId="23901" xr:uid="{A351FDD3-DA0F-41E7-B52A-02E632D559BB}"/>
    <cellStyle name="Input 13 3 3 4" xfId="25194" xr:uid="{6439A9A2-A7D6-4554-BE66-DFFF432036CA}"/>
    <cellStyle name="Input 13 3 4" xfId="17401" xr:uid="{2698C49B-BA82-4FF9-BEBE-C069D6BEC604}"/>
    <cellStyle name="Input 13 3 5" xfId="20460" xr:uid="{D7432436-3759-49B2-9EBB-C75C69369D8E}"/>
    <cellStyle name="Input 13 4" xfId="11993" xr:uid="{25449782-DC64-4DFF-B4B2-ADDED5BEED04}"/>
    <cellStyle name="Input 13 4 2" xfId="19444" xr:uid="{8E6C56F2-CE6A-4939-8FBC-CDFF26C164BC}"/>
    <cellStyle name="Input 13 4 3" xfId="17163" xr:uid="{5ED7F998-3A3C-4CC0-8DCB-D2167AD1C8B0}"/>
    <cellStyle name="Input 13 4 4" xfId="16901" xr:uid="{E2A0F423-1C91-42B2-B4DE-930F732A0EB0}"/>
    <cellStyle name="Input 13 5" xfId="11552" xr:uid="{E962F665-ECAF-45B5-9FEF-537092126667}"/>
    <cellStyle name="Input 13 5 2" xfId="19064" xr:uid="{8A680B46-0DC2-4CA2-8D99-26C7EF39A479}"/>
    <cellStyle name="Input 13 5 3" xfId="16942" xr:uid="{6CB093AE-B150-4A36-8DBD-BB1D36512E4F}"/>
    <cellStyle name="Input 13 5 4" xfId="16484" xr:uid="{75C3D9D5-C51E-441C-AEF7-79EAC1145CD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3" xfId="22263" xr:uid="{9C45676E-71F1-4263-B935-308F81E5C218}"/>
    <cellStyle name="Input 14 2 2 4" xfId="18847" xr:uid="{E02D02EE-C920-49BE-8F2D-E52355DE7F68}"/>
    <cellStyle name="Input 14 2 3" xfId="14733" xr:uid="{67B24C33-59F2-456F-96B9-FFBB3396318B}"/>
    <cellStyle name="Input 14 2 3 2" xfId="21292" xr:uid="{7AC78152-1587-42C3-AB15-FC0572593E25}"/>
    <cellStyle name="Input 14 2 3 3" xfId="23450" xr:uid="{F0FDA622-0D60-4345-838E-3511290538F2}"/>
    <cellStyle name="Input 14 2 3 4" xfId="24776" xr:uid="{D5F97549-0DFA-421E-ADC5-D2DC7BF1A8D6}"/>
    <cellStyle name="Input 14 2 4" xfId="18618" xr:uid="{0E5F7D42-054D-4968-99DB-DA3CE5044ECF}"/>
    <cellStyle name="Input 14 2 5" xfId="15503" xr:uid="{E88BD6DA-3A43-4CA6-A9AA-4A786BC54B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3" xfId="15811" xr:uid="{392171A3-701F-4266-988B-072D3ABCDCE2}"/>
    <cellStyle name="Input 14 3 2 4" xfId="24326" xr:uid="{F5F153B6-0EBF-4C8C-BC1D-A8B1E7B92BB4}"/>
    <cellStyle name="Input 14 3 3" xfId="15210" xr:uid="{789125FF-EB92-448C-B64F-0EE22DD48C13}"/>
    <cellStyle name="Input 14 3 3 2" xfId="21731" xr:uid="{DCED4A4F-C585-47BD-8AD3-1769D258C920}"/>
    <cellStyle name="Input 14 3 3 3" xfId="23902" xr:uid="{643A2B34-46FD-4C92-8C3F-8BF3E4F12688}"/>
    <cellStyle name="Input 14 3 3 4" xfId="25195" xr:uid="{2BD69F20-F238-4ECE-AFC1-8BB3AF29B13E}"/>
    <cellStyle name="Input 14 3 4" xfId="17402" xr:uid="{61062F97-CBE4-42D4-AE8B-DC37A6E4E9F9}"/>
    <cellStyle name="Input 14 3 5" xfId="22341" xr:uid="{8FB2F3D3-BCC7-4883-9E07-906097F9AD56}"/>
    <cellStyle name="Input 14 4" xfId="11994" xr:uid="{F7BC9E93-65B9-4417-9295-F12B36742720}"/>
    <cellStyle name="Input 14 4 2" xfId="19445" xr:uid="{939E054F-A843-464A-9C48-E27FC6694292}"/>
    <cellStyle name="Input 14 4 3" xfId="20767" xr:uid="{FD3CE6FE-E251-4772-A31B-F639A5463F00}"/>
    <cellStyle name="Input 14 4 4" xfId="17744" xr:uid="{39B6B3AE-B506-4931-BCAF-3CB9477E7C78}"/>
    <cellStyle name="Input 14 5" xfId="11693" xr:uid="{FF8C2A26-9310-44D6-8F91-FD9294E0532D}"/>
    <cellStyle name="Input 14 5 2" xfId="19176" xr:uid="{F3A0E57B-F328-4CC5-9092-1BD435496140}"/>
    <cellStyle name="Input 14 5 3" xfId="16711" xr:uid="{648FE7AC-38EF-458E-927D-3F84EE43BC3E}"/>
    <cellStyle name="Input 14 5 4" xfId="16433" xr:uid="{B4021435-9DDE-442E-A6C0-6E0A0C6DB1A1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3" xfId="17030" xr:uid="{BF5FC66A-669E-4337-8D67-182981FEB65B}"/>
    <cellStyle name="Input 15 2 2 4" xfId="22486" xr:uid="{1ABA4E83-E96C-42BB-B845-7CA5FE40FA42}"/>
    <cellStyle name="Input 15 2 3" xfId="14734" xr:uid="{C5457565-FE31-419E-8D41-6F2BE97C3B89}"/>
    <cellStyle name="Input 15 2 3 2" xfId="21293" xr:uid="{B3119746-154E-4E36-BA61-A82FCD7F4A47}"/>
    <cellStyle name="Input 15 2 3 3" xfId="23451" xr:uid="{73D5C7F5-47C1-49A9-9307-E48E1A9E6E52}"/>
    <cellStyle name="Input 15 2 3 4" xfId="24777" xr:uid="{59D98290-D1C5-4247-8161-C31BA754F2D4}"/>
    <cellStyle name="Input 15 2 4" xfId="18617" xr:uid="{287A1A25-FED7-4206-93A5-DA5F6C07E3B7}"/>
    <cellStyle name="Input 15 2 5" xfId="22415" xr:uid="{E1E13524-9D0B-4FA1-80E1-9624111A199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3" xfId="15822" xr:uid="{650B8F8F-C07A-497F-81B0-6F655D74319E}"/>
    <cellStyle name="Input 15 3 2 4" xfId="24327" xr:uid="{5A401581-9F04-4553-A62D-7D0422806A9D}"/>
    <cellStyle name="Input 15 3 3" xfId="15211" xr:uid="{2592F4EF-A027-42AD-B83C-F392A732A82D}"/>
    <cellStyle name="Input 15 3 3 2" xfId="21732" xr:uid="{9AF94879-0071-4FFF-B8ED-12610901FC27}"/>
    <cellStyle name="Input 15 3 3 3" xfId="23903" xr:uid="{2C46E525-BFC8-4DFD-A09B-5841C0091EEC}"/>
    <cellStyle name="Input 15 3 3 4" xfId="25196" xr:uid="{A93EA379-C126-4345-9A68-B12DA9102B36}"/>
    <cellStyle name="Input 15 3 4" xfId="15934" xr:uid="{40372E26-8C7A-4EC8-B530-7C08043E92DF}"/>
    <cellStyle name="Input 15 3 5" xfId="16151" xr:uid="{D6442F58-4B41-4A60-9667-CF989DE30CE8}"/>
    <cellStyle name="Input 15 4" xfId="11995" xr:uid="{2AB74BC9-B3D5-4B74-9148-BC59D6F7F4D8}"/>
    <cellStyle name="Input 15 4 2" xfId="19446" xr:uid="{05D7ABA0-7698-4C6E-A9B8-0ED32D908669}"/>
    <cellStyle name="Input 15 4 3" xfId="20353" xr:uid="{CF124D1D-2747-4E97-AB96-9F0B20EC837C}"/>
    <cellStyle name="Input 15 4 4" xfId="22825" xr:uid="{C58DD816-E746-4D22-8CC6-F8A7D6732D5A}"/>
    <cellStyle name="Input 15 5" xfId="11969" xr:uid="{F2C7AB75-CCAE-4DD3-A4FF-EF11CB6D3B31}"/>
    <cellStyle name="Input 15 5 2" xfId="19434" xr:uid="{571E756D-18CC-4519-AD5E-A81E210D8B5C}"/>
    <cellStyle name="Input 15 5 3" xfId="22899" xr:uid="{9D625093-665B-458D-8201-8CC5B742214D}"/>
    <cellStyle name="Input 15 5 4" xfId="22280" xr:uid="{CA6563FB-40E7-40F4-B5F3-5E98D2D4AAFA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3" xfId="18409" xr:uid="{83A3AF33-9D2F-41BC-BA20-1969F76E2319}"/>
    <cellStyle name="Input 16 2 2 4" xfId="18287" xr:uid="{1941308F-6DF6-4B51-9F99-8BEC629CFAF9}"/>
    <cellStyle name="Input 16 2 3" xfId="14735" xr:uid="{7FA5465C-C5C6-4254-9E4B-974B09C44AF8}"/>
    <cellStyle name="Input 16 2 3 2" xfId="21294" xr:uid="{86B9CD23-EF58-41CD-A08B-BC5A265340C6}"/>
    <cellStyle name="Input 16 2 3 3" xfId="23452" xr:uid="{93435465-51BD-455A-A437-070F208194EC}"/>
    <cellStyle name="Input 16 2 3 4" xfId="24778" xr:uid="{23B62513-0995-481F-B5E9-618334F46EA3}"/>
    <cellStyle name="Input 16 2 4" xfId="17554" xr:uid="{9E667A6F-FE35-4723-B207-C7F1732B3A63}"/>
    <cellStyle name="Input 16 2 5" xfId="18553" xr:uid="{BB3EB6C4-9ABD-4AA4-825C-B57A57A8BB9D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3" xfId="22163" xr:uid="{5CD8B208-B593-4D46-9E49-6BFD9DF840A8}"/>
    <cellStyle name="Input 16 3 2 4" xfId="24328" xr:uid="{2374829B-E564-437B-BF3C-1360D6B0D033}"/>
    <cellStyle name="Input 16 3 3" xfId="15212" xr:uid="{C37E3A5B-3A2E-4D46-85CC-526E5EE0511D}"/>
    <cellStyle name="Input 16 3 3 2" xfId="21733" xr:uid="{18B61D39-302B-4BF7-858D-F3C3CDE8BBFA}"/>
    <cellStyle name="Input 16 3 3 3" xfId="23904" xr:uid="{19443CB6-561F-4503-8540-7636D7308F12}"/>
    <cellStyle name="Input 16 3 3 4" xfId="25197" xr:uid="{FE3EF30A-E3B3-4AA2-A7EF-42BE1A1EABAB}"/>
    <cellStyle name="Input 16 3 4" xfId="17052" xr:uid="{CE6EF766-8E30-4D70-84EA-0A17F1A163D0}"/>
    <cellStyle name="Input 16 3 5" xfId="19627" xr:uid="{397A833A-2BB5-49AE-B11C-9DC48AC9B92C}"/>
    <cellStyle name="Input 16 4" xfId="11996" xr:uid="{7F9CA28D-8B07-4125-A64E-077A9C40EE33}"/>
    <cellStyle name="Input 16 4 2" xfId="19447" xr:uid="{0C4BAA4C-E65B-44CF-A1EF-32D04FE5793F}"/>
    <cellStyle name="Input 16 4 3" xfId="17162" xr:uid="{D4109E0F-1A25-40D8-A6D5-8A9D06EEE29E}"/>
    <cellStyle name="Input 16 4 4" xfId="16737" xr:uid="{186C4828-87A7-44DF-A60F-F9BB5A1ADD92}"/>
    <cellStyle name="Input 16 5" xfId="11968" xr:uid="{CB6EAC40-36D8-47E8-A292-561647416471}"/>
    <cellStyle name="Input 16 5 2" xfId="19433" xr:uid="{D0F49380-79FE-4F20-BC3E-28F6A6815899}"/>
    <cellStyle name="Input 16 5 3" xfId="22898" xr:uid="{71E36E67-0C37-47C4-AA57-9C3D12B8AFA2}"/>
    <cellStyle name="Input 16 5 4" xfId="20542" xr:uid="{467E923D-A8F6-4982-8A44-F1C22B6C21F2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3" xfId="16391" xr:uid="{9F6E6959-C95A-4576-BCC3-64E102828647}"/>
    <cellStyle name="Input 17 2 2 4" xfId="17829" xr:uid="{548FD325-7F55-4C05-9433-3D5F117930EF}"/>
    <cellStyle name="Input 17 2 3" xfId="14736" xr:uid="{62C7AEA0-786C-4D02-AEA9-C8B33EF62A82}"/>
    <cellStyle name="Input 17 2 3 2" xfId="21295" xr:uid="{E65109C5-A5C9-4972-A5AA-66FAD6650A4C}"/>
    <cellStyle name="Input 17 2 3 3" xfId="23453" xr:uid="{36D0961B-1104-4BD8-AF92-09E1534FBB5E}"/>
    <cellStyle name="Input 17 2 3 4" xfId="24779" xr:uid="{8B8A2024-A158-4031-A6F1-18EBF6DF817A}"/>
    <cellStyle name="Input 17 2 4" xfId="16816" xr:uid="{C7CBEA60-DE7E-4F4C-AEEC-E9B2554AB529}"/>
    <cellStyle name="Input 17 2 5" xfId="18551" xr:uid="{3A80A911-5C4F-48C6-BC92-BB1B2489C4D4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3" xfId="17755" xr:uid="{63D50574-837D-4D1E-846C-ECDBBFC8A368}"/>
    <cellStyle name="Input 17 3 2 4" xfId="24329" xr:uid="{FBFB01AD-4760-4C21-802D-DB1EFF7F4216}"/>
    <cellStyle name="Input 17 3 3" xfId="15213" xr:uid="{6AD73F04-6BA6-4BA6-8A89-F422F839CBCB}"/>
    <cellStyle name="Input 17 3 3 2" xfId="21734" xr:uid="{C337D221-FC08-416C-AB7F-AAFDAB0EC85F}"/>
    <cellStyle name="Input 17 3 3 3" xfId="23905" xr:uid="{97CC04DE-1148-4E14-9D85-A259E85064B4}"/>
    <cellStyle name="Input 17 3 3 4" xfId="25198" xr:uid="{0519A4D2-E3D2-4ACB-AA73-3D0074ED66FE}"/>
    <cellStyle name="Input 17 3 4" xfId="17431" xr:uid="{D869E74C-CC9E-4531-AEF7-ABAEF91B4797}"/>
    <cellStyle name="Input 17 3 5" xfId="16370" xr:uid="{742E5C22-98E2-4745-B819-B1CEB2595F07}"/>
    <cellStyle name="Input 17 4" xfId="11997" xr:uid="{AEE8895E-2E34-4A86-949D-194718C2A54F}"/>
    <cellStyle name="Input 17 4 2" xfId="19448" xr:uid="{256E98FA-6069-4C1C-B242-73CCF6514797}"/>
    <cellStyle name="Input 17 4 3" xfId="15714" xr:uid="{4A350689-6FD4-4849-B2A9-5EAB524B120E}"/>
    <cellStyle name="Input 17 4 4" xfId="16413" xr:uid="{A1833C3E-22AB-4AB1-B802-BE1ED5E58C1E}"/>
    <cellStyle name="Input 17 5" xfId="11967" xr:uid="{5BEFBBB9-F953-4C47-8982-FE6546CA2BC6}"/>
    <cellStyle name="Input 17 5 2" xfId="19432" xr:uid="{C5DAE4E1-6E16-4AD0-9C04-A747E1A7EF18}"/>
    <cellStyle name="Input 17 5 3" xfId="22897" xr:uid="{E75C7AF3-F526-447F-ADCA-794DC96994D3}"/>
    <cellStyle name="Input 17 5 4" xfId="18201" xr:uid="{4CA6C1FA-81E7-433D-9496-7EA0EA505AC5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3" xfId="18399" xr:uid="{705BF609-4592-4C93-AFC8-912372E4ED8E}"/>
    <cellStyle name="Input 18 2 2 4" xfId="22295" xr:uid="{75ED400F-6AC5-4096-8BD6-83C093D1E837}"/>
    <cellStyle name="Input 18 2 3" xfId="14737" xr:uid="{DAECF4DC-2A46-49C3-8898-BA49123CFAFC}"/>
    <cellStyle name="Input 18 2 3 2" xfId="21296" xr:uid="{B438AA67-0451-4E39-B904-48CAB9CC2AC0}"/>
    <cellStyle name="Input 18 2 3 3" xfId="23454" xr:uid="{1FB345DB-13E0-4E0E-B350-05B715D6CE0D}"/>
    <cellStyle name="Input 18 2 3 4" xfId="24780" xr:uid="{1E937348-D38E-42BF-B150-C6ECFF4F7E0C}"/>
    <cellStyle name="Input 18 2 4" xfId="18877" xr:uid="{FBD45641-F2A4-4F47-B26C-F1B54E5F0D4D}"/>
    <cellStyle name="Input 18 2 5" xfId="20335" xr:uid="{656F21EB-4EA5-4E3A-8241-3252D224449E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3" xfId="17955" xr:uid="{A596567A-43D1-4354-AE45-F1EBA6222C81}"/>
    <cellStyle name="Input 18 3 2 4" xfId="24330" xr:uid="{00368077-8B19-43C5-9CD4-0E3175E6BB38}"/>
    <cellStyle name="Input 18 3 3" xfId="15214" xr:uid="{E6C0548E-712D-4E38-9B37-80A4A3412FC7}"/>
    <cellStyle name="Input 18 3 3 2" xfId="21735" xr:uid="{DDDC4D2F-C201-4DB5-94F6-1F70B592EF39}"/>
    <cellStyle name="Input 18 3 3 3" xfId="23906" xr:uid="{AB09B5E3-1107-45D8-916D-2D55DB57A4AF}"/>
    <cellStyle name="Input 18 3 3 4" xfId="25199" xr:uid="{C51F0F39-6498-4D6C-9746-F3227CA44522}"/>
    <cellStyle name="Input 18 3 4" xfId="17433" xr:uid="{5ED97E31-2BF1-4142-BF67-F1D97B5E460F}"/>
    <cellStyle name="Input 18 3 5" xfId="16371" xr:uid="{9448A8FF-2434-4E9A-871D-ACAB5BC7FA6B}"/>
    <cellStyle name="Input 18 4" xfId="11998" xr:uid="{83452B6C-14BD-4783-A14B-58D6B79EC3EA}"/>
    <cellStyle name="Input 18 4 2" xfId="19449" xr:uid="{F4AAF1C7-B98D-477D-ABE8-8C3177CE6E1A}"/>
    <cellStyle name="Input 18 4 3" xfId="20855" xr:uid="{1513C798-FD56-4216-82AD-FB116C980039}"/>
    <cellStyle name="Input 18 4 4" xfId="22269" xr:uid="{A496B185-023C-4A98-870A-2236EC1B964A}"/>
    <cellStyle name="Input 18 5" xfId="11966" xr:uid="{EE48FBB9-A1AC-44CC-BB4B-EA334E0EAE5D}"/>
    <cellStyle name="Input 18 5 2" xfId="19431" xr:uid="{6B9934A1-07A0-469D-8EDA-2C48B74D44ED}"/>
    <cellStyle name="Input 18 5 3" xfId="22896" xr:uid="{FBA9AD24-AE00-4706-86F0-D0379D6D4B70}"/>
    <cellStyle name="Input 18 5 4" xfId="18202" xr:uid="{C09536ED-F61F-48FD-B77F-58738BD0F970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3" xfId="18231" xr:uid="{57C29854-ABFA-48B9-8759-1932F8701FD6}"/>
    <cellStyle name="Input 19 2 2 4" xfId="16209" xr:uid="{4BEABF65-40A7-4A08-A1CF-CCEBCD3A4B00}"/>
    <cellStyle name="Input 19 2 3" xfId="14738" xr:uid="{2821D8A2-E2CF-407A-B6E7-B4DE7E6E464E}"/>
    <cellStyle name="Input 19 2 3 2" xfId="21297" xr:uid="{555DC047-85B0-4BE2-AE26-AA7B586F5F63}"/>
    <cellStyle name="Input 19 2 3 3" xfId="23455" xr:uid="{FDD7C96F-443B-4AFA-B555-237043917E9C}"/>
    <cellStyle name="Input 19 2 3 4" xfId="24781" xr:uid="{25E7A8B3-FE6B-4FC1-90D2-49A8D3A46934}"/>
    <cellStyle name="Input 19 2 4" xfId="17555" xr:uid="{AD2448D9-6C96-4734-803E-F231262F8CEB}"/>
    <cellStyle name="Input 19 2 5" xfId="16009" xr:uid="{12A2B97E-6BBD-42B2-A4C5-45603C719F38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3" xfId="16455" xr:uid="{2B6DFC4B-CC7A-4287-B5D2-72C6F3E6F04C}"/>
    <cellStyle name="Input 19 3 2 4" xfId="24331" xr:uid="{D51BDC38-68CC-4FBC-BE0E-78F9333126AE}"/>
    <cellStyle name="Input 19 3 3" xfId="15215" xr:uid="{4CC2FBD7-50D4-43FB-A383-3ABA3138D6D9}"/>
    <cellStyle name="Input 19 3 3 2" xfId="21736" xr:uid="{B7891298-1A56-46C1-BE10-0708EC19C735}"/>
    <cellStyle name="Input 19 3 3 3" xfId="23907" xr:uid="{E6EC2ED8-7427-4C55-B140-CF55F84CF23B}"/>
    <cellStyle name="Input 19 3 3 4" xfId="25200" xr:uid="{38881EE7-6F65-4E5E-86B6-E0C21B0939F6}"/>
    <cellStyle name="Input 19 3 4" xfId="17432" xr:uid="{6A95703C-E86B-4F1F-95FC-01C678AC5F3F}"/>
    <cellStyle name="Input 19 3 5" xfId="18637" xr:uid="{94C6ABF2-C2F8-448C-808F-F8A185339547}"/>
    <cellStyle name="Input 19 4" xfId="11999" xr:uid="{A4692BAD-1317-4AB6-A437-E1EA16DABD59}"/>
    <cellStyle name="Input 19 4 2" xfId="19450" xr:uid="{AF3C3391-9901-4D2C-85AC-7E404F40AAB8}"/>
    <cellStyle name="Input 19 4 3" xfId="15718" xr:uid="{D6324B21-BF2E-480C-829F-3EE005D3FC57}"/>
    <cellStyle name="Input 19 4 4" xfId="18634" xr:uid="{1357ABA2-08B5-4F28-B234-0A06933F7B9E}"/>
    <cellStyle name="Input 19 5" xfId="11965" xr:uid="{F5F08B3A-3B3B-4B83-A86A-8B380CC6333F}"/>
    <cellStyle name="Input 19 5 2" xfId="19430" xr:uid="{549F4326-8BF6-4B39-A76F-63A0B2C97631}"/>
    <cellStyle name="Input 19 5 3" xfId="22895" xr:uid="{19F11A9D-B7F1-4C83-BAF9-B61AA713D92E}"/>
    <cellStyle name="Input 19 5 4" xfId="16071" xr:uid="{A9A0F65D-FEBA-4872-A84E-761A59F77B75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3" xfId="16896" xr:uid="{B9C2D529-1542-4DCF-8747-FDD857573332}"/>
    <cellStyle name="Input 2 2 2 2 4" xfId="15683" xr:uid="{677706DC-E91C-4047-BD18-02C87EEFFE16}"/>
    <cellStyle name="Input 2 2 2 3" xfId="14739" xr:uid="{93CAC872-01EF-409D-9616-4477DE523F64}"/>
    <cellStyle name="Input 2 2 2 3 2" xfId="21298" xr:uid="{8B260347-998D-4484-BA5F-0F28B8F17611}"/>
    <cellStyle name="Input 2 2 2 3 3" xfId="23456" xr:uid="{933683CD-CF10-4F48-A188-E4BD0C24AE25}"/>
    <cellStyle name="Input 2 2 2 3 4" xfId="24782" xr:uid="{7B235DDB-15B0-457A-A748-44434C61D769}"/>
    <cellStyle name="Input 2 2 2 4" xfId="17553" xr:uid="{523E460C-E425-44D3-A36C-53B4085BB141}"/>
    <cellStyle name="Input 2 2 2 5" xfId="15458" xr:uid="{00417C3E-EF8F-41E7-A499-53F57E2244D1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3" xfId="16887" xr:uid="{53A24466-C30B-4C70-9CA0-E93939BA3DE4}"/>
    <cellStyle name="Input 2 2 3 2 4" xfId="24332" xr:uid="{94076E3C-02D6-48CD-88AD-645682A0CB2E}"/>
    <cellStyle name="Input 2 2 3 3" xfId="15216" xr:uid="{8DF09737-A1C0-4ADD-84F9-530A34ED9587}"/>
    <cellStyle name="Input 2 2 3 3 2" xfId="21737" xr:uid="{0B975AF8-E2B6-42B2-A29D-FE1EFF1D3A57}"/>
    <cellStyle name="Input 2 2 3 3 3" xfId="23908" xr:uid="{56E2E57E-9309-415D-8C6A-1800440F6F38}"/>
    <cellStyle name="Input 2 2 3 3 4" xfId="25201" xr:uid="{8497B68D-E81F-47D2-83C3-0D180B3A56F3}"/>
    <cellStyle name="Input 2 2 3 4" xfId="18606" xr:uid="{1656E514-BA66-44FD-AA83-9EEE36183150}"/>
    <cellStyle name="Input 2 2 3 5" xfId="18636" xr:uid="{47DA7643-79EB-45E4-B29A-CC44560D1463}"/>
    <cellStyle name="Input 2 2 4" xfId="12000" xr:uid="{5557D07D-5708-483C-B06C-4E2D94993AC1}"/>
    <cellStyle name="Input 2 2 4 2" xfId="19451" xr:uid="{4BC7E504-224A-4BA4-86AC-CF6D7F7ECD85}"/>
    <cellStyle name="Input 2 2 4 3" xfId="17160" xr:uid="{03CFBF50-6AC5-4C35-B9C4-60846F9E71BB}"/>
    <cellStyle name="Input 2 2 4 4" xfId="16531" xr:uid="{0B24DCA7-6A86-472B-BB36-8E369D02D689}"/>
    <cellStyle name="Input 2 2 5" xfId="11964" xr:uid="{7B8FA4A4-876F-423F-816F-1DA2F3BF2DA2}"/>
    <cellStyle name="Input 2 2 5 2" xfId="19429" xr:uid="{E2D395E2-99FF-4E89-B4C8-5CCB33F0C791}"/>
    <cellStyle name="Input 2 2 5 3" xfId="22894" xr:uid="{D5D5641E-6039-45A8-8A88-A4435BD81D8C}"/>
    <cellStyle name="Input 2 2 5 4" xfId="16701" xr:uid="{CCC4BB31-DAB2-4EF9-967F-F2D517857C99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3" xfId="15625" xr:uid="{7DBE6CF5-B395-4E2A-AEF8-827199716BA7}"/>
    <cellStyle name="Input 2 3 2 2 4" xfId="22427" xr:uid="{724B756A-EDB8-468D-8385-6DB5574F1B9E}"/>
    <cellStyle name="Input 2 3 2 3" xfId="14740" xr:uid="{69C1B5B8-A025-40DA-939C-B4A9000C7503}"/>
    <cellStyle name="Input 2 3 2 3 2" xfId="21299" xr:uid="{ED7CF384-16A5-4AF6-B4CF-076D464AFD7E}"/>
    <cellStyle name="Input 2 3 2 3 3" xfId="23457" xr:uid="{18F27AEA-F713-4C4B-8E96-007FBDDA2A55}"/>
    <cellStyle name="Input 2 3 2 3 4" xfId="24783" xr:uid="{1814A835-CAB0-44A7-8A21-274A974C8F3F}"/>
    <cellStyle name="Input 2 3 2 4" xfId="17552" xr:uid="{7BFBF7C4-841F-4E10-862F-1E21D6E12246}"/>
    <cellStyle name="Input 2 3 2 5" xfId="22533" xr:uid="{242A3E0B-712E-4B80-A837-1F528B928C86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3" xfId="15867" xr:uid="{620BDB65-A8B5-4FB0-BA5B-7490DD5B7B7A}"/>
    <cellStyle name="Input 2 3 3 2 4" xfId="24333" xr:uid="{E05A731C-1D91-446F-B224-8FE58692FCF2}"/>
    <cellStyle name="Input 2 3 3 3" xfId="15217" xr:uid="{54EECBF8-A861-4790-9277-DC5A0649BEED}"/>
    <cellStyle name="Input 2 3 3 3 2" xfId="21738" xr:uid="{81F1C7D1-E2F6-4938-8B7C-5592214BAE8A}"/>
    <cellStyle name="Input 2 3 3 3 3" xfId="23909" xr:uid="{1EBE9098-1F7E-472A-AFE5-4E86DD4C8809}"/>
    <cellStyle name="Input 2 3 3 3 4" xfId="25202" xr:uid="{89281C92-87AB-4509-A311-6B7FBD117ABC}"/>
    <cellStyle name="Input 2 3 3 4" xfId="17300" xr:uid="{326E5627-3605-49D5-8FC4-7C405074833A}"/>
    <cellStyle name="Input 2 3 3 5" xfId="22531" xr:uid="{17A06B65-DD49-4A87-80F1-3F4CC1AD5AF1}"/>
    <cellStyle name="Input 2 3 4" xfId="12001" xr:uid="{FC67BA2A-A343-432A-8E44-981753683BF7}"/>
    <cellStyle name="Input 2 3 4 2" xfId="19452" xr:uid="{84A368AB-BC2F-4103-90CE-258087308281}"/>
    <cellStyle name="Input 2 3 4 3" xfId="18926" xr:uid="{62D6E273-8873-4C44-B4AC-7E7C994DA12D}"/>
    <cellStyle name="Input 2 3 4 4" xfId="20527" xr:uid="{462F31EC-4C36-46FB-8ABF-1496EBCB8BCC}"/>
    <cellStyle name="Input 2 3 5" xfId="11551" xr:uid="{088E3551-9F87-4480-B15D-3C936D4CD40C}"/>
    <cellStyle name="Input 2 3 5 2" xfId="19063" xr:uid="{43D48A20-AE04-44DC-90D4-693A28A32F18}"/>
    <cellStyle name="Input 2 3 5 3" xfId="22558" xr:uid="{65823A16-0C7D-4E67-B27A-95E1518CC0A8}"/>
    <cellStyle name="Input 2 3 5 4" xfId="15881" xr:uid="{231E9555-339C-4EF6-AD70-635D90B9DABB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3" xfId="16667" xr:uid="{CA76332B-094A-4E9E-B001-31F04BF547D0}"/>
    <cellStyle name="Input 2 4 2 4" xfId="17649" xr:uid="{515BFAEA-5744-4930-B13D-997245886B65}"/>
    <cellStyle name="Input 2 4 3" xfId="14623" xr:uid="{CEB09B1B-F6A4-4370-B584-AC30F146786B}"/>
    <cellStyle name="Input 2 4 3 2" xfId="21182" xr:uid="{CFA2A974-5CD5-47C3-9E68-27ADE76F41DA}"/>
    <cellStyle name="Input 2 4 3 3" xfId="23340" xr:uid="{C2386691-4F0F-4545-9BD5-0DF80980C645}"/>
    <cellStyle name="Input 2 4 3 4" xfId="24666" xr:uid="{0297813A-327F-457E-829D-02BED44F3DF5}"/>
    <cellStyle name="Input 2 4 4" xfId="15831" xr:uid="{83911D54-3E2F-4BB4-96DF-F9BC8C496A5F}"/>
    <cellStyle name="Input 2 4 5" xfId="18461" xr:uid="{30A3CD13-590F-416D-9C82-7E08D0D3DA56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3" xfId="18561" xr:uid="{FDD41E7A-F04F-4D50-81F5-642A041811DF}"/>
    <cellStyle name="Input 2 5 2 4" xfId="24226" xr:uid="{AD284EF4-C689-45C0-B31D-A1B302D54324}"/>
    <cellStyle name="Input 2 5 3" xfId="15092" xr:uid="{C73BDA7B-8F04-4EFD-A1C9-E3AE9B0FBC23}"/>
    <cellStyle name="Input 2 5 3 2" xfId="21627" xr:uid="{6736767E-BCC6-43E3-BE5C-9AA745C27EE5}"/>
    <cellStyle name="Input 2 5 3 3" xfId="23785" xr:uid="{4E762389-B732-4998-A86A-982D10C5639F}"/>
    <cellStyle name="Input 2 5 3 4" xfId="25094" xr:uid="{1A4D0EEC-7A63-45D9-AABD-74C80933C71B}"/>
    <cellStyle name="Input 2 5 4" xfId="18008" xr:uid="{22C57F3E-61F5-4DF1-950C-C10919163FC7}"/>
    <cellStyle name="Input 2 5 5" xfId="16284" xr:uid="{64971918-C055-4EBD-B932-C86628DD9684}"/>
    <cellStyle name="Input 2 6" xfId="11699" xr:uid="{9E44F346-0E6F-4B34-8219-49199E523183}"/>
    <cellStyle name="Input 2 6 2" xfId="19180" xr:uid="{CEEABD1B-5F78-4B2E-9779-678E1301DF4E}"/>
    <cellStyle name="Input 2 6 3" xfId="17047" xr:uid="{D4388B27-97DC-4C33-AA38-BACC7A72912E}"/>
    <cellStyle name="Input 2 6 4" xfId="18833" xr:uid="{5A4544E0-1E9F-47E4-AB5C-FDFCDF005147}"/>
    <cellStyle name="Input 2 7" xfId="12182" xr:uid="{FAE33DD4-BAA3-4D14-9B11-29E1EBDBE15E}"/>
    <cellStyle name="Input 2 7 2" xfId="19609" xr:uid="{C789B665-328E-496D-AF0E-EAB91CDACD61}"/>
    <cellStyle name="Input 2 7 3" xfId="23001" xr:uid="{26E70C06-C4B3-41FE-9C7D-62F55447CC1D}"/>
    <cellStyle name="Input 2 7 4" xfId="17743" xr:uid="{C42F166B-2ABE-4E8B-BEFD-B979F6FF82A5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3" xfId="22198" xr:uid="{9DA52972-E7D3-4EB9-93C4-455432ADCA5F}"/>
    <cellStyle name="Input 20 2 2 4" xfId="16347" xr:uid="{489BBBFC-89B4-4D98-A3CF-AB41A3AA96E6}"/>
    <cellStyle name="Input 20 2 3" xfId="14741" xr:uid="{A886C007-009E-42B5-9915-AC7B373C08FF}"/>
    <cellStyle name="Input 20 2 3 2" xfId="21300" xr:uid="{BAB50070-6DB4-4B2A-A02C-D389D82486A8}"/>
    <cellStyle name="Input 20 2 3 3" xfId="23458" xr:uid="{4EFFF511-9628-4283-8B2F-BF40A00A2AEE}"/>
    <cellStyle name="Input 20 2 3 4" xfId="24784" xr:uid="{68E50266-9205-4F99-AFB3-670FE5414679}"/>
    <cellStyle name="Input 20 2 4" xfId="17551" xr:uid="{9669CDEA-EC37-4E78-B9B9-4B27412BB4CC}"/>
    <cellStyle name="Input 20 2 5" xfId="16152" xr:uid="{E76BBEEF-21F0-4786-89EB-546B79B26433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3" xfId="17967" xr:uid="{1DEDA15E-8BC0-4461-A7A1-CFD1FBDF4B43}"/>
    <cellStyle name="Input 20 3 2 4" xfId="24334" xr:uid="{95544F7D-66C0-4B98-BF1E-3B8BF423462B}"/>
    <cellStyle name="Input 20 3 3" xfId="15218" xr:uid="{DAD1AE98-558E-4B82-99B1-F6F828493D3E}"/>
    <cellStyle name="Input 20 3 3 2" xfId="21739" xr:uid="{446077F0-2821-4323-BC0D-18C3BE3D0CFB}"/>
    <cellStyle name="Input 20 3 3 3" xfId="23910" xr:uid="{E0D6DE93-30C2-4EFC-BF87-533336B79068}"/>
    <cellStyle name="Input 20 3 3 4" xfId="25203" xr:uid="{BD38BDE0-D43C-482A-8CBE-5069ED2BB5DC}"/>
    <cellStyle name="Input 20 3 4" xfId="17301" xr:uid="{6AEB2DCF-31AA-4B16-AD4B-80C04409C689}"/>
    <cellStyle name="Input 20 3 5" xfId="16372" xr:uid="{220CE0A3-B060-4695-9EF3-E8CF31EB5BEF}"/>
    <cellStyle name="Input 20 4" xfId="12002" xr:uid="{2A2234BC-E941-4FDA-8625-BD6D5A9F191D}"/>
    <cellStyle name="Input 20 4 2" xfId="19453" xr:uid="{BF1192B4-7627-4E89-99EA-316FA724CDAE}"/>
    <cellStyle name="Input 20 4 3" xfId="18205" xr:uid="{8485AE19-7714-4B88-B170-CB690572C223}"/>
    <cellStyle name="Input 20 4 4" xfId="16725" xr:uid="{5F8F52D9-99F9-4191-A034-976ED489710A}"/>
    <cellStyle name="Input 20 5" xfId="11692" xr:uid="{7F20C18C-BAAB-408A-86AB-B5A5B566CA63}"/>
    <cellStyle name="Input 20 5 2" xfId="19175" xr:uid="{AC84E65C-EAA0-46EC-8F1B-BBDFC09A1227}"/>
    <cellStyle name="Input 20 5 3" xfId="21962" xr:uid="{898A775D-495F-425E-973C-9D7971A42A11}"/>
    <cellStyle name="Input 20 5 4" xfId="15481" xr:uid="{0FF62E13-4671-4055-8289-387E8723F420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3" xfId="18515" xr:uid="{87BD7FAB-79C5-4DEA-AA96-8D1CCC29DEF6}"/>
    <cellStyle name="Input 21 2 2 4" xfId="17917" xr:uid="{EE8111D1-0B77-4700-98E2-4F53FD286495}"/>
    <cellStyle name="Input 21 2 3" xfId="14742" xr:uid="{7D83B5E8-9376-45D1-8CC0-01B5E84232B3}"/>
    <cellStyle name="Input 21 2 3 2" xfId="21301" xr:uid="{D6C57E30-2A8A-40F3-9E49-42B5D186DE26}"/>
    <cellStyle name="Input 21 2 3 3" xfId="23459" xr:uid="{BBF00B0C-5136-424A-8F0B-17D3D916E0A9}"/>
    <cellStyle name="Input 21 2 3 4" xfId="24785" xr:uid="{C8303766-78E9-4CB1-8550-A9822C819C76}"/>
    <cellStyle name="Input 21 2 4" xfId="17550" xr:uid="{AC13BA84-3110-45E6-ACB3-9C5270425B51}"/>
    <cellStyle name="Input 21 2 5" xfId="22343" xr:uid="{258DC21D-D992-4D2C-BF5C-7F2D5F183C9B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3" xfId="17022" xr:uid="{E205B6C1-0E31-445C-82FE-C73D62DD7024}"/>
    <cellStyle name="Input 21 3 2 4" xfId="24335" xr:uid="{8A691135-5F48-4C85-BC10-E92336A9BF21}"/>
    <cellStyle name="Input 21 3 3" xfId="15219" xr:uid="{88EDA16D-C132-4843-838C-00F2D1798E18}"/>
    <cellStyle name="Input 21 3 3 2" xfId="21740" xr:uid="{6428F789-8DED-47E9-AF68-156BAF7A63D8}"/>
    <cellStyle name="Input 21 3 3 3" xfId="23911" xr:uid="{D15895F2-DEA8-426B-BDF0-05FC0090A910}"/>
    <cellStyle name="Input 21 3 3 4" xfId="25204" xr:uid="{5600428D-BC6C-4255-B2B0-1802B12062D8}"/>
    <cellStyle name="Input 21 3 4" xfId="17403" xr:uid="{8F069D99-342D-4D15-BD23-9197476E7B54}"/>
    <cellStyle name="Input 21 3 5" xfId="15844" xr:uid="{57B9B785-C0D6-4154-BD49-C54EC057DF79}"/>
    <cellStyle name="Input 21 4" xfId="12003" xr:uid="{43F707E1-ACD0-4EF4-872B-81091170903F}"/>
    <cellStyle name="Input 21 4 2" xfId="19454" xr:uid="{4E80594F-9063-4AD1-A32D-D14F150F75F9}"/>
    <cellStyle name="Input 21 4 3" xfId="20351" xr:uid="{CE107207-C2C3-4B21-993B-A7C6638A43FE}"/>
    <cellStyle name="Input 21 4 4" xfId="16117" xr:uid="{D02630C8-B134-4FCC-82F1-55CA579658BF}"/>
    <cellStyle name="Input 21 5" xfId="11963" xr:uid="{D83C4125-E023-4719-B4EF-0686F540D483}"/>
    <cellStyle name="Input 21 5 2" xfId="19428" xr:uid="{9566F986-D89E-4BAE-8267-472B5A73178A}"/>
    <cellStyle name="Input 21 5 3" xfId="22893" xr:uid="{0CC0B035-44CE-420F-BED8-75B6AD75879F}"/>
    <cellStyle name="Input 21 5 4" xfId="16174" xr:uid="{EDC60AF4-2FBD-4A69-AE6E-C46542F43BD8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3" xfId="18514" xr:uid="{B28D2D9C-3EA4-41B5-91CE-734C992AC91B}"/>
    <cellStyle name="Input 22 2 2 4" xfId="22712" xr:uid="{C275E06B-5139-43F4-8CCD-745B2874DABB}"/>
    <cellStyle name="Input 22 2 3" xfId="14743" xr:uid="{ECB3A12B-4DDD-4B30-BCFD-48CD68CB4917}"/>
    <cellStyle name="Input 22 2 3 2" xfId="21302" xr:uid="{CCC3BF23-A52E-4CEC-9B0C-9F97EF6F9426}"/>
    <cellStyle name="Input 22 2 3 3" xfId="23460" xr:uid="{ADFE74B7-D0EF-409E-8BB0-9A9749EE478A}"/>
    <cellStyle name="Input 22 2 3 4" xfId="24786" xr:uid="{3BFB5CA4-275C-4C0E-B28F-B1CD92B50823}"/>
    <cellStyle name="Input 22 2 4" xfId="17549" xr:uid="{D82E1EF7-6833-416F-B3E8-82B0ECFB0C29}"/>
    <cellStyle name="Input 22 2 5" xfId="22761" xr:uid="{BD83F466-5F25-47E7-A775-22495A3889DB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3" xfId="17754" xr:uid="{06373B06-B18A-41BE-998E-96BC72972CEB}"/>
    <cellStyle name="Input 22 3 2 4" xfId="24336" xr:uid="{1777313D-4885-4D29-BD9B-A82834FCECCF}"/>
    <cellStyle name="Input 22 3 3" xfId="15220" xr:uid="{820ABAEE-1EBE-407D-8E2E-C4649CBE8258}"/>
    <cellStyle name="Input 22 3 3 2" xfId="21741" xr:uid="{A8CCE8B1-FE29-4D90-99D4-C0C4BDDF82EA}"/>
    <cellStyle name="Input 22 3 3 3" xfId="23912" xr:uid="{2934CA62-E877-45A1-BC6B-48858B995667}"/>
    <cellStyle name="Input 22 3 3 4" xfId="25205" xr:uid="{758EED49-58FD-4DFC-8C21-05FA77DD61A5}"/>
    <cellStyle name="Input 22 3 4" xfId="20369" xr:uid="{6C6DACEE-A06A-4D5C-AFC4-21A4C6AF1C7F}"/>
    <cellStyle name="Input 22 3 5" xfId="15899" xr:uid="{A86433EA-433A-4F34-A8E3-BEE23FB7B3B5}"/>
    <cellStyle name="Input 22 4" xfId="12004" xr:uid="{2FF980AC-1191-4958-AAB4-A3F7ED16A0F4}"/>
    <cellStyle name="Input 22 4 2" xfId="19455" xr:uid="{6C443E1D-D3E2-44B4-B753-7C7D011E9CEA}"/>
    <cellStyle name="Input 22 4 3" xfId="15925" xr:uid="{A4E38188-7062-4BBB-92D4-291AA1CF4660}"/>
    <cellStyle name="Input 22 4 4" xfId="18882" xr:uid="{DD6CBA5A-1B8B-4AF8-BC75-1ADD3EE0A819}"/>
    <cellStyle name="Input 22 5" xfId="11962" xr:uid="{D273FC96-FC04-4B98-BAE0-FA948F6B0D22}"/>
    <cellStyle name="Input 22 5 2" xfId="19427" xr:uid="{1CA8F513-F153-44E0-B223-BDBD0743CB65}"/>
    <cellStyle name="Input 22 5 3" xfId="22892" xr:uid="{C5C6F035-2937-4E7D-9167-6FB3466EFAA8}"/>
    <cellStyle name="Input 22 5 4" xfId="15801" xr:uid="{566C2072-40D9-4A78-9146-25217DEA32CD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3" xfId="16612" xr:uid="{1AD4A765-AF97-42BF-886A-2E80BB06C2E5}"/>
    <cellStyle name="Input 23 2 2 4" xfId="16713" xr:uid="{AB3BF8C6-58F9-49EF-AB59-EF700FFE10A6}"/>
    <cellStyle name="Input 23 2 3" xfId="14744" xr:uid="{12481A01-2AAC-412D-9722-8BC6FD967932}"/>
    <cellStyle name="Input 23 2 3 2" xfId="21303" xr:uid="{77820669-D23B-48E2-935E-2B24F430EEEA}"/>
    <cellStyle name="Input 23 2 3 3" xfId="23461" xr:uid="{2024B100-ABCF-45B7-8AA0-33F209D1725E}"/>
    <cellStyle name="Input 23 2 3 4" xfId="24787" xr:uid="{B9B0B771-198D-4625-8D1D-13127F6F9089}"/>
    <cellStyle name="Input 23 2 4" xfId="15523" xr:uid="{E556B223-80FB-4704-9BCC-9E59C1E77C96}"/>
    <cellStyle name="Input 23 2 5" xfId="16648" xr:uid="{FE0DE94F-E7E1-4233-A734-112DB975383C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3" xfId="16353" xr:uid="{B90137AF-9C1F-4E24-9134-6F31857E64CC}"/>
    <cellStyle name="Input 23 3 2 4" xfId="24337" xr:uid="{CE6CD94F-F945-42B9-9CF0-16AF4E2F0E59}"/>
    <cellStyle name="Input 23 3 3" xfId="15221" xr:uid="{1EF78D54-81C1-4D51-BF4E-A6CA36CC33DB}"/>
    <cellStyle name="Input 23 3 3 2" xfId="21742" xr:uid="{F349E6AC-8684-414B-922E-ADF61D550EFD}"/>
    <cellStyle name="Input 23 3 3 3" xfId="23913" xr:uid="{4E9A452C-21F7-4A66-A06E-0ECFA61DDE44}"/>
    <cellStyle name="Input 23 3 3 4" xfId="25206" xr:uid="{304BCF8F-DAF4-4521-B5CE-2890F773240C}"/>
    <cellStyle name="Input 23 3 4" xfId="17302" xr:uid="{DB4E53B3-B51B-4D83-A89C-F0A5252B0449}"/>
    <cellStyle name="Input 23 3 5" xfId="15460" xr:uid="{349230D0-3FD1-4EAF-9752-293104805628}"/>
    <cellStyle name="Input 23 4" xfId="12005" xr:uid="{F31BC3CB-2727-41DD-91CC-AC55E94ABFD8}"/>
    <cellStyle name="Input 23 4 2" xfId="19456" xr:uid="{EA7A2B39-F1AF-4D8E-B6DA-598FF86F3950}"/>
    <cellStyle name="Input 23 4 3" xfId="15870" xr:uid="{E5102083-7F17-4E03-A606-99DBB6624AF5}"/>
    <cellStyle name="Input 23 4 4" xfId="18212" xr:uid="{87F5B018-DB17-4389-B8FF-0E40985820B5}"/>
    <cellStyle name="Input 23 5" xfId="11961" xr:uid="{7ABE6D14-A5A6-4F85-AA29-0DC939724139}"/>
    <cellStyle name="Input 23 5 2" xfId="19426" xr:uid="{48BF0428-777C-4134-B56D-7492DC3DCF40}"/>
    <cellStyle name="Input 23 5 3" xfId="22891" xr:uid="{B7F13565-8603-4F6D-AF45-BAF6BE77FC60}"/>
    <cellStyle name="Input 23 5 4" xfId="18318" xr:uid="{24F26F7A-DE4D-448D-8435-09D08611EC80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3" xfId="18566" xr:uid="{3E845E5D-8AEF-4D5A-828C-1B9D964884A1}"/>
    <cellStyle name="Input 24 2 2 4" xfId="18422" xr:uid="{E8BA9281-6EEA-4FE0-88D5-DED5F827FF4D}"/>
    <cellStyle name="Input 24 2 3" xfId="14745" xr:uid="{0E12A778-D92E-43CA-897F-FEB77ABA821F}"/>
    <cellStyle name="Input 24 2 3 2" xfId="21304" xr:uid="{074761F2-DAEB-4C2B-B0D6-8ADD2F15B3D0}"/>
    <cellStyle name="Input 24 2 3 3" xfId="23462" xr:uid="{95D3AD36-D974-42CE-960C-54604F5C586E}"/>
    <cellStyle name="Input 24 2 3 4" xfId="24788" xr:uid="{9633E40F-7EA7-4C66-B7BA-F1001CEFC82F}"/>
    <cellStyle name="Input 24 2 4" xfId="18501" xr:uid="{4F44019A-912A-4776-BC36-7CC652F9931A}"/>
    <cellStyle name="Input 24 2 5" xfId="16859" xr:uid="{3DC3A0DE-1C57-4CE2-901A-D526447464BA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3" xfId="18351" xr:uid="{F4A9E42B-2B6A-418F-B7F9-2434A6DF0FF5}"/>
    <cellStyle name="Input 24 3 2 4" xfId="24338" xr:uid="{2800FAE9-1E5B-4804-B807-DA21E1F683CC}"/>
    <cellStyle name="Input 24 3 3" xfId="15222" xr:uid="{F7AFF942-8799-4B89-8B48-255CF53193AB}"/>
    <cellStyle name="Input 24 3 3 2" xfId="21743" xr:uid="{D476A161-AA08-4B71-9648-35D8C6F3AE77}"/>
    <cellStyle name="Input 24 3 3 3" xfId="23914" xr:uid="{0E80E685-18F9-47C5-B814-EBAAE40567B9}"/>
    <cellStyle name="Input 24 3 3 4" xfId="25207" xr:uid="{4CF7E156-53C4-4E64-BD09-E75FAC155623}"/>
    <cellStyle name="Input 24 3 4" xfId="17303" xr:uid="{AA2EF9BD-C43F-4CD9-8147-85831E911741}"/>
    <cellStyle name="Input 24 3 5" xfId="15842" xr:uid="{E4C1C3D0-DE95-4858-AA93-B01376CE5DAD}"/>
    <cellStyle name="Input 24 4" xfId="12006" xr:uid="{4D1A6D2A-A6B1-4B5A-84E3-B5724FFE5310}"/>
    <cellStyle name="Input 24 4 2" xfId="19457" xr:uid="{E98F87D6-ADA8-4153-BE29-F7A3B09A19B9}"/>
    <cellStyle name="Input 24 4 3" xfId="18735" xr:uid="{F5105B7A-A89E-4A1C-AD68-ADD34174E10F}"/>
    <cellStyle name="Input 24 4 4" xfId="16228" xr:uid="{694C942E-5460-4B16-8554-7AB6A9D6D67F}"/>
    <cellStyle name="Input 24 5" xfId="11960" xr:uid="{B87DFD0A-2F3C-4A96-9AC6-9C832A652C29}"/>
    <cellStyle name="Input 24 5 2" xfId="19425" xr:uid="{A9D79689-778A-40C6-AE94-1C4E6DA79696}"/>
    <cellStyle name="Input 24 5 3" xfId="22890" xr:uid="{9C29CD54-7318-428B-AE1D-8CE3BAC5459B}"/>
    <cellStyle name="Input 24 5 4" xfId="17098" xr:uid="{BDA9F5A3-9D5A-4A79-A5A8-B3388091ABEB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3" xfId="16264" xr:uid="{0182C5C5-1D6A-43F4-88C2-6AB5FE2DF5DB}"/>
    <cellStyle name="Input 25 2 2 4" xfId="16931" xr:uid="{04EE417E-2EDD-4490-924D-F6AE70FE2342}"/>
    <cellStyle name="Input 25 2 3" xfId="14746" xr:uid="{F3EF7E14-562C-4370-AE96-0FF7A3013A4B}"/>
    <cellStyle name="Input 25 2 3 2" xfId="21305" xr:uid="{02D11E74-B6BD-4B72-A975-2DDF326BDBAE}"/>
    <cellStyle name="Input 25 2 3 3" xfId="23463" xr:uid="{8A7E9566-6781-405A-98A1-93258F162E92}"/>
    <cellStyle name="Input 25 2 3 4" xfId="24789" xr:uid="{25C26D4F-643F-4501-A318-DEFA5DBF5AAD}"/>
    <cellStyle name="Input 25 2 4" xfId="18500" xr:uid="{3D04AEA3-D611-4180-95E9-C02952B9099B}"/>
    <cellStyle name="Input 25 2 5" xfId="20745" xr:uid="{8A62D8F8-AA1A-498B-8F0B-53C6589B35AF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3" xfId="22196" xr:uid="{6CD44B76-EA67-4AAE-B4E4-0C907A3F6BF9}"/>
    <cellStyle name="Input 25 3 2 4" xfId="24339" xr:uid="{658A2B11-7B16-4EEE-85AA-49D617204CE7}"/>
    <cellStyle name="Input 25 3 3" xfId="15223" xr:uid="{2DFCD9B6-FB2A-472F-99F4-B5623CF6FE9A}"/>
    <cellStyle name="Input 25 3 3 2" xfId="21744" xr:uid="{5E44CC73-75BD-47B3-871E-077BBDD2D5D6}"/>
    <cellStyle name="Input 25 3 3 3" xfId="23915" xr:uid="{2C1F4E2A-5868-4A72-AE19-F6A54A7C3206}"/>
    <cellStyle name="Input 25 3 3 4" xfId="25208" xr:uid="{8AE639B9-3AD1-40CB-9F73-5A5938FFCFEF}"/>
    <cellStyle name="Input 25 3 4" xfId="17304" xr:uid="{84052847-1F47-4FF7-A3BB-564AAC4CE653}"/>
    <cellStyle name="Input 25 3 5" xfId="15843" xr:uid="{C9F50AA8-A7C9-46D0-AFBF-601A748CC59E}"/>
    <cellStyle name="Input 25 4" xfId="12007" xr:uid="{D5514A32-7819-4366-ABA1-B0BD5FA1A56E}"/>
    <cellStyle name="Input 25 4 2" xfId="19458" xr:uid="{91FAB132-2D40-43F6-81AA-CB2402B2102E}"/>
    <cellStyle name="Input 25 4 3" xfId="15924" xr:uid="{D1911BAD-88DA-45E5-8D6F-170D32CC794B}"/>
    <cellStyle name="Input 25 4 4" xfId="18794" xr:uid="{F9A34E17-9928-4D2C-A714-7FBE04EAD0A5}"/>
    <cellStyle name="Input 25 5" xfId="11959" xr:uid="{10A37BB7-E6C5-4783-88B6-171E5B8486D2}"/>
    <cellStyle name="Input 25 5 2" xfId="19424" xr:uid="{EC3F5CD9-656C-4874-8653-60391FE736BC}"/>
    <cellStyle name="Input 25 5 3" xfId="22889" xr:uid="{ABDB9EC5-A83E-471F-9471-835B62D09DE6}"/>
    <cellStyle name="Input 25 5 4" xfId="18320" xr:uid="{797B1A03-BA9F-4519-B9B7-ACD6A2148CCA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3" xfId="16588" xr:uid="{BCE4054E-D8F4-4D86-96FA-E7524784B5BF}"/>
    <cellStyle name="Input 26 2 2 4" xfId="18345" xr:uid="{C76EA79E-D919-4F10-81CF-93BFA9FE427A}"/>
    <cellStyle name="Input 26 2 3" xfId="14747" xr:uid="{17A72F5E-F508-48E8-AC45-4C56E3BE6115}"/>
    <cellStyle name="Input 26 2 3 2" xfId="21306" xr:uid="{08A4E23E-D56C-44ED-9856-E84299919CAC}"/>
    <cellStyle name="Input 26 2 3 3" xfId="23464" xr:uid="{8021F76F-8CED-4577-A9AB-7ADA7F22EB37}"/>
    <cellStyle name="Input 26 2 3 4" xfId="24790" xr:uid="{BD0B4CA7-87C5-4C47-AD78-18F6225F2B32}"/>
    <cellStyle name="Input 26 2 4" xfId="17856" xr:uid="{7D21132D-67B6-4F99-8FB3-6E062503A340}"/>
    <cellStyle name="Input 26 2 5" xfId="16010" xr:uid="{A5219C4A-E169-4F9C-9309-BF9D7BE8BC48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3" xfId="18083" xr:uid="{2D2B5DF8-2C88-498C-B0AE-6A65C72E5AAE}"/>
    <cellStyle name="Input 26 3 2 4" xfId="24340" xr:uid="{7165F95C-2A1F-4E92-BC6E-1253606002D3}"/>
    <cellStyle name="Input 26 3 3" xfId="15224" xr:uid="{502B5212-DD3C-428A-B9F7-51C0786B0D46}"/>
    <cellStyle name="Input 26 3 3 2" xfId="21745" xr:uid="{F52370C2-8A2F-498C-8591-EE63DAAC1505}"/>
    <cellStyle name="Input 26 3 3 3" xfId="23916" xr:uid="{DA2D4582-BCC8-4BE3-B0CF-96CC70AFB0C3}"/>
    <cellStyle name="Input 26 3 3 4" xfId="25209" xr:uid="{312AAB0F-EA8C-4718-97A6-2A9F55B07EF8}"/>
    <cellStyle name="Input 26 3 4" xfId="17404" xr:uid="{4312094D-49BE-46A4-AD5C-FEC89187D114}"/>
    <cellStyle name="Input 26 3 5" xfId="20852" xr:uid="{37CF0BA3-999C-438D-97BA-79E801DD947F}"/>
    <cellStyle name="Input 26 4" xfId="12008" xr:uid="{2C3F0259-A360-44E6-9F19-1F075ECFDFE9}"/>
    <cellStyle name="Input 26 4 2" xfId="19459" xr:uid="{977E1153-4CC6-4D90-B07A-A51EB6BAF776}"/>
    <cellStyle name="Input 26 4 3" xfId="21541" xr:uid="{10EBDEB0-BCF6-4C7A-8D38-8ADF62F0DA78}"/>
    <cellStyle name="Input 26 4 4" xfId="15478" xr:uid="{06A998FA-C714-4F2B-B5B8-B29AB750BD07}"/>
    <cellStyle name="Input 26 5" xfId="11958" xr:uid="{AE59D4FA-646B-4BF5-AD7C-2A153B11DB6E}"/>
    <cellStyle name="Input 26 5 2" xfId="19423" xr:uid="{1151F9E9-DD78-403A-BCE3-8E9F3467A673}"/>
    <cellStyle name="Input 26 5 3" xfId="22888" xr:uid="{BD617F2C-B534-49D1-B544-07E3A371F1FE}"/>
    <cellStyle name="Input 26 5 4" xfId="18695" xr:uid="{AAB6FA0D-282D-4AB7-A182-D55B506F2F0D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3" xfId="22404" xr:uid="{A2AFBE8F-38F1-45B6-AAA0-2D20C083B3F0}"/>
    <cellStyle name="Input 27 2 2 4" xfId="17857" xr:uid="{10F86341-99EB-47F8-88C9-2284B8F1E961}"/>
    <cellStyle name="Input 27 2 3" xfId="14748" xr:uid="{026E6CCE-8EFE-4A54-80D0-6E7B6D601CD5}"/>
    <cellStyle name="Input 27 2 3 2" xfId="21307" xr:uid="{8B951F7C-2F4F-49E7-AAEA-AD5D16514E95}"/>
    <cellStyle name="Input 27 2 3 3" xfId="23465" xr:uid="{E2F9A6A8-9292-47E5-BC57-C674E737E62F}"/>
    <cellStyle name="Input 27 2 3 4" xfId="24791" xr:uid="{55F5A7B7-6F8B-48CD-9CA7-A8F3572A202D}"/>
    <cellStyle name="Input 27 2 4" xfId="17867" xr:uid="{725E134B-FE02-49CA-A43C-21CA686F3DE0}"/>
    <cellStyle name="Input 27 2 5" xfId="18181" xr:uid="{85E1B1DB-61AC-4369-BDBA-4730A775D0A2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3" xfId="17844" xr:uid="{DC868C4B-49E4-4B69-AF0B-52FF1C476B67}"/>
    <cellStyle name="Input 27 3 2 4" xfId="24341" xr:uid="{CA9ABE43-3FEB-43EC-A051-525DD1D276C3}"/>
    <cellStyle name="Input 27 3 3" xfId="15225" xr:uid="{6666D6BC-EB76-46EF-8971-EB0317B9621F}"/>
    <cellStyle name="Input 27 3 3 2" xfId="21746" xr:uid="{A5684F01-8C78-4A79-B61E-02C9BB886ECC}"/>
    <cellStyle name="Input 27 3 3 3" xfId="23917" xr:uid="{616A16CE-2C45-4B53-87C8-A71FFFAE43FB}"/>
    <cellStyle name="Input 27 3 3 4" xfId="25210" xr:uid="{3457C86C-7DD1-45CF-A44F-FB3589340BB0}"/>
    <cellStyle name="Input 27 3 4" xfId="17405" xr:uid="{2B061EA7-655E-4DB2-B2AB-3F0B70E051F5}"/>
    <cellStyle name="Input 27 3 5" xfId="16011" xr:uid="{E30C356E-B189-4D1D-9BC6-1605138E3DCB}"/>
    <cellStyle name="Input 27 4" xfId="12009" xr:uid="{16AB68F5-FDCC-4A1F-B3C8-30CB175307C5}"/>
    <cellStyle name="Input 27 4 2" xfId="19460" xr:uid="{7C25F94A-C56D-454E-AA28-3AA8B0424661}"/>
    <cellStyle name="Input 27 4 3" xfId="20765" xr:uid="{1949D089-EEB2-42F5-A5C0-834541728838}"/>
    <cellStyle name="Input 27 4 4" xfId="22474" xr:uid="{23D109AB-871B-423B-957D-F801DD68B6BD}"/>
    <cellStyle name="Input 27 5" xfId="11550" xr:uid="{9B63D8BC-0CE6-4680-A33A-A0778E7F4F8C}"/>
    <cellStyle name="Input 27 5 2" xfId="19062" xr:uid="{4259AC30-E232-404B-A060-C5413405A681}"/>
    <cellStyle name="Input 27 5 3" xfId="21960" xr:uid="{8CD69568-5379-42EF-820C-6AA3A53EA880}"/>
    <cellStyle name="Input 27 5 4" xfId="16935" xr:uid="{8C70391D-1EC3-4D1A-8E1D-382B092D6403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3" xfId="16889" xr:uid="{F2823D52-28FC-4DE8-A431-2948565E01F0}"/>
    <cellStyle name="Input 28 2 2 4" xfId="18147" xr:uid="{230C3028-B1A1-4846-B61B-7C737CC6CE0D}"/>
    <cellStyle name="Input 28 2 3" xfId="14749" xr:uid="{BD9FBAD6-CEFB-403E-92FC-7D42F7D7B214}"/>
    <cellStyle name="Input 28 2 3 2" xfId="21308" xr:uid="{10A77532-DB91-4183-8FDC-DAA4DF4F1D9A}"/>
    <cellStyle name="Input 28 2 3 3" xfId="23466" xr:uid="{2E4267BB-5A7F-43A6-90CB-B54A911166E2}"/>
    <cellStyle name="Input 28 2 3 4" xfId="24792" xr:uid="{F953FC9F-8EFC-40B7-A983-49E94972348C}"/>
    <cellStyle name="Input 28 2 4" xfId="18804" xr:uid="{EB303A3D-0C33-4E9A-943D-7A0AC8F25A6C}"/>
    <cellStyle name="Input 28 2 5" xfId="15459" xr:uid="{7CCA2698-95CC-4133-A899-FFE0CFFCA1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3" xfId="17756" xr:uid="{162A61AE-D2B6-4232-9CDC-D98D17F1A036}"/>
    <cellStyle name="Input 28 3 2 4" xfId="24342" xr:uid="{E25AB9E1-C902-4BAF-8C77-27C03E21F0B1}"/>
    <cellStyle name="Input 28 3 3" xfId="15226" xr:uid="{289C31E5-6D2F-4F0E-B3CD-C140DD1B09F3}"/>
    <cellStyle name="Input 28 3 3 2" xfId="21747" xr:uid="{84C3FB47-E5E3-4EAD-864E-0BA16304B9CA}"/>
    <cellStyle name="Input 28 3 3 3" xfId="23918" xr:uid="{CCFF5225-39C5-49E7-A2AF-9FE205C47E17}"/>
    <cellStyle name="Input 28 3 3 4" xfId="25211" xr:uid="{137071BA-64EF-48A2-8AFF-96CEBF7231F8}"/>
    <cellStyle name="Input 28 3 4" xfId="17406" xr:uid="{93FF4D64-1C88-4248-A6C5-2CA39A1214A4}"/>
    <cellStyle name="Input 28 3 5" xfId="18441" xr:uid="{C7B6EFFB-B69F-4D2F-A58D-9C8F77D650CA}"/>
    <cellStyle name="Input 28 4" xfId="12010" xr:uid="{5C341448-F243-44D1-8A37-25740F816E73}"/>
    <cellStyle name="Input 28 4 2" xfId="19461" xr:uid="{B6115889-FF2B-4E69-B87D-C8B55448A455}"/>
    <cellStyle name="Input 28 4 3" xfId="15846" xr:uid="{7129B53B-553F-4F05-8E40-0BAAD8A4A46F}"/>
    <cellStyle name="Input 28 4 4" xfId="18429" xr:uid="{046331C6-A0D0-4A2C-91FC-8D2C42EE9E29}"/>
    <cellStyle name="Input 28 5" xfId="11691" xr:uid="{5D1BB921-9D6B-4234-8681-BE3934974446}"/>
    <cellStyle name="Input 28 5 2" xfId="19174" xr:uid="{82A04BD0-AD5F-4169-8FEF-7BFA05717A37}"/>
    <cellStyle name="Input 28 5 3" xfId="22560" xr:uid="{A2193EEA-737D-4AFA-9E5A-242A61F3EE02}"/>
    <cellStyle name="Input 28 5 4" xfId="18228" xr:uid="{1D494156-52D2-4D69-B43C-EBC81171A715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3" xfId="22638" xr:uid="{232DF79F-2F52-4A53-A7F4-8D4123CC795E}"/>
    <cellStyle name="Input 29 2 2 4" xfId="18093" xr:uid="{7E57F3CE-BFE7-46EC-85E1-BF32E9B54BD2}"/>
    <cellStyle name="Input 29 2 3" xfId="14750" xr:uid="{0AEF742C-7213-4DF3-BA4D-F5DB61C7814D}"/>
    <cellStyle name="Input 29 2 3 2" xfId="21309" xr:uid="{21A6EF48-00E7-4E62-8C32-AB6F77E7D266}"/>
    <cellStyle name="Input 29 2 3 3" xfId="23467" xr:uid="{E2B2935E-55E4-41C4-8A19-73097E3C11BB}"/>
    <cellStyle name="Input 29 2 3 4" xfId="24793" xr:uid="{2EAEAE77-62A7-4D69-8101-25971A0EF593}"/>
    <cellStyle name="Input 29 2 4" xfId="15914" xr:uid="{1B13E217-0994-4D53-B706-9B960800D9B0}"/>
    <cellStyle name="Input 29 2 5" xfId="22532" xr:uid="{516902D6-B758-47B1-A796-781FE5F7A00B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3" xfId="18370" xr:uid="{123252F4-630F-44DF-B553-52759433A33B}"/>
    <cellStyle name="Input 29 3 2 4" xfId="24343" xr:uid="{7DACDFB5-D7F4-4E0E-B462-7975BCA356B0}"/>
    <cellStyle name="Input 29 3 3" xfId="15227" xr:uid="{B22FC9EC-278F-4CDB-BB09-E12161B7892D}"/>
    <cellStyle name="Input 29 3 3 2" xfId="21748" xr:uid="{92366B2E-024C-460B-A69A-16E5FD6B9BB3}"/>
    <cellStyle name="Input 29 3 3 3" xfId="23919" xr:uid="{6B19958B-4C58-46E7-B9D0-E691D4701BA5}"/>
    <cellStyle name="Input 29 3 3 4" xfId="25212" xr:uid="{CFB34679-0236-4DF6-BA5F-952428A66FB7}"/>
    <cellStyle name="Input 29 3 4" xfId="17407" xr:uid="{9E378B5B-5FC8-4C36-A30C-850E0E3BD197}"/>
    <cellStyle name="Input 29 3 5" xfId="18186" xr:uid="{749AA87A-ACDB-4A20-A750-383FBC56BDF0}"/>
    <cellStyle name="Input 29 4" xfId="12011" xr:uid="{9FA68945-2523-45EA-BA5B-788001EAF9C9}"/>
    <cellStyle name="Input 29 4 2" xfId="19462" xr:uid="{D60D998D-F7B6-42ED-BF19-C887D7E2DF3E}"/>
    <cellStyle name="Input 29 4 3" xfId="18219" xr:uid="{E01EDFED-0CE5-4178-A983-8A6238F539A7}"/>
    <cellStyle name="Input 29 4 4" xfId="18389" xr:uid="{A4C21771-7B68-42B4-B2BC-C63A65F82D41}"/>
    <cellStyle name="Input 29 5" xfId="11957" xr:uid="{29518F7B-77E7-44A0-A76D-AB68B0C28572}"/>
    <cellStyle name="Input 29 5 2" xfId="19422" xr:uid="{9EF92C22-8595-423F-8CE9-BDBA6543E2D8}"/>
    <cellStyle name="Input 29 5 3" xfId="22887" xr:uid="{964C09B7-8413-4892-8669-13B378BAB9F5}"/>
    <cellStyle name="Input 29 5 4" xfId="16417" xr:uid="{5D47B108-7A5F-4BC6-A599-8EB2A640030E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3" xfId="15590" xr:uid="{63899BCA-5D0E-4D50-9A47-3469BA5A7535}"/>
    <cellStyle name="Input 3 2 2 2 4" xfId="16457" xr:uid="{C626D533-113B-4F9C-A948-28B11FB3BCED}"/>
    <cellStyle name="Input 3 2 2 3" xfId="14751" xr:uid="{C9954798-3FE3-427D-AE23-6B692282FBE8}"/>
    <cellStyle name="Input 3 2 2 3 2" xfId="21310" xr:uid="{197430F0-D325-4A0D-8BA0-B82D8F03D01E}"/>
    <cellStyle name="Input 3 2 2 3 3" xfId="23468" xr:uid="{D52DB28F-103F-4CBB-80F1-217D0FB51C5F}"/>
    <cellStyle name="Input 3 2 2 3 4" xfId="24794" xr:uid="{5FF95D83-7E4D-4B46-B0C2-0BC8DDFD123D}"/>
    <cellStyle name="Input 3 2 2 4" xfId="20544" xr:uid="{9A585D6B-11B8-4CFB-B254-4C01E0DEFC2C}"/>
    <cellStyle name="Input 3 2 2 5" xfId="16939" xr:uid="{2B68C0B9-10E0-4875-91DD-EA39938EDD58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3" xfId="16454" xr:uid="{8475DA8B-34E3-4622-A96F-859E2D150EEC}"/>
    <cellStyle name="Input 3 2 3 2 4" xfId="24344" xr:uid="{A04B7751-BD95-4E50-BC61-FF1694467957}"/>
    <cellStyle name="Input 3 2 3 3" xfId="15228" xr:uid="{98D80ED4-E269-4C61-8090-89DA976991BA}"/>
    <cellStyle name="Input 3 2 3 3 2" xfId="21749" xr:uid="{83FFC9A9-1E2A-4B6B-8DF8-B7F14AE4BBCB}"/>
    <cellStyle name="Input 3 2 3 3 3" xfId="23920" xr:uid="{7E426B87-F988-45B0-AE04-3D5D48A88BEC}"/>
    <cellStyle name="Input 3 2 3 3 4" xfId="25213" xr:uid="{F808D883-9781-4CF8-B7AA-7A4D69A57BBC}"/>
    <cellStyle name="Input 3 2 3 4" xfId="15725" xr:uid="{C9086660-EF52-4456-BF85-F91372A3B2A1}"/>
    <cellStyle name="Input 3 2 3 5" xfId="16947" xr:uid="{970B0A4B-EAB0-40A9-9AAC-3F85BC173281}"/>
    <cellStyle name="Input 3 2 4" xfId="12012" xr:uid="{0742DC6E-F459-443F-8479-C1267CBA4D06}"/>
    <cellStyle name="Input 3 2 4 2" xfId="19463" xr:uid="{E9AB659B-ECAF-491B-A181-744878A8A915}"/>
    <cellStyle name="Input 3 2 4 3" xfId="15717" xr:uid="{054872F3-014B-4FE8-8F7B-EDE4EDF23229}"/>
    <cellStyle name="Input 3 2 4 4" xfId="17902" xr:uid="{BC27A9BD-1C61-449B-93B3-70951274E350}"/>
    <cellStyle name="Input 3 2 5" xfId="11956" xr:uid="{7729FFAF-959B-46C6-8706-51E01CDEE008}"/>
    <cellStyle name="Input 3 2 5 2" xfId="19421" xr:uid="{817A8C0F-D538-4179-8FCC-473A7C80C191}"/>
    <cellStyle name="Input 3 2 5 3" xfId="22886" xr:uid="{01BA0DC9-0927-4B8A-8E9E-7289BE20F8F4}"/>
    <cellStyle name="Input 3 2 5 4" xfId="16227" xr:uid="{3B104A7A-F022-4D67-853D-DDBE1A00986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3" xfId="16746" xr:uid="{06F43988-A0B6-49C7-8532-BBB40752288A}"/>
    <cellStyle name="Input 3 3 2 4" xfId="18215" xr:uid="{22811A9A-25B1-446E-86FB-848D636D7B44}"/>
    <cellStyle name="Input 3 3 3" xfId="14624" xr:uid="{F506AEE6-6A5E-447C-B7EB-F1FCC73A0023}"/>
    <cellStyle name="Input 3 3 3 2" xfId="21183" xr:uid="{953AD20E-A69B-473C-8E79-3F9F6958BC64}"/>
    <cellStyle name="Input 3 3 3 3" xfId="23341" xr:uid="{41E29B18-2802-4C9E-A861-315B7AF40FD8}"/>
    <cellStyle name="Input 3 3 3 4" xfId="24667" xr:uid="{EFED1557-055B-42E0-8739-E1C858AC94B4}"/>
    <cellStyle name="Input 3 3 4" xfId="18364" xr:uid="{B12D759D-BCB8-451C-91F8-B4FDAFC2D2F5}"/>
    <cellStyle name="Input 3 3 5" xfId="16581" xr:uid="{5EF984A7-B388-4977-9441-DD4513A71F50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3" xfId="18562" xr:uid="{ACCACEA5-5F3C-4110-9EAC-AD2E928553EF}"/>
    <cellStyle name="Input 3 4 2 4" xfId="24227" xr:uid="{4C8E7F12-A522-442C-A95A-84F9F0F9F105}"/>
    <cellStyle name="Input 3 4 3" xfId="15093" xr:uid="{7883185C-878C-4E2A-8DBC-576C8BE3F1EC}"/>
    <cellStyle name="Input 3 4 3 2" xfId="21628" xr:uid="{06195673-963C-4A9B-AF74-C2578ADA21FB}"/>
    <cellStyle name="Input 3 4 3 3" xfId="23786" xr:uid="{FFBD479F-DBE1-4ED9-A4B0-E55BDCF77127}"/>
    <cellStyle name="Input 3 4 3 4" xfId="25095" xr:uid="{51749945-B7F1-4888-8512-C1FC50ED7DB7}"/>
    <cellStyle name="Input 3 4 4" xfId="16310" xr:uid="{36544522-C0E0-47D6-8CB7-1AD5BD96C4C9}"/>
    <cellStyle name="Input 3 4 5" xfId="22539" xr:uid="{09DCA0F4-A883-481F-B063-AF49523DDF6E}"/>
    <cellStyle name="Input 3 5" xfId="11700" xr:uid="{1D5BD4AA-12A3-498B-A8F9-6D79B934EB08}"/>
    <cellStyle name="Input 3 5 2" xfId="19181" xr:uid="{753A9259-0DDB-4B36-B759-66DCB9B620D9}"/>
    <cellStyle name="Input 3 5 3" xfId="17196" xr:uid="{51217019-ADBE-4209-A825-9C482FDE4465}"/>
    <cellStyle name="Input 3 5 4" xfId="18113" xr:uid="{8F3AE119-1586-4C4E-A082-AEDD5C501829}"/>
    <cellStyle name="Input 3 6" xfId="12181" xr:uid="{1DDA643C-CB69-4133-8004-EC179E15F8DE}"/>
    <cellStyle name="Input 3 6 2" xfId="19608" xr:uid="{036E3A92-CA52-4B32-954D-C6C3A3A7B6D2}"/>
    <cellStyle name="Input 3 6 3" xfId="23000" xr:uid="{A8CDF68A-ED1A-40F9-8702-AA99A09202EA}"/>
    <cellStyle name="Input 3 6 4" xfId="16229" xr:uid="{22FF530B-B099-4508-B71B-4A3B93CDFE09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3" xfId="16964" xr:uid="{661B3CEA-1CAE-42D1-B47A-64AC0972AC90}"/>
    <cellStyle name="Input 30 2 2 4" xfId="21984" xr:uid="{122BCA70-C5E7-4330-A33B-65358782EA7C}"/>
    <cellStyle name="Input 30 2 3" xfId="14752" xr:uid="{2E45A6B1-1C04-4D24-A903-3757570B0ED2}"/>
    <cellStyle name="Input 30 2 3 2" xfId="21311" xr:uid="{3FFD4983-CAD3-4CC8-93B7-D17EA65FD811}"/>
    <cellStyle name="Input 30 2 3 3" xfId="23469" xr:uid="{EEF6E8B2-1069-413D-9B85-E527029E2A86}"/>
    <cellStyle name="Input 30 2 3 4" xfId="24795" xr:uid="{3ADDB6C4-85CE-4DEE-9B23-51D4E7A57304}"/>
    <cellStyle name="Input 30 2 4" xfId="18108" xr:uid="{B66725BC-FF83-4BE6-9A60-666ACED7D33D}"/>
    <cellStyle name="Input 30 2 5" xfId="22342" xr:uid="{D7BF0865-BAFB-4E3D-BACD-3A138D12B009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3" xfId="16677" xr:uid="{D9618914-DEE3-4B3A-9037-365F7448B882}"/>
    <cellStyle name="Input 30 3 2 4" xfId="24345" xr:uid="{EE31E541-97C8-430C-817C-98DE7E20DB7B}"/>
    <cellStyle name="Input 30 3 3" xfId="15229" xr:uid="{E679FE5E-7378-4FA2-A156-38906923F16B}"/>
    <cellStyle name="Input 30 3 3 2" xfId="21750" xr:uid="{53543DB6-F0D4-4726-A08B-D5C3FB6DF719}"/>
    <cellStyle name="Input 30 3 3 3" xfId="23921" xr:uid="{392AB568-4F35-463F-AF6C-516B7720BABB}"/>
    <cellStyle name="Input 30 3 3 4" xfId="25214" xr:uid="{F301855B-5745-4DFA-A76C-56DD1B8EF4F8}"/>
    <cellStyle name="Input 30 3 4" xfId="20783" xr:uid="{51DD92A2-4EC2-478C-8CDE-795DB9635AA4}"/>
    <cellStyle name="Input 30 3 5" xfId="16291" xr:uid="{F8761FF6-D12E-499E-947F-B488133FAD0C}"/>
    <cellStyle name="Input 30 4" xfId="12013" xr:uid="{5D6A917E-C638-410A-B2DD-EA8EBD8F1744}"/>
    <cellStyle name="Input 30 4 2" xfId="19464" xr:uid="{2524DC17-FE46-4FD7-B0D2-B0029635A43F}"/>
    <cellStyle name="Input 30 4 3" xfId="17992" xr:uid="{10D3FFEA-6E41-48FB-8152-1A577F026CA0}"/>
    <cellStyle name="Input 30 4 4" xfId="21973" xr:uid="{216FCCFF-EEEE-40BB-9850-79986A632B10}"/>
    <cellStyle name="Input 30 5" xfId="11955" xr:uid="{09FF99FA-26E9-4928-B531-AE4150D56616}"/>
    <cellStyle name="Input 30 5 2" xfId="19420" xr:uid="{5BA7B5D9-7FF2-43A6-9D23-FED30F4C45B9}"/>
    <cellStyle name="Input 30 5 3" xfId="22885" xr:uid="{9BF692FA-F958-4581-95D7-5E5985BA03FB}"/>
    <cellStyle name="Input 30 5 4" xfId="16118" xr:uid="{068C5964-25A9-446E-A214-3EE6694317F0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3" xfId="16878" xr:uid="{7C30C78C-5C52-4ECA-8C05-655A99CD7FA1}"/>
    <cellStyle name="Input 31 2 2 4" xfId="16812" xr:uid="{47CDE6CE-89E3-4AF0-80C9-14BFCA484D8E}"/>
    <cellStyle name="Input 31 2 3" xfId="14753" xr:uid="{85AD3A41-2CFD-43AC-A8FD-B5E87648B2D4}"/>
    <cellStyle name="Input 31 2 3 2" xfId="21312" xr:uid="{88E28952-0049-4C50-8936-D098113D4176}"/>
    <cellStyle name="Input 31 2 3 3" xfId="23470" xr:uid="{7BC72F4B-2D76-4D77-954C-51B828582F5F}"/>
    <cellStyle name="Input 31 2 3 4" xfId="24796" xr:uid="{62D812C7-DC42-4D2A-99B2-FAB70B0EF195}"/>
    <cellStyle name="Input 31 2 4" xfId="16121" xr:uid="{AF05B55C-9544-4D24-A29B-31F07DBF40BB}"/>
    <cellStyle name="Input 31 2 5" xfId="22760" xr:uid="{9C48083A-194C-4661-A8AA-53C8CEEB3462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3" xfId="22717" xr:uid="{B140F9F6-37CF-4AFA-BCDF-8745DD98E2E6}"/>
    <cellStyle name="Input 31 3 2 4" xfId="24346" xr:uid="{49DEDEF3-16B3-4E8F-ACC7-C783E49730E3}"/>
    <cellStyle name="Input 31 3 3" xfId="15230" xr:uid="{C7168537-9B59-490C-9FA5-CD02397A92B1}"/>
    <cellStyle name="Input 31 3 3 2" xfId="21751" xr:uid="{A60D4B9A-C195-4D23-AE50-FBFE7B88850D}"/>
    <cellStyle name="Input 31 3 3 3" xfId="23922" xr:uid="{0543C509-E47B-436A-8B42-0ADAA37772B7}"/>
    <cellStyle name="Input 31 3 3 4" xfId="25215" xr:uid="{C98DFBB1-7121-4F0F-84A8-A8C92682F514}"/>
    <cellStyle name="Input 31 3 4" xfId="17305" xr:uid="{595AFB13-312B-485A-AA36-FF081BF771F6}"/>
    <cellStyle name="Input 31 3 5" xfId="17707" xr:uid="{F470E8BF-4B45-445F-82F1-ADD51B79DD5B}"/>
    <cellStyle name="Input 31 4" xfId="12014" xr:uid="{4A6B804B-0802-40CE-8EA4-19BAE920E50A}"/>
    <cellStyle name="Input 31 4 2" xfId="19465" xr:uid="{09A1F573-E84E-4015-A55E-5FF3AA5D3412}"/>
    <cellStyle name="Input 31 4 3" xfId="19931" xr:uid="{4BFF9888-7441-4E55-9726-85AFF31D09F7}"/>
    <cellStyle name="Input 31 4 4" xfId="18662" xr:uid="{46E04D5E-02C8-4A3F-921F-4AA77D02E71A}"/>
    <cellStyle name="Input 31 5" xfId="11954" xr:uid="{0C5247C3-067A-4BC6-AB8E-7F3D464BCDF6}"/>
    <cellStyle name="Input 31 5 2" xfId="19419" xr:uid="{9480FC8F-43AA-4F13-9C0E-31BF27E02052}"/>
    <cellStyle name="Input 31 5 3" xfId="22884" xr:uid="{F7D90061-59B8-4A44-9B36-937A50FBB3DE}"/>
    <cellStyle name="Input 31 5 4" xfId="22473" xr:uid="{4613CF01-9FA5-4F8F-99F4-E5EF1E2FE213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3" xfId="22089" xr:uid="{79317513-228C-4471-9E42-23CC993A19A0}"/>
    <cellStyle name="Input 32 2 2 4" xfId="18885" xr:uid="{17B5EEA8-32F0-47A9-BF99-75931DDB92FC}"/>
    <cellStyle name="Input 32 2 3" xfId="14754" xr:uid="{9B95D2CC-BC14-42EB-812B-47FAE409D61F}"/>
    <cellStyle name="Input 32 2 3 2" xfId="21313" xr:uid="{E8EACFF2-8B7F-4D6A-8C67-729800AC1E65}"/>
    <cellStyle name="Input 32 2 3 3" xfId="23471" xr:uid="{D12B96F9-8DC5-40AE-9A12-2B767640867F}"/>
    <cellStyle name="Input 32 2 3 4" xfId="24797" xr:uid="{15D629EB-3260-4B40-8805-6ED97AEF0EB7}"/>
    <cellStyle name="Input 32 2 4" xfId="16692" xr:uid="{8D4401CA-39A1-4BF2-82B9-930120A92973}"/>
    <cellStyle name="Input 32 2 5" xfId="15534" xr:uid="{1917BFFF-FE68-493F-B93B-3A3A7BF1393D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3" xfId="17842" xr:uid="{C307C910-EE6C-469B-A382-762683D51D8D}"/>
    <cellStyle name="Input 32 3 2 4" xfId="24347" xr:uid="{B00FD516-C8BD-410D-A3CB-34742DDB8DF5}"/>
    <cellStyle name="Input 32 3 3" xfId="15231" xr:uid="{C2FFA3B3-45D9-47E2-B159-76B594E82A3D}"/>
    <cellStyle name="Input 32 3 3 2" xfId="21752" xr:uid="{72C3681E-94C8-4275-BA29-8E54DE8258BA}"/>
    <cellStyle name="Input 32 3 3 3" xfId="23923" xr:uid="{432FE7DB-0454-4878-9B42-02F417B34869}"/>
    <cellStyle name="Input 32 3 3 4" xfId="25216" xr:uid="{C339F12E-74C0-4489-ABAE-606885CB5B32}"/>
    <cellStyle name="Input 32 3 4" xfId="17306" xr:uid="{D1CC7F53-8873-4609-B22F-37D8DE091912}"/>
    <cellStyle name="Input 32 3 5" xfId="22214" xr:uid="{9DF83F39-07E0-4C12-A3A8-41CE20CD7F42}"/>
    <cellStyle name="Input 32 4" xfId="12015" xr:uid="{C6EC2CFD-C160-4517-A221-9B45DE371ED3}"/>
    <cellStyle name="Input 32 4 2" xfId="19466" xr:uid="{B32F4CEC-4E5F-43E8-B744-27DEAEBF039A}"/>
    <cellStyle name="Input 32 4 3" xfId="17158" xr:uid="{E9427B65-8AF2-4766-8C42-8C9594FE6398}"/>
    <cellStyle name="Input 32 4 4" xfId="17814" xr:uid="{233A804F-039A-4DD1-B6B3-F2611D80C489}"/>
    <cellStyle name="Input 32 5" xfId="11953" xr:uid="{D60B9A86-B1C4-412E-873A-5CE6DCFB29AB}"/>
    <cellStyle name="Input 32 5 2" xfId="19418" xr:uid="{4B7000F1-F59C-4F77-9BCA-C8DE4542F58F}"/>
    <cellStyle name="Input 32 5 3" xfId="22883" xr:uid="{17AB2E5F-2962-4B0B-8EE6-FA3916129B4C}"/>
    <cellStyle name="Input 32 5 4" xfId="18210" xr:uid="{7D82A42C-7225-4E77-9D55-B7AE3E6BD529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3" xfId="15655" xr:uid="{78030380-5F2D-42DC-932A-B3D47DFC8B44}"/>
    <cellStyle name="Input 33 2 2 4" xfId="16845" xr:uid="{B03296AE-4ABA-42A8-8C29-FABCF2C6917B}"/>
    <cellStyle name="Input 33 2 3" xfId="14755" xr:uid="{B7E3D966-37E6-4415-8719-6EDDEB129BA5}"/>
    <cellStyle name="Input 33 2 3 2" xfId="21314" xr:uid="{BBE4EF51-701F-4B3F-B5BA-9B7D1B3466F8}"/>
    <cellStyle name="Input 33 2 3 3" xfId="23472" xr:uid="{9B782BFB-3260-4243-B815-A2A0925FBE49}"/>
    <cellStyle name="Input 33 2 3 4" xfId="24798" xr:uid="{82BB2DD9-2880-417A-BB16-07DF416F0C72}"/>
    <cellStyle name="Input 33 2 4" xfId="18521" xr:uid="{B1FFBB8E-4FED-4563-B318-CB33722E381A}"/>
    <cellStyle name="Input 33 2 5" xfId="22417" xr:uid="{99F63493-2D38-4579-AC8B-DB941ED74B4E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3" xfId="15994" xr:uid="{D00076E3-5943-42F9-90A3-E78E80CCA71D}"/>
    <cellStyle name="Input 33 3 2 4" xfId="24348" xr:uid="{08537ACB-FE2F-471A-97A5-0A2438372053}"/>
    <cellStyle name="Input 33 3 3" xfId="15232" xr:uid="{1C1C6F79-6194-4D5D-BAB3-9E7450A6A11D}"/>
    <cellStyle name="Input 33 3 3 2" xfId="21753" xr:uid="{1A891915-921F-4C8A-977A-49B079C030AA}"/>
    <cellStyle name="Input 33 3 3 3" xfId="23924" xr:uid="{0D50D12C-C42A-4D52-BAF2-43EC14410F93}"/>
    <cellStyle name="Input 33 3 3 4" xfId="25217" xr:uid="{52A2690D-50AF-42E4-B679-8CD4518473F3}"/>
    <cellStyle name="Input 33 3 4" xfId="20370" xr:uid="{43465995-EAE7-45BA-9D61-3D677E769995}"/>
    <cellStyle name="Input 33 3 5" xfId="18690" xr:uid="{1F94A688-2FAD-4B6F-9795-79B9902B9EBC}"/>
    <cellStyle name="Input 33 4" xfId="12016" xr:uid="{A1E00F0D-080A-4BE8-B523-87508572D674}"/>
    <cellStyle name="Input 33 4 2" xfId="19467" xr:uid="{16327CA6-63FA-4150-9C60-498D8E18067F}"/>
    <cellStyle name="Input 33 4 3" xfId="17991" xr:uid="{10412A61-D354-44CD-B886-AFD8AD12BBB2}"/>
    <cellStyle name="Input 33 4 4" xfId="20520" xr:uid="{A6ACEBAA-D5CB-4783-B398-E7E8970D3E77}"/>
    <cellStyle name="Input 33 5" xfId="11549" xr:uid="{506AA59D-89D8-46B7-81C6-515901A147D8}"/>
    <cellStyle name="Input 33 5 2" xfId="19061" xr:uid="{BBC63BD4-C690-4405-AB82-47A3FF0BFABE}"/>
    <cellStyle name="Input 33 5 3" xfId="18167" xr:uid="{6297F363-A9A1-40E3-A73D-0A4CD0E8B33D}"/>
    <cellStyle name="Input 33 5 4" xfId="20387" xr:uid="{20BCBD16-4C34-4795-859C-BECB62FAC931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3" xfId="22381" xr:uid="{389874CF-5CE3-4DD9-8EB0-99C6E90E0FF7}"/>
    <cellStyle name="Input 34 2 2 4" xfId="18101" xr:uid="{D05F55B8-D28A-419A-A54D-0354341C2EA8}"/>
    <cellStyle name="Input 34 2 3" xfId="14756" xr:uid="{B4618E65-A706-4A80-8E03-8E634EEB0599}"/>
    <cellStyle name="Input 34 2 3 2" xfId="21315" xr:uid="{25D44904-6DE1-4391-A7E8-F389FC095048}"/>
    <cellStyle name="Input 34 2 3 3" xfId="23473" xr:uid="{5E4BEDF5-AB14-4611-8C04-4074C87F177C}"/>
    <cellStyle name="Input 34 2 3 4" xfId="24799" xr:uid="{CA4AFC19-EAA5-4063-AB78-BCB2B3DFC3A2}"/>
    <cellStyle name="Input 34 2 4" xfId="18519" xr:uid="{B0B6FC9C-420E-4435-B143-8C0E3DB338D2}"/>
    <cellStyle name="Input 34 2 5" xfId="16858" xr:uid="{AB00B35D-B2AF-40CE-AC12-2EC3B78988C0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3" xfId="16605" xr:uid="{C16F92A8-1EA4-435C-BF0D-3B2FD797F559}"/>
    <cellStyle name="Input 34 3 2 4" xfId="24349" xr:uid="{46BA3E7E-3F1A-4BCF-AF04-388305D4EF49}"/>
    <cellStyle name="Input 34 3 3" xfId="15233" xr:uid="{0A4BD4A4-063E-45C9-8646-E0C07A0BFF21}"/>
    <cellStyle name="Input 34 3 3 2" xfId="21754" xr:uid="{B8522DD0-E7A1-4BC5-A260-1371E7E72366}"/>
    <cellStyle name="Input 34 3 3 3" xfId="23925" xr:uid="{DC9C84C4-48FC-4ECA-B628-0F12E5385F44}"/>
    <cellStyle name="Input 34 3 3 4" xfId="25218" xr:uid="{071F07E6-1564-448E-BB8E-1065C4899E65}"/>
    <cellStyle name="Input 34 3 4" xfId="20784" xr:uid="{E8C040E6-9242-4FE7-B20D-13BB47B0EDAF}"/>
    <cellStyle name="Input 34 3 5" xfId="16757" xr:uid="{8F0D6E49-ECD5-4EB0-93DA-3AFB6C0483E7}"/>
    <cellStyle name="Input 34 4" xfId="12017" xr:uid="{CEF03425-974B-4BD2-9EEB-12596D14D18F}"/>
    <cellStyle name="Input 34 4 2" xfId="19468" xr:uid="{72EF4416-273C-4472-BA05-2F6EC05EB012}"/>
    <cellStyle name="Input 34 4 3" xfId="21554" xr:uid="{F02DEF02-8EB2-4395-9CC3-DCF6776C8092}"/>
    <cellStyle name="Input 34 4 4" xfId="22281" xr:uid="{11A80DDE-DBE7-4CF8-874D-85766A0BD45C}"/>
    <cellStyle name="Input 34 5" xfId="11690" xr:uid="{8DD64EF3-979B-491A-86F8-3591B2604D71}"/>
    <cellStyle name="Input 34 5 2" xfId="19173" xr:uid="{1802C55F-E307-4CCC-B7C5-E36D2BDA7C59}"/>
    <cellStyle name="Input 34 5 3" xfId="16771" xr:uid="{24E835FF-93F5-491E-9D06-DC329986564C}"/>
    <cellStyle name="Input 34 5 4" xfId="16362" xr:uid="{222F73E5-2289-4C72-AFBF-275A06FDE206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3" xfId="22610" xr:uid="{6FE5EC2A-BD10-4CA8-BDE2-7B81A7A0B6CB}"/>
    <cellStyle name="Input 35 2 2 4" xfId="16057" xr:uid="{69E80EEF-38E3-4001-896C-A1001CDC05E0}"/>
    <cellStyle name="Input 35 2 3" xfId="14757" xr:uid="{D318C500-48DC-4D40-90A1-A5BE5112E0C7}"/>
    <cellStyle name="Input 35 2 3 2" xfId="21316" xr:uid="{D380DC9A-DF6A-4D2D-8B95-94CA032A8349}"/>
    <cellStyle name="Input 35 2 3 3" xfId="23474" xr:uid="{78CE282B-40A1-4C11-A919-D9BC075BDD4E}"/>
    <cellStyle name="Input 35 2 3 4" xfId="24800" xr:uid="{3F8232E0-623B-43D0-A4B7-E3A08370C8F3}"/>
    <cellStyle name="Input 35 2 4" xfId="18499" xr:uid="{57640D0B-FEF9-46A6-9700-EEF4D62A5BCB}"/>
    <cellStyle name="Input 35 2 5" xfId="15502" xr:uid="{007A9DAB-9240-4CE1-8CC7-356599263F77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3" xfId="22299" xr:uid="{93389C58-67A7-4F96-BD6F-96B700C41EFD}"/>
    <cellStyle name="Input 35 3 2 4" xfId="24350" xr:uid="{247C0C3A-6538-46C6-8AB7-99F6080CA4E7}"/>
    <cellStyle name="Input 35 3 3" xfId="15234" xr:uid="{1E040B27-1C92-41DC-A612-83B4B1314377}"/>
    <cellStyle name="Input 35 3 3 2" xfId="21755" xr:uid="{F9BCD623-6E02-442D-B5B8-50923DBBE163}"/>
    <cellStyle name="Input 35 3 3 3" xfId="23926" xr:uid="{E4EBDE71-99B2-4319-A733-4DDD6A4648E3}"/>
    <cellStyle name="Input 35 3 3 4" xfId="25219" xr:uid="{58B95EDD-3A54-44C5-9A04-7AB02E3B062E}"/>
    <cellStyle name="Input 35 3 4" xfId="17435" xr:uid="{5EC52BA6-7667-4141-B39C-EDF63B6130F9}"/>
    <cellStyle name="Input 35 3 5" xfId="20543" xr:uid="{BB4B714F-A8E6-4033-BB9E-6961120EFD70}"/>
    <cellStyle name="Input 35 4" xfId="12018" xr:uid="{DD41B155-41E8-4B34-874C-F1D5099416F7}"/>
    <cellStyle name="Input 35 4 2" xfId="19469" xr:uid="{5268884A-53BE-4176-8D7E-9DD39AF33BAE}"/>
    <cellStyle name="Input 35 4 3" xfId="20766" xr:uid="{D9CEDB25-CD4A-45E8-83F6-6814F3544F67}"/>
    <cellStyle name="Input 35 4 4" xfId="16919" xr:uid="{DF19585A-1DB6-40CD-960F-392C0A8518E2}"/>
    <cellStyle name="Input 35 5" xfId="11952" xr:uid="{B41F689B-C614-47B4-9E79-1279D3009FF8}"/>
    <cellStyle name="Input 35 5 2" xfId="19417" xr:uid="{46AFCFE7-5451-4A11-B72B-4DD568810534}"/>
    <cellStyle name="Input 35 5 3" xfId="22882" xr:uid="{1BFD3245-2431-4850-B633-F633E0412B38}"/>
    <cellStyle name="Input 35 5 4" xfId="15676" xr:uid="{79689D5C-EDE9-478E-9662-EA41AA9A2A94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3" xfId="22165" xr:uid="{82024646-79B7-4D84-8ADC-5C524E8D1BB0}"/>
    <cellStyle name="Input 36 2 2 4" xfId="17788" xr:uid="{9D867D9A-443B-4068-9B7C-783B0C50A92D}"/>
    <cellStyle name="Input 36 2 3" xfId="14758" xr:uid="{A954662E-0695-43D9-8C84-22E5AF7F74E6}"/>
    <cellStyle name="Input 36 2 3 2" xfId="21317" xr:uid="{01F9930D-57DB-42BD-BE28-45B7D7F9041A}"/>
    <cellStyle name="Input 36 2 3 3" xfId="23475" xr:uid="{F7A8A084-E597-4D23-A4C0-1F09CE583590}"/>
    <cellStyle name="Input 36 2 3 4" xfId="24801" xr:uid="{91311A77-ABE7-49C1-9E05-0EF0A94654C2}"/>
    <cellStyle name="Input 36 2 4" xfId="17548" xr:uid="{30C399BC-E4D0-4813-9FB2-5C2E3FCF5E81}"/>
    <cellStyle name="Input 36 2 5" xfId="16252" xr:uid="{0B4C0B9A-03EB-445A-B15B-289A5CD2E4B4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3" xfId="15690" xr:uid="{D1F413B6-CDD9-4C64-A0B7-766D56A04E06}"/>
    <cellStyle name="Input 36 3 2 4" xfId="24351" xr:uid="{7A36613D-0069-4382-87E2-07FECE2AFFEC}"/>
    <cellStyle name="Input 36 3 3" xfId="15235" xr:uid="{0FB2D679-04D1-471A-92A9-D275E0706A5D}"/>
    <cellStyle name="Input 36 3 3 2" xfId="21756" xr:uid="{1B4C47DD-2869-4032-82A0-665214403E28}"/>
    <cellStyle name="Input 36 3 3 3" xfId="23927" xr:uid="{7C425E84-472B-485F-A64A-0787DA46D603}"/>
    <cellStyle name="Input 36 3 3 4" xfId="25220" xr:uid="{C25D088D-65A7-40E3-B9AF-B409A4FD13E3}"/>
    <cellStyle name="Input 36 3 4" xfId="17307" xr:uid="{F23E2A86-E5BB-4A60-A275-230E94B06E04}"/>
    <cellStyle name="Input 36 3 5" xfId="22372" xr:uid="{7930F7BE-1816-4851-B836-F3E769CCF4C1}"/>
    <cellStyle name="Input 36 4" xfId="12019" xr:uid="{37110346-5261-433F-957E-E5D72BA250E6}"/>
    <cellStyle name="Input 36 4 2" xfId="19470" xr:uid="{B3B57B82-5332-4095-BEB8-CBF829D7D8FB}"/>
    <cellStyle name="Input 36 4 3" xfId="15923" xr:uid="{BA6D9EB1-C167-4EF1-B93F-46CAE86AC4A8}"/>
    <cellStyle name="Input 36 4 4" xfId="17890" xr:uid="{C5564A9A-F61E-433D-BB24-7BCB69F9D79B}"/>
    <cellStyle name="Input 36 5" xfId="11951" xr:uid="{1F285363-2910-465A-867A-4AF759953637}"/>
    <cellStyle name="Input 36 5 2" xfId="19416" xr:uid="{6BD649B6-2FA6-4E2C-A418-BCED352E4649}"/>
    <cellStyle name="Input 36 5 3" xfId="22881" xr:uid="{3EEF5AE7-A212-4424-9262-2EF695B3239A}"/>
    <cellStyle name="Input 36 5 4" xfId="17069" xr:uid="{AD5B0926-B107-4534-B57F-324127A45A19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3" xfId="22800" xr:uid="{91325253-B240-4E48-8CF8-9B5096BFF13F}"/>
    <cellStyle name="Input 37 2 2 4" xfId="16220" xr:uid="{92E95A66-2E15-4E49-B385-B94C7D719856}"/>
    <cellStyle name="Input 37 2 3" xfId="14759" xr:uid="{C51299E3-E961-4B85-A9EB-1DFB51F95D4B}"/>
    <cellStyle name="Input 37 2 3 2" xfId="21318" xr:uid="{5F9EB9A9-1490-4668-A526-C4C952BF5DEA}"/>
    <cellStyle name="Input 37 2 3 3" xfId="23476" xr:uid="{129E80C5-DB9E-4419-BE95-D9E688DCE289}"/>
    <cellStyle name="Input 37 2 3 4" xfId="24802" xr:uid="{7CD88A4A-BBE9-4758-83E7-9542A369353D}"/>
    <cellStyle name="Input 37 2 4" xfId="17547" xr:uid="{B4BA7888-CDD8-42F8-A750-6D6AADC46B9D}"/>
    <cellStyle name="Input 37 2 5" xfId="21537" xr:uid="{BAB3B583-E5CB-4E77-9CB9-C6BF9EF40EBE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3" xfId="22401" xr:uid="{0D589AA8-B198-431D-808D-4FD178337978}"/>
    <cellStyle name="Input 37 3 2 4" xfId="24352" xr:uid="{BEF5ED7F-6769-434D-9254-12226A9C53B5}"/>
    <cellStyle name="Input 37 3 3" xfId="15236" xr:uid="{02AFCD44-A998-482D-9D43-AADD7A162AA6}"/>
    <cellStyle name="Input 37 3 3 2" xfId="21757" xr:uid="{A7A4D93A-17BD-4964-851B-F9200B3F56F7}"/>
    <cellStyle name="Input 37 3 3 3" xfId="23928" xr:uid="{48FBBF1B-27DA-4153-B5D4-AFC105A6250B}"/>
    <cellStyle name="Input 37 3 3 4" xfId="25221" xr:uid="{460E885C-144C-45EC-9F01-31698D88A37A}"/>
    <cellStyle name="Input 37 3 4" xfId="16311" xr:uid="{A6B8BB20-3B40-4613-A332-DB87A0D1D408}"/>
    <cellStyle name="Input 37 3 5" xfId="18442" xr:uid="{854E6F7E-2DA3-4294-9C43-B3B407696A14}"/>
    <cellStyle name="Input 37 4" xfId="12020" xr:uid="{26E1549B-268D-48A7-A6FA-9C3E230102FE}"/>
    <cellStyle name="Input 37 4 2" xfId="19471" xr:uid="{7019DA34-6ED2-440C-A4CE-C356C12A8696}"/>
    <cellStyle name="Input 37 4 3" xfId="20287" xr:uid="{F6DF3335-479B-447E-8D96-4C71B7920ADE}"/>
    <cellStyle name="Input 37 4 4" xfId="16932" xr:uid="{3E216EAC-5611-469B-91D7-9C3491B1A88A}"/>
    <cellStyle name="Input 37 5" xfId="11950" xr:uid="{66D0B9E1-48D6-4CE1-BAA2-34DEE6506391}"/>
    <cellStyle name="Input 37 5 2" xfId="19415" xr:uid="{17198E67-32B5-4179-B3A3-1FF2028AC306}"/>
    <cellStyle name="Input 37 5 3" xfId="22880" xr:uid="{876C8752-D5D3-4BBF-A8CF-9C99BD141FEA}"/>
    <cellStyle name="Input 37 5 4" xfId="16837" xr:uid="{E33D4A4B-1E43-43FC-88F7-0DD5379B9445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3" xfId="17028" xr:uid="{EFEBFECE-2A7A-430B-BA95-982DEEB27ABA}"/>
    <cellStyle name="Input 38 2 2 4" xfId="22218" xr:uid="{7390940E-8541-4864-9880-C14F93433467}"/>
    <cellStyle name="Input 38 2 3" xfId="14760" xr:uid="{656D545E-3A2E-46E1-932B-00868240C15D}"/>
    <cellStyle name="Input 38 2 3 2" xfId="21319" xr:uid="{80DC84D0-9C9F-421F-B162-1232B1C9667A}"/>
    <cellStyle name="Input 38 2 3 3" xfId="23477" xr:uid="{DA796A9F-570B-4B0D-BA32-5C4F166C0985}"/>
    <cellStyle name="Input 38 2 3 4" xfId="24803" xr:uid="{8D8B3E0D-838F-4A23-94E8-510AABA73F5B}"/>
    <cellStyle name="Input 38 2 4" xfId="17546" xr:uid="{1E2676D8-52AD-4519-A839-AF83F1053393}"/>
    <cellStyle name="Input 38 2 5" xfId="19877" xr:uid="{9AEC4188-2C37-46D0-9F3D-146BA556122B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3" xfId="17841" xr:uid="{B474FD2D-BF30-4702-A7CF-C8F0462F3553}"/>
    <cellStyle name="Input 38 3 2 4" xfId="24353" xr:uid="{806702C6-5B13-476B-A52F-B743757BFC30}"/>
    <cellStyle name="Input 38 3 3" xfId="15237" xr:uid="{8440E751-6A4B-4320-BE9A-4F563E5658AA}"/>
    <cellStyle name="Input 38 3 3 2" xfId="21758" xr:uid="{707EFF6C-3293-4687-9CED-CADBC8A38CAC}"/>
    <cellStyle name="Input 38 3 3 3" xfId="23929" xr:uid="{22CD83D7-40A1-46E5-AAD2-30ECE7FE6F9C}"/>
    <cellStyle name="Input 38 3 3 4" xfId="25222" xr:uid="{A0186E80-0190-460E-AADD-56D40BA846D3}"/>
    <cellStyle name="Input 38 3 4" xfId="17308" xr:uid="{E5844125-F0CF-42F8-922D-832748A7D99C}"/>
    <cellStyle name="Input 38 3 5" xfId="22758" xr:uid="{492623B4-97B4-4710-9831-3817CE0F4864}"/>
    <cellStyle name="Input 38 4" xfId="12021" xr:uid="{E0AEC1D9-47D1-4E31-9887-B90A9F0FD080}"/>
    <cellStyle name="Input 38 4 2" xfId="19472" xr:uid="{77501B8B-FDBD-40AE-9D09-20E1AA5C579F}"/>
    <cellStyle name="Input 38 4 3" xfId="17159" xr:uid="{2A5074BF-435F-4CFA-9983-7FB72EA138F9}"/>
    <cellStyle name="Input 38 4 4" xfId="22033" xr:uid="{8B6C282D-5711-4CD6-832C-E9D7B80D755E}"/>
    <cellStyle name="Input 38 5" xfId="11949" xr:uid="{2ACABC32-FFC8-4C12-A0B5-83864E78A51B}"/>
    <cellStyle name="Input 38 5 2" xfId="19414" xr:uid="{56B75564-77EA-43F8-92C3-A6C8ABFCD4BA}"/>
    <cellStyle name="Input 38 5 3" xfId="22879" xr:uid="{7B230B29-0A93-4BB4-8856-3591EF043CBF}"/>
    <cellStyle name="Input 38 5 4" xfId="16475" xr:uid="{F57B95F3-85FB-4585-B011-7A7F6A13C9D2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3" xfId="15624" xr:uid="{0B83F747-E7C8-495B-821D-234A2CF5B078}"/>
    <cellStyle name="Input 39 2 2 4" xfId="18944" xr:uid="{D8189CA6-0A06-436E-9D8D-8B89DDB9E364}"/>
    <cellStyle name="Input 39 2 3" xfId="14761" xr:uid="{CACD8E8F-F4FA-4E54-9354-3EFFB5385AFE}"/>
    <cellStyle name="Input 39 2 3 2" xfId="21320" xr:uid="{D70FB511-8AA5-4B34-900A-8647C54AF712}"/>
    <cellStyle name="Input 39 2 3 3" xfId="23478" xr:uid="{28934A55-EB53-401A-A2D2-626F1240994E}"/>
    <cellStyle name="Input 39 2 3 4" xfId="24804" xr:uid="{6762642E-205C-4F5D-8E5C-9C71BCA3A40B}"/>
    <cellStyle name="Input 39 2 4" xfId="17545" xr:uid="{D49713C5-9A94-4D93-A06C-8F4B40BC516B}"/>
    <cellStyle name="Input 39 2 5" xfId="15619" xr:uid="{E0434585-4CAF-4636-B0ED-BA035C658AAC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3" xfId="18777" xr:uid="{B724237C-3224-41E3-863D-BE725E3A0E9A}"/>
    <cellStyle name="Input 39 3 2 4" xfId="24354" xr:uid="{759DED5C-14A8-46E0-A068-3737454BDDCB}"/>
    <cellStyle name="Input 39 3 3" xfId="15238" xr:uid="{6B0FB1F0-527F-4CB4-8B75-086B70578A90}"/>
    <cellStyle name="Input 39 3 3 2" xfId="21759" xr:uid="{010C924D-1A63-4983-8E28-ADE6B85C599B}"/>
    <cellStyle name="Input 39 3 3 3" xfId="23930" xr:uid="{733576D4-D440-4724-B0EF-FB8CD54F1651}"/>
    <cellStyle name="Input 39 3 3 4" xfId="25223" xr:uid="{004ABA28-5C55-4842-BC43-B68352D292DA}"/>
    <cellStyle name="Input 39 3 4" xfId="17436" xr:uid="{655CDDFB-562E-409F-A2A0-4E520504825A}"/>
    <cellStyle name="Input 39 3 5" xfId="17110" xr:uid="{BEFCDFC2-883C-4849-8502-14F6AA190F2C}"/>
    <cellStyle name="Input 39 4" xfId="12022" xr:uid="{970CA13F-648D-440F-BF80-7DAA80D390B8}"/>
    <cellStyle name="Input 39 4 2" xfId="19473" xr:uid="{9A488671-DC12-4C87-8B12-3633D1375EAD}"/>
    <cellStyle name="Input 39 4 3" xfId="20352" xr:uid="{C832442E-CF32-4842-A578-DE1ABEAFA8B3}"/>
    <cellStyle name="Input 39 4 4" xfId="22135" xr:uid="{A632F470-FA82-40A1-A032-4491432B37EF}"/>
    <cellStyle name="Input 39 5" xfId="11948" xr:uid="{42B6EBB4-5773-4471-9136-98127B5D8BEF}"/>
    <cellStyle name="Input 39 5 2" xfId="19413" xr:uid="{24069FC1-B65A-41D1-82EA-3BD5C734E38A}"/>
    <cellStyle name="Input 39 5 3" xfId="22878" xr:uid="{F21A3CCB-F9D0-4278-B465-4034726CEFB1}"/>
    <cellStyle name="Input 39 5 4" xfId="15479" xr:uid="{BA1C5492-F56E-4B42-B6E9-F7509886A756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3" xfId="18565" xr:uid="{083EA0B1-B09F-48D4-949A-13E4FFC9BA77}"/>
    <cellStyle name="Input 4 2 2 2 4" xfId="22815" xr:uid="{9DCD40D7-DDE5-4655-9C24-47702D773CFC}"/>
    <cellStyle name="Input 4 2 2 3" xfId="14763" xr:uid="{B2E44F1B-83B3-4CBA-8AF8-6D75F3657112}"/>
    <cellStyle name="Input 4 2 2 3 2" xfId="21322" xr:uid="{E30B4CAC-0B9D-4E7C-8054-8D4831577BA5}"/>
    <cellStyle name="Input 4 2 2 3 3" xfId="23480" xr:uid="{5B77E5D0-77E9-4D18-A18E-BA6C8EE49AC9}"/>
    <cellStyle name="Input 4 2 2 3 4" xfId="24806" xr:uid="{D1F0583B-9732-4669-B415-84D5B67E27A2}"/>
    <cellStyle name="Input 4 2 2 4" xfId="17543" xr:uid="{86DAEF8E-1118-41B6-AE5D-E76EA8DECAD9}"/>
    <cellStyle name="Input 4 2 2 5" xfId="22623" xr:uid="{660A3309-D91D-4515-AFA8-41FA97C6BDAA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3" xfId="22490" xr:uid="{FF6519C4-68E3-4218-B19B-B93B7DA75753}"/>
    <cellStyle name="Input 4 2 3 2 4" xfId="24356" xr:uid="{D09554E0-DDF4-4793-80B3-10E26E7EE8F2}"/>
    <cellStyle name="Input 4 2 3 3" xfId="15240" xr:uid="{DC82DBE4-B49D-4EF9-BF4E-A02E7F797429}"/>
    <cellStyle name="Input 4 2 3 3 2" xfId="21761" xr:uid="{9CBF2B6A-202A-4305-A2F3-FC3A69563CB4}"/>
    <cellStyle name="Input 4 2 3 3 3" xfId="23932" xr:uid="{55E32C7F-5ACD-4CD3-B1DD-E86F616189D8}"/>
    <cellStyle name="Input 4 2 3 3 4" xfId="25225" xr:uid="{A051A106-202C-4106-A2AA-1AA236E040D2}"/>
    <cellStyle name="Input 4 2 3 4" xfId="18598" xr:uid="{FF3C77A9-4489-4B56-B550-FD475ED2E7F6}"/>
    <cellStyle name="Input 4 2 3 5" xfId="22808" xr:uid="{8DF889F0-F718-4608-8D64-033B9598E577}"/>
    <cellStyle name="Input 4 2 4" xfId="12024" xr:uid="{87A4F887-8837-434C-94D3-2C6609BC84E7}"/>
    <cellStyle name="Input 4 2 4 2" xfId="19475" xr:uid="{6AB94665-F54B-4354-A08A-0D2CD3AB11E5}"/>
    <cellStyle name="Input 4 2 4 3" xfId="18484" xr:uid="{F02D573C-270E-4B78-8B39-4856E9E06C7D}"/>
    <cellStyle name="Input 4 2 4 4" xfId="18821" xr:uid="{387DDF6E-697C-4122-8EF3-75637BDB32B4}"/>
    <cellStyle name="Input 4 2 5" xfId="11548" xr:uid="{0A727451-144F-4042-BFE3-70F5836536B8}"/>
    <cellStyle name="Input 4 2 5 2" xfId="19060" xr:uid="{B9212952-69AA-4CDA-9FED-52AA15815A70}"/>
    <cellStyle name="Input 4 2 5 3" xfId="18168" xr:uid="{CA67FB19-5345-4BC4-8CBB-9C5F3A6504B2}"/>
    <cellStyle name="Input 4 2 5 4" xfId="17679" xr:uid="{D9BE8770-E024-4D72-9144-F573CDA47694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3" xfId="16613" xr:uid="{3DBD389E-E93B-4101-9AD9-3B2F61F6FAEA}"/>
    <cellStyle name="Input 4 3 2 4" xfId="15902" xr:uid="{7DA1ACFE-D3B4-44DD-8FF8-0D5568C77DD2}"/>
    <cellStyle name="Input 4 3 3" xfId="14762" xr:uid="{B188E9DB-FAB9-46D1-99F8-B8F09389D8F5}"/>
    <cellStyle name="Input 4 3 3 2" xfId="21321" xr:uid="{5F995EF9-2429-4136-8B99-84AAC71ED9BE}"/>
    <cellStyle name="Input 4 3 3 3" xfId="23479" xr:uid="{C16D77A5-2FD0-410C-88E2-942B90F5332C}"/>
    <cellStyle name="Input 4 3 3 4" xfId="24805" xr:uid="{B824F47F-DE6C-4AF4-833B-B421D6E75451}"/>
    <cellStyle name="Input 4 3 4" xfId="17544" xr:uid="{665B1D2E-B970-4F00-8CEB-5ED0BAD1A2C1}"/>
    <cellStyle name="Input 4 3 5" xfId="15670" xr:uid="{C0BB0B5C-4A54-4763-A1DC-14FC38DC21E3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3" xfId="15506" xr:uid="{CA0FE8ED-3FBB-4979-84B3-C8E07D2B2900}"/>
    <cellStyle name="Input 4 4 2 4" xfId="24355" xr:uid="{ABCD9C16-0BC6-4B75-836A-1BAE100384D8}"/>
    <cellStyle name="Input 4 4 3" xfId="15239" xr:uid="{0381FC6D-26B1-46C7-9BC2-534522302CD2}"/>
    <cellStyle name="Input 4 4 3 2" xfId="21760" xr:uid="{D7266DE6-8059-4B81-85F6-B9E7FD2DDE12}"/>
    <cellStyle name="Input 4 4 3 3" xfId="23931" xr:uid="{B7CB66C2-D74A-4E98-A665-DB9203745169}"/>
    <cellStyle name="Input 4 4 3 4" xfId="25224" xr:uid="{DE61AA88-E24A-4F35-BEF3-E5FB4F527D13}"/>
    <cellStyle name="Input 4 4 4" xfId="17309" xr:uid="{5B20A9CB-1442-463C-955D-B2578A11A63A}"/>
    <cellStyle name="Input 4 4 5" xfId="16948" xr:uid="{9A3CCDE5-218F-47EF-AFEC-AF5D8DE197AF}"/>
    <cellStyle name="Input 4 5" xfId="12023" xr:uid="{A418B92A-F60F-4414-968F-8E53A2B95FFD}"/>
    <cellStyle name="Input 4 5 2" xfId="19474" xr:uid="{AFF663AC-97EC-453A-8C18-65FABE577FDE}"/>
    <cellStyle name="Input 4 5 3" xfId="15705" xr:uid="{BA492B14-AE47-47AA-BD74-75CB0466447F}"/>
    <cellStyle name="Input 4 5 4" xfId="18667" xr:uid="{4F851362-D343-4131-9F93-A4FC8928554D}"/>
    <cellStyle name="Input 4 6" xfId="11947" xr:uid="{F74790A4-7BF3-482D-AE98-A81A7CCCEB4F}"/>
    <cellStyle name="Input 4 6 2" xfId="19412" xr:uid="{0EF4023F-4444-4D81-B04A-04C6010A15B4}"/>
    <cellStyle name="Input 4 6 3" xfId="22877" xr:uid="{096CD155-D42E-4F40-AE09-5424D11519B4}"/>
    <cellStyle name="Input 4 6 4" xfId="20407" xr:uid="{3A2F7A92-B0D6-4716-9FCB-312AC2DF274E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3" xfId="16263" xr:uid="{86F4EC9C-100E-4165-A505-D22CEAF1B83F}"/>
    <cellStyle name="Input 40 2 2 4" xfId="15495" xr:uid="{07C2B18D-78C1-4270-A09D-2DB79101CF26}"/>
    <cellStyle name="Input 40 2 3" xfId="14764" xr:uid="{AC5B7BAB-3423-458F-ABB0-6AB703F141F4}"/>
    <cellStyle name="Input 40 2 3 2" xfId="21323" xr:uid="{6EC185B2-A1E4-46C4-BF3C-C8166E8C73A5}"/>
    <cellStyle name="Input 40 2 3 3" xfId="23481" xr:uid="{5C013FCA-4CE3-49F2-8678-12217361B16E}"/>
    <cellStyle name="Input 40 2 3 4" xfId="24807" xr:uid="{877090F5-C87C-4670-913E-1ABA5CB506A8}"/>
    <cellStyle name="Input 40 2 4" xfId="17542" xr:uid="{C9964B23-DB39-4013-AF76-3824CC062452}"/>
    <cellStyle name="Input 40 2 5" xfId="22177" xr:uid="{57814C85-53DC-4577-A89A-63A3EF7D4B5E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3" xfId="18776" xr:uid="{A97FE346-2330-4CB2-8810-08BCD73BC19D}"/>
    <cellStyle name="Input 40 3 2 4" xfId="24357" xr:uid="{268D82D6-9BF4-4D24-A302-E86C1FBC9F05}"/>
    <cellStyle name="Input 40 3 3" xfId="15241" xr:uid="{102F446E-2FE7-4DA7-B377-4CEC536BC079}"/>
    <cellStyle name="Input 40 3 3 2" xfId="21762" xr:uid="{FA6B2DC4-95D1-493A-9D79-412A9BC2F8B2}"/>
    <cellStyle name="Input 40 3 3 3" xfId="23933" xr:uid="{77F2FFFD-BBE8-4D2E-8973-D717D34B366D}"/>
    <cellStyle name="Input 40 3 3 4" xfId="25226" xr:uid="{1066D79F-35FE-414E-9017-8700074DCE7E}"/>
    <cellStyle name="Input 40 3 4" xfId="18599" xr:uid="{14ABDEAD-EFF3-4BE5-9C5B-075EDAD20F56}"/>
    <cellStyle name="Input 40 3 5" xfId="16773" xr:uid="{DEF2E670-B0C2-4C7D-9E54-1F09B5E295ED}"/>
    <cellStyle name="Input 40 4" xfId="12025" xr:uid="{A7E0B9E0-8A37-4A9D-B3C7-A76B01F68EC0}"/>
    <cellStyle name="Input 40 4 2" xfId="19476" xr:uid="{EE00FB49-2037-4855-B1DE-9C2F41B44764}"/>
    <cellStyle name="Input 40 4 3" xfId="15704" xr:uid="{59F45CEB-F6D8-405F-A2AF-A1FB0F006734}"/>
    <cellStyle name="Input 40 4 4" xfId="18148" xr:uid="{F0D30903-F08B-4DEA-B262-B64A959BBC12}"/>
    <cellStyle name="Input 40 5" xfId="11547" xr:uid="{1D12CCDB-47E9-4D22-9B15-8B5BFAED32A5}"/>
    <cellStyle name="Input 40 5 2" xfId="19059" xr:uid="{83F71145-DDC7-4904-B1F0-AFDA900F868C}"/>
    <cellStyle name="Input 40 5 3" xfId="18169" xr:uid="{87F2E12B-EF76-4260-84A8-A9CB3E22709E}"/>
    <cellStyle name="Input 40 5 4" xfId="15882" xr:uid="{256A230E-E0AA-4E1F-9D16-C5007E954EF2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3" xfId="16587" xr:uid="{DC17DCA9-BAA7-4A8D-A6D2-27CEA63D1FEE}"/>
    <cellStyle name="Input 41 2 2 4" xfId="17905" xr:uid="{F5FCBA00-37F1-4F4C-9124-0D5AC53A152E}"/>
    <cellStyle name="Input 41 2 3" xfId="14765" xr:uid="{7E75BF62-E283-4C1B-B941-BE6DB464F92F}"/>
    <cellStyle name="Input 41 2 3 2" xfId="21324" xr:uid="{CDD2CBCE-2F1D-490E-A34E-12E54C4005DC}"/>
    <cellStyle name="Input 41 2 3 3" xfId="23482" xr:uid="{F252B2D0-E9EF-44EF-A3F6-5455EE34242B}"/>
    <cellStyle name="Input 41 2 3 4" xfId="24808" xr:uid="{C4867F35-0D71-4CD3-9181-4BA0E0BC5AC9}"/>
    <cellStyle name="Input 41 2 4" xfId="17541" xr:uid="{2B567A54-7FCF-4150-9362-3DCA9EAB6F45}"/>
    <cellStyle name="Input 41 2 5" xfId="21543" xr:uid="{5B40D447-CDFA-4236-B4C7-7FA904DBE663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3" xfId="16282" xr:uid="{D790D56A-4927-49B7-BA3A-B623E5D73C86}"/>
    <cellStyle name="Input 41 3 2 4" xfId="24358" xr:uid="{C71B068F-7058-4A01-9EE2-0272F85CB66F}"/>
    <cellStyle name="Input 41 3 3" xfId="15242" xr:uid="{C8999269-5F8F-429F-8E5F-69EA3FDDDC61}"/>
    <cellStyle name="Input 41 3 3 2" xfId="21763" xr:uid="{90E7B569-663D-4E06-A02D-A7353C5E9C1E}"/>
    <cellStyle name="Input 41 3 3 3" xfId="23934" xr:uid="{41A359E8-50B3-4BAE-A546-0ED901DFBC8A}"/>
    <cellStyle name="Input 41 3 3 4" xfId="25227" xr:uid="{51B4A69B-0C51-4752-A977-1CDFC06DFCE4}"/>
    <cellStyle name="Input 41 3 4" xfId="17437" xr:uid="{10CE1ED5-BF30-412E-A0CA-8004EB2E4AC2}"/>
    <cellStyle name="Input 41 3 5" xfId="22670" xr:uid="{76DB7E7C-5B6E-4186-8E01-13599A6163DE}"/>
    <cellStyle name="Input 41 4" xfId="12026" xr:uid="{32D140DB-DB03-4FF8-97A2-6312766719BB}"/>
    <cellStyle name="Input 41 4 2" xfId="19477" xr:uid="{E19D9C3D-D1E7-46AD-8A5B-9C37C1785476}"/>
    <cellStyle name="Input 41 4 3" xfId="17777" xr:uid="{CEC1141B-8425-4EA0-86F7-FE353950CCC0}"/>
    <cellStyle name="Input 41 4 4" xfId="18523" xr:uid="{12EA78C8-ABEE-4F46-B0EE-BB9E9FFB6D3A}"/>
    <cellStyle name="Input 41 5" xfId="11546" xr:uid="{577CA167-AEF7-418E-BB51-14390B007183}"/>
    <cellStyle name="Input 41 5 2" xfId="19058" xr:uid="{F744A3F9-0BDA-41D9-864A-90B9D4E5C510}"/>
    <cellStyle name="Input 41 5 3" xfId="22073" xr:uid="{9E5BCAAD-D413-4FA8-B97D-2AB51DE0D760}"/>
    <cellStyle name="Input 41 5 4" xfId="16934" xr:uid="{66AABEA7-E871-43F2-B43E-90127551F1D9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3" xfId="18708" xr:uid="{B22E8950-CD47-44CC-BC2C-8EFFEB05E267}"/>
    <cellStyle name="Input 42 2 2 4" xfId="18129" xr:uid="{3948269A-63B5-4C11-8E78-72B1A035929F}"/>
    <cellStyle name="Input 42 2 3" xfId="14766" xr:uid="{47904114-9ED7-4181-AB02-E1B54AD25009}"/>
    <cellStyle name="Input 42 2 3 2" xfId="21325" xr:uid="{D8DABF2B-D26D-4671-9BCE-52FD5C544645}"/>
    <cellStyle name="Input 42 2 3 3" xfId="23483" xr:uid="{20759CD9-62D1-4D07-AA7E-F2C0A1C54EB4}"/>
    <cellStyle name="Input 42 2 3 4" xfId="24809" xr:uid="{20622092-46BF-4022-A08A-D22036D97418}"/>
    <cellStyle name="Input 42 2 4" xfId="17540" xr:uid="{80163EF5-593C-4D83-9B6B-82A50B0CEEC5}"/>
    <cellStyle name="Input 42 2 5" xfId="19969" xr:uid="{C69D0D1E-F9F1-4423-AA33-DF92ED2591D8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3" xfId="22104" xr:uid="{77727289-6183-48FB-AF17-29D5490C9D2A}"/>
    <cellStyle name="Input 42 3 2 4" xfId="24359" xr:uid="{DEDFD729-7E0E-4A44-A354-0252F2D2A035}"/>
    <cellStyle name="Input 42 3 3" xfId="15243" xr:uid="{36CF1CA9-52B6-4C54-B394-1909F8868761}"/>
    <cellStyle name="Input 42 3 3 2" xfId="21764" xr:uid="{202F326C-6BAC-45B4-BFA3-B87061EDF8BF}"/>
    <cellStyle name="Input 42 3 3 3" xfId="23935" xr:uid="{F445092E-91D0-4061-9C07-6BD1828CF564}"/>
    <cellStyle name="Input 42 3 3 4" xfId="25228" xr:uid="{F713B608-1052-4FA1-9674-BD628311E0F4}"/>
    <cellStyle name="Input 42 3 4" xfId="17312" xr:uid="{0BCB406D-D8E2-4054-BA75-52091BC96571}"/>
    <cellStyle name="Input 42 3 5" xfId="22530" xr:uid="{7544DFC9-2E8C-42CD-8371-4F1E845BBB89}"/>
    <cellStyle name="Input 42 4" xfId="12027" xr:uid="{43CB5E6B-EAF5-4A17-BFFF-B69CD6E9D222}"/>
    <cellStyle name="Input 42 4 2" xfId="19478" xr:uid="{304D246F-1118-455B-B71B-4B4836AE8424}"/>
    <cellStyle name="Input 42 4 3" xfId="22265" xr:uid="{92CBA97F-553D-490F-9BE1-A92E92077F50}"/>
    <cellStyle name="Input 42 4 4" xfId="22376" xr:uid="{024D143C-9753-4F09-B401-3A0917790286}"/>
    <cellStyle name="Input 42 5" xfId="11688" xr:uid="{C2E6CD79-D0A8-4731-A301-83EEF85E4292}"/>
    <cellStyle name="Input 42 5 2" xfId="19171" xr:uid="{CB95AE85-B3DB-4515-AA6B-8075C4B8AF0F}"/>
    <cellStyle name="Input 42 5 3" xfId="20739" xr:uid="{33DA64D7-EE3A-4410-97D3-F45EAFAA25ED}"/>
    <cellStyle name="Input 42 5 4" xfId="15604" xr:uid="{6BFCE946-68A7-43A7-9DEC-0841ED62025F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3" xfId="18757" xr:uid="{78F3610E-55E4-4401-9110-18DEA8634753}"/>
    <cellStyle name="Input 43 2 2 4" xfId="17810" xr:uid="{8292591F-6266-4592-86B5-D24EF117AC98}"/>
    <cellStyle name="Input 43 2 3" xfId="14767" xr:uid="{28F2CFA3-5F26-497F-AA5A-D64B7A674A92}"/>
    <cellStyle name="Input 43 2 3 2" xfId="21326" xr:uid="{E90CD87D-E65D-4922-886E-702084A3B1B6}"/>
    <cellStyle name="Input 43 2 3 3" xfId="23484" xr:uid="{31B18002-4B3C-4446-AC21-8E77CF8F5554}"/>
    <cellStyle name="Input 43 2 3 4" xfId="24810" xr:uid="{A1C7E1B5-C7A1-4FE4-827D-459E4425C018}"/>
    <cellStyle name="Input 43 2 4" xfId="17539" xr:uid="{A1A7D1B4-45B6-430C-93D1-F4B82C032A07}"/>
    <cellStyle name="Input 43 2 5" xfId="15518" xr:uid="{04B640BB-60E9-4D24-B618-367ADC1796F8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3" xfId="16533" xr:uid="{BDD939CA-2E78-4253-863F-5D51C8064452}"/>
    <cellStyle name="Input 43 3 2 4" xfId="24360" xr:uid="{3CDF93AA-5C8C-40E8-9FAF-77EF1BDEBCA1}"/>
    <cellStyle name="Input 43 3 3" xfId="15244" xr:uid="{B878298A-0312-4286-996E-E94F4F28DE56}"/>
    <cellStyle name="Input 43 3 3 2" xfId="21765" xr:uid="{0B1D3411-E6A2-44B3-B04E-32C2909B8E2D}"/>
    <cellStyle name="Input 43 3 3 3" xfId="23936" xr:uid="{F5E21221-3A23-4D8C-BDE7-8A8BD3298726}"/>
    <cellStyle name="Input 43 3 3 4" xfId="25229" xr:uid="{5ADF0863-B018-40CB-90AF-D7707B9823C0}"/>
    <cellStyle name="Input 43 3 4" xfId="17310" xr:uid="{6DC399A1-B882-443D-8A14-551C10B1AC96}"/>
    <cellStyle name="Input 43 3 5" xfId="20411" xr:uid="{6E6C32C3-3FAA-4FE0-8DA4-D90D7BF6AB7F}"/>
    <cellStyle name="Input 43 4" xfId="12028" xr:uid="{1B779D71-AFEE-467E-8744-D534F394BFD3}"/>
    <cellStyle name="Input 43 4 2" xfId="19479" xr:uid="{5B7090C0-5D71-422A-98D1-8CB85279CF47}"/>
    <cellStyle name="Input 43 4 3" xfId="17157" xr:uid="{7EFCE0A7-FABB-4E4E-9265-E029369004E6}"/>
    <cellStyle name="Input 43 4 4" xfId="22699" xr:uid="{D81B36DB-9DD2-4D3D-9E81-AD14CF228C23}"/>
    <cellStyle name="Input 43 5" xfId="11545" xr:uid="{A5A6333F-19BC-4AD1-A350-363189A30E2B}"/>
    <cellStyle name="Input 43 5 2" xfId="19057" xr:uid="{F708780F-A74D-4C88-BD08-58D6E5742103}"/>
    <cellStyle name="Input 43 5 3" xfId="16550" xr:uid="{68873684-3A8E-446D-BA3E-B57812C760C4}"/>
    <cellStyle name="Input 43 5 4" xfId="18136" xr:uid="{9A1B9B11-18A9-4A49-8E0B-92F8A71404C0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3" xfId="16201" xr:uid="{1E5D723C-36FF-46EA-8BC9-734960FE11C8}"/>
    <cellStyle name="Input 44 2 2 4" xfId="18073" xr:uid="{5E5D32DE-B6A3-4E51-B74D-1A6F6E2B7F77}"/>
    <cellStyle name="Input 44 2 3" xfId="14768" xr:uid="{42C94AEC-5464-4847-80F8-50B4E6B06352}"/>
    <cellStyle name="Input 44 2 3 2" xfId="21327" xr:uid="{8F8A874E-78E0-4809-A81F-02E8B6092201}"/>
    <cellStyle name="Input 44 2 3 3" xfId="23485" xr:uid="{A02BC92F-A2AF-4DD8-9ED5-A80B604D74D0}"/>
    <cellStyle name="Input 44 2 3 4" xfId="24811" xr:uid="{8DA128BE-7BE5-4F3C-8620-799F6FBE4FE0}"/>
    <cellStyle name="Input 44 2 4" xfId="17538" xr:uid="{2A3AC828-5950-494B-A5B6-78B1A6770737}"/>
    <cellStyle name="Input 44 2 5" xfId="17112" xr:uid="{7C48B8BA-86C1-4C04-96F3-09CB21B8BD5D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3" xfId="16295" xr:uid="{42E3B77C-6190-4CED-8E03-1EBCA940D392}"/>
    <cellStyle name="Input 44 3 2 4" xfId="24361" xr:uid="{F936208C-4527-4808-940B-F1DFF375CBAD}"/>
    <cellStyle name="Input 44 3 3" xfId="15245" xr:uid="{3637E8B4-FC42-4B87-B778-DFACEA8DB20C}"/>
    <cellStyle name="Input 44 3 3 2" xfId="21766" xr:uid="{4E6E72A6-C0DC-4BED-8EE7-243445CE908A}"/>
    <cellStyle name="Input 44 3 3 3" xfId="23937" xr:uid="{F40409F6-D25A-4A50-AD7F-33E023F6B814}"/>
    <cellStyle name="Input 44 3 3 4" xfId="25230" xr:uid="{AA79396C-1A20-4583-B229-F639D45CB005}"/>
    <cellStyle name="Input 44 3 4" xfId="17311" xr:uid="{D08CAEA7-F86D-4A70-8DCE-679B4B58D38D}"/>
    <cellStyle name="Input 44 3 5" xfId="16938" xr:uid="{CBEC333C-19A3-4AE8-965A-31B7A635AE2A}"/>
    <cellStyle name="Input 44 4" xfId="12029" xr:uid="{074AFB37-1B95-4D38-BEE9-4CD584795783}"/>
    <cellStyle name="Input 44 4 2" xfId="19480" xr:uid="{7493FA0D-A1C2-44D8-A3FC-0D078B15B8BE}"/>
    <cellStyle name="Input 44 4 3" xfId="20418" xr:uid="{676ACD42-F2AF-47D1-8AB3-D45457542971}"/>
    <cellStyle name="Input 44 4 4" xfId="17609" xr:uid="{F11A111F-F491-4244-9BF4-FBA0F940A665}"/>
    <cellStyle name="Input 44 5" xfId="11946" xr:uid="{F8FED3AA-D439-40A8-BE93-DE5C7EB08978}"/>
    <cellStyle name="Input 44 5 2" xfId="19411" xr:uid="{FB318000-F10C-45BC-B135-23761BBDC291}"/>
    <cellStyle name="Input 44 5 3" xfId="22876" xr:uid="{9FC8936D-0B40-418F-A3E1-EA460452822C}"/>
    <cellStyle name="Input 44 5 4" xfId="18781" xr:uid="{50637523-C95D-4BC6-BDE5-66C09BBAA2CF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3" xfId="22057" xr:uid="{46E71A09-2859-48EF-8B48-302FB5DCEB2B}"/>
    <cellStyle name="Input 45 2 2 4" xfId="22437" xr:uid="{A9A5B18A-3559-496D-A0A7-8CEE7CE54C51}"/>
    <cellStyle name="Input 45 2 3" xfId="14769" xr:uid="{1010DE63-4C68-4B1A-9523-6EA7AA9677F5}"/>
    <cellStyle name="Input 45 2 3 2" xfId="21328" xr:uid="{A2454A21-BD76-401A-9588-CDBBBC79707F}"/>
    <cellStyle name="Input 45 2 3 3" xfId="23486" xr:uid="{3453973B-3987-4566-A39F-CA1728A3E849}"/>
    <cellStyle name="Input 45 2 3 4" xfId="24812" xr:uid="{1B2F9175-A056-487D-9448-A86DC6DA6C6B}"/>
    <cellStyle name="Input 45 2 4" xfId="17537" xr:uid="{16E8C5C5-3451-42E9-A57A-091FEA3FDAE5}"/>
    <cellStyle name="Input 45 2 5" xfId="16000" xr:uid="{E59D7367-4C32-4785-9BB6-0C1DB528F6E6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3" xfId="18569" xr:uid="{0531417E-19EA-428C-B0F1-00431E89D359}"/>
    <cellStyle name="Input 45 3 2 4" xfId="24362" xr:uid="{A67DC0D5-5598-4C0E-826A-A0C71AAF0B95}"/>
    <cellStyle name="Input 45 3 3" xfId="15246" xr:uid="{C60BAA6E-6B45-4FDA-895B-94E826E0332F}"/>
    <cellStyle name="Input 45 3 3 2" xfId="21767" xr:uid="{D0051AFA-4E78-4877-BF93-12D2599EEE8C}"/>
    <cellStyle name="Input 45 3 3 3" xfId="23938" xr:uid="{E0EE36BD-1DDC-4275-9DDD-C292A28A7270}"/>
    <cellStyle name="Input 45 3 3 4" xfId="25231" xr:uid="{C5970E01-86D0-42B5-A484-C82FC0BF038D}"/>
    <cellStyle name="Input 45 3 4" xfId="17438" xr:uid="{3191FE88-3E04-4155-9AEE-639F9CD6490D}"/>
    <cellStyle name="Input 45 3 5" xfId="15461" xr:uid="{BE326E6E-5303-4C7D-A28B-2214FE673DD9}"/>
    <cellStyle name="Input 45 4" xfId="12030" xr:uid="{9E0664D2-79A9-431A-A4FC-82C828B5E8CB}"/>
    <cellStyle name="Input 45 4 2" xfId="19481" xr:uid="{CBD5F5C9-F0FB-4163-9C6B-5BC48A1B82E6}"/>
    <cellStyle name="Input 45 4 3" xfId="19169" xr:uid="{4067DDAE-2068-4891-B306-8A50CC16DD64}"/>
    <cellStyle name="Input 45 4 4" xfId="16842" xr:uid="{8748DECC-FFDA-4554-B4EE-5B4366AB8F03}"/>
    <cellStyle name="Input 45 5" xfId="11945" xr:uid="{E68DAD4E-3E29-4DBA-979E-5D09AFCCF0C4}"/>
    <cellStyle name="Input 45 5 2" xfId="19410" xr:uid="{59BCEE72-F52D-43B4-AE4A-2F0152C9A43D}"/>
    <cellStyle name="Input 45 5 3" xfId="22875" xr:uid="{2515CE3A-0649-4844-BC26-54985046017D}"/>
    <cellStyle name="Input 45 5 4" xfId="18889" xr:uid="{9DACA203-41F6-427C-A14C-FE3FFFA82333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3" xfId="16079" xr:uid="{ABB6898F-E23B-4D9C-88BE-0E6FC00C1657}"/>
    <cellStyle name="Input 46 2 2 4" xfId="15605" xr:uid="{7D6CD33E-B6A5-45A7-8D63-4BF10D406F3D}"/>
    <cellStyle name="Input 46 2 3" xfId="14770" xr:uid="{0EFFE501-BE79-4D28-AC9E-FF3A247C2AB2}"/>
    <cellStyle name="Input 46 2 3 2" xfId="21329" xr:uid="{D21AAC44-8055-4161-A937-0261514949F3}"/>
    <cellStyle name="Input 46 2 3 3" xfId="23487" xr:uid="{C4FB0152-F8EB-47A9-AC3A-A572B6490491}"/>
    <cellStyle name="Input 46 2 3 4" xfId="24813" xr:uid="{C1804CCD-2778-4B5F-A38C-90987BA9976E}"/>
    <cellStyle name="Input 46 2 4" xfId="17536" xr:uid="{96D052B1-50C4-4E45-A8CF-4875F1B80263}"/>
    <cellStyle name="Input 46 2 5" xfId="15457" xr:uid="{1CA66394-D514-4921-BB7D-B1C1266CCB5C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3" xfId="15685" xr:uid="{6A3774B9-8D44-481C-80ED-CF7E9D531CB2}"/>
    <cellStyle name="Input 46 3 2 4" xfId="24363" xr:uid="{55373AA3-7F85-42EB-AF38-978926C15B75}"/>
    <cellStyle name="Input 46 3 3" xfId="15247" xr:uid="{BF07EF06-8194-4791-BAAD-DE06D5BAF94F}"/>
    <cellStyle name="Input 46 3 3 2" xfId="21768" xr:uid="{D2A898F8-1524-4528-BE5C-92C58554D0B7}"/>
    <cellStyle name="Input 46 3 3 3" xfId="23939" xr:uid="{8BDE6958-16E0-4A2D-90CF-1565508B35E5}"/>
    <cellStyle name="Input 46 3 3 4" xfId="25232" xr:uid="{D538691A-6F28-48EA-A181-A0CE478FEAE8}"/>
    <cellStyle name="Input 46 3 4" xfId="17315" xr:uid="{8136E6D7-1011-4767-B43E-2B192F063AED}"/>
    <cellStyle name="Input 46 3 5" xfId="22340" xr:uid="{DFFD32D3-2C47-49B6-BB57-F87A2E24B502}"/>
    <cellStyle name="Input 46 4" xfId="12031" xr:uid="{10760D9B-2219-48F7-B419-D503F40C2833}"/>
    <cellStyle name="Input 46 4 2" xfId="19482" xr:uid="{13B79076-5B58-4D75-BAD7-9E01D59F677F}"/>
    <cellStyle name="Input 46 4 3" xfId="20762" xr:uid="{FC76F56F-AF79-4E49-97B9-D273308ABCB7}"/>
    <cellStyle name="Input 46 4 4" xfId="15565" xr:uid="{76978AB2-9719-4B6E-B060-44D5F859D14F}"/>
    <cellStyle name="Input 46 5" xfId="11944" xr:uid="{883E2D33-A41B-46C8-A737-F1762BF55A82}"/>
    <cellStyle name="Input 46 5 2" xfId="19409" xr:uid="{68FC56D7-C378-4ADA-8B0F-8C52ED931718}"/>
    <cellStyle name="Input 46 5 3" xfId="22874" xr:uid="{F97F007E-810A-48D3-B494-87156B01A64D}"/>
    <cellStyle name="Input 46 5 4" xfId="18388" xr:uid="{4ECC87F7-55BB-4EA1-BB9A-9D922CEF82EC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3" xfId="22226" xr:uid="{29F009C6-B751-4A2B-A23F-3E6090CD5E9F}"/>
    <cellStyle name="Input 47 2 2 4" xfId="18125" xr:uid="{0E363ACE-3F7B-445F-8BD3-629CCADB2E03}"/>
    <cellStyle name="Input 47 2 3" xfId="14771" xr:uid="{6FB7E04F-3A47-49FE-A8D1-73C69306FD7C}"/>
    <cellStyle name="Input 47 2 3 2" xfId="21330" xr:uid="{553E15AC-1D19-4FA5-98D7-CEEC64E4A628}"/>
    <cellStyle name="Input 47 2 3 3" xfId="23488" xr:uid="{314D5173-706A-48DF-8673-A6D675868684}"/>
    <cellStyle name="Input 47 2 3 4" xfId="24814" xr:uid="{C366FD92-EEFD-40E2-BA11-E070043BB0C0}"/>
    <cellStyle name="Input 47 2 4" xfId="17535" xr:uid="{F24722C1-F3E1-4AC2-916B-460F253F7ABA}"/>
    <cellStyle name="Input 47 2 5" xfId="16420" xr:uid="{F1024A9A-2DA5-4135-8E75-C8BE925F1DE6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3" xfId="15991" xr:uid="{22810E5F-0452-4D1C-AD2D-695409F62D9C}"/>
    <cellStyle name="Input 47 3 2 4" xfId="24364" xr:uid="{900A7A31-F1C6-4837-8E66-40A177B5262A}"/>
    <cellStyle name="Input 47 3 3" xfId="15248" xr:uid="{D626CF07-D0E7-4684-BD9F-15D1B5E7D2CB}"/>
    <cellStyle name="Input 47 3 3 2" xfId="21769" xr:uid="{5054F34B-3639-4D89-BFC7-BC2A144DF68B}"/>
    <cellStyle name="Input 47 3 3 3" xfId="23940" xr:uid="{22B439C6-2998-4B87-B86D-B32B521D484C}"/>
    <cellStyle name="Input 47 3 3 4" xfId="25233" xr:uid="{EC2168D0-FC07-4FEC-985A-3E8536F11865}"/>
    <cellStyle name="Input 47 3 4" xfId="17313" xr:uid="{A7AC26D9-E555-498B-A05D-F3660E6902CD}"/>
    <cellStyle name="Input 47 3 5" xfId="16012" xr:uid="{C9E8A795-F17E-49E6-A870-21DEFBF75FEC}"/>
    <cellStyle name="Input 47 4" xfId="12032" xr:uid="{AC4E3E9E-A047-42E1-BAFD-4EF5EDADE0B6}"/>
    <cellStyle name="Input 47 4 2" xfId="19483" xr:uid="{82A5B3FF-EFB5-44B8-983D-EA067E8E745A}"/>
    <cellStyle name="Input 47 4 3" xfId="17990" xr:uid="{64293AE6-3EB0-4C17-9380-7471788478EA}"/>
    <cellStyle name="Input 47 4 4" xfId="20469" xr:uid="{CC98D49D-1645-4559-9C1B-007B84447E69}"/>
    <cellStyle name="Input 47 5" xfId="11943" xr:uid="{90B7959E-A8D2-49A8-A75C-F59F19FEB395}"/>
    <cellStyle name="Input 47 5 2" xfId="19408" xr:uid="{47A42CF0-5A42-4421-B470-0455527E84CC}"/>
    <cellStyle name="Input 47 5 3" xfId="22873" xr:uid="{A93B33DA-F794-47B9-8A25-F88329BDCA68}"/>
    <cellStyle name="Input 47 5 4" xfId="17936" xr:uid="{5D74172A-5631-4ADF-9AB6-D1189976E341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3" xfId="22666" xr:uid="{10EFD17B-9B4D-45A0-B9C6-E88F3F5ADAC0}"/>
    <cellStyle name="Input 48 2 2 4" xfId="20860" xr:uid="{AD617617-20BD-459D-A6FB-2434CD0E2A39}"/>
    <cellStyle name="Input 48 2 3" xfId="14772" xr:uid="{AC684F9A-8467-4025-847F-D40EF288BA54}"/>
    <cellStyle name="Input 48 2 3 2" xfId="21331" xr:uid="{D60AB66D-581B-4D3D-90D7-4352A44368AD}"/>
    <cellStyle name="Input 48 2 3 3" xfId="23489" xr:uid="{AB6FF78F-C991-457B-9173-109517E672C0}"/>
    <cellStyle name="Input 48 2 3 4" xfId="24815" xr:uid="{9E161563-1139-450D-A21D-6B49250CB0D9}"/>
    <cellStyle name="Input 48 2 4" xfId="17534" xr:uid="{659C9400-9FF2-4350-9BC8-7DBF8F709293}"/>
    <cellStyle name="Input 48 2 5" xfId="20393" xr:uid="{45DB7FB9-0AE5-4FC6-973D-1507A288FAC7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3" xfId="16053" xr:uid="{245AB973-84FA-45D2-8A0C-AE12CAD90129}"/>
    <cellStyle name="Input 48 3 2 4" xfId="24365" xr:uid="{E980C045-9EC1-4AC2-9D87-21FC1B6BD45A}"/>
    <cellStyle name="Input 48 3 3" xfId="15249" xr:uid="{552F505A-23CC-499C-8267-4773F0002815}"/>
    <cellStyle name="Input 48 3 3 2" xfId="21770" xr:uid="{051EA695-186E-4739-9D47-62C232A7AB0D}"/>
    <cellStyle name="Input 48 3 3 3" xfId="23941" xr:uid="{ECB64E44-7A51-4E0E-9039-8D76E41937CD}"/>
    <cellStyle name="Input 48 3 3 4" xfId="25234" xr:uid="{1E981209-AC60-4A31-89A2-45B53636AA20}"/>
    <cellStyle name="Input 48 3 4" xfId="17314" xr:uid="{4C7EAD43-9EC8-4E28-9567-D698982AE651}"/>
    <cellStyle name="Input 48 3 5" xfId="17900" xr:uid="{F63707CF-8F98-4C42-BA6A-1B8A0B1E0C91}"/>
    <cellStyle name="Input 48 4" xfId="12033" xr:uid="{8360557E-4F24-4BAC-B9A4-56D37A57E47F}"/>
    <cellStyle name="Input 48 4 2" xfId="19484" xr:uid="{0A960AEE-80BE-410B-A9B6-54CF3F8E99B4}"/>
    <cellStyle name="Input 48 4 3" xfId="18250" xr:uid="{5788FF24-74A8-42F3-91C2-0CABD9CCFB06}"/>
    <cellStyle name="Input 48 4 4" xfId="18054" xr:uid="{104CAAB8-4B46-4B4A-8057-F533547C22B1}"/>
    <cellStyle name="Input 48 5" xfId="11942" xr:uid="{89AE9A4B-C29F-4DBF-AEAC-96A8D0933D24}"/>
    <cellStyle name="Input 48 5 2" xfId="19407" xr:uid="{65EF9251-BDB2-4ABD-8802-EE3751921144}"/>
    <cellStyle name="Input 48 5 3" xfId="22872" xr:uid="{AE1BEA78-9E02-4DF1-BA3B-E20997142FDE}"/>
    <cellStyle name="Input 48 5 4" xfId="18783" xr:uid="{D862B9FC-DB0A-4E3A-8EEE-3601580BF079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3" xfId="22726" xr:uid="{0AC90889-0153-440D-ACF8-A385024353B7}"/>
    <cellStyle name="Input 49 2 2 4" xfId="18938" xr:uid="{FC0DFA49-F81C-4DF1-8757-8B3D2564D922}"/>
    <cellStyle name="Input 49 2 3" xfId="14621" xr:uid="{6C33ED41-EBBE-4B87-A56F-C97941C9F50B}"/>
    <cellStyle name="Input 49 2 3 2" xfId="21180" xr:uid="{BF170D9A-FB9B-4B95-88DA-AD3C93EE0F2B}"/>
    <cellStyle name="Input 49 2 3 3" xfId="23338" xr:uid="{2BB4E4E3-DE34-4F94-B271-CB7DF432ED11}"/>
    <cellStyle name="Input 49 2 3 4" xfId="24664" xr:uid="{2139B080-A438-4D9B-8A10-156CF5BC83DE}"/>
    <cellStyle name="Input 49 2 4" xfId="18208" xr:uid="{A6477107-B1C4-4125-A527-FAAE1A28B183}"/>
    <cellStyle name="Input 49 2 5" xfId="18462" xr:uid="{BF0EBAFE-5B57-49D3-9CA0-07D7266A019E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3" xfId="15887" xr:uid="{ABAE9C05-461D-4543-AAA9-9FD2AB7494AB}"/>
    <cellStyle name="Input 49 3 2 4" xfId="24225" xr:uid="{A3BB5541-8856-4D40-AD50-930E790AC1EC}"/>
    <cellStyle name="Input 49 3 3" xfId="15091" xr:uid="{13F5A685-348F-4D21-9B08-357E608ABAC7}"/>
    <cellStyle name="Input 49 3 3 2" xfId="21626" xr:uid="{A1B02D33-E0E0-467C-94F3-78DF848ADFCF}"/>
    <cellStyle name="Input 49 3 3 3" xfId="23784" xr:uid="{06A7BB1B-056E-40E4-B800-1E077650A06B}"/>
    <cellStyle name="Input 49 3 3 4" xfId="25093" xr:uid="{971FACAE-7BE7-4291-8CAB-59D7188E7750}"/>
    <cellStyle name="Input 49 3 4" xfId="17268" xr:uid="{69B7FEC1-917E-433A-B7E9-00E331AA07BC}"/>
    <cellStyle name="Input 49 3 5" xfId="17767" xr:uid="{0CFFFC4E-25EB-45D1-9B26-A743F564F9D3}"/>
    <cellStyle name="Input 49 4" xfId="11697" xr:uid="{849F9367-483F-4511-90BF-09D2BBD10E74}"/>
    <cellStyle name="Input 49 4 2" xfId="19179" xr:uid="{82E0E2C1-76AC-4C03-A880-6312384D3F3F}"/>
    <cellStyle name="Input 49 4 3" xfId="22007" xr:uid="{D39031DE-BA70-42C7-9C0D-11E2FF96433B}"/>
    <cellStyle name="Input 49 4 4" xfId="20324" xr:uid="{6B549CB9-B378-4B2B-B8D0-03CBCE10422D}"/>
    <cellStyle name="Input 49 5" xfId="12183" xr:uid="{82E030E0-F9AB-4D02-96B5-3D5B28EE4142}"/>
    <cellStyle name="Input 49 5 2" xfId="19610" xr:uid="{E680AC22-C336-40DE-B7DB-11913FABCE52}"/>
    <cellStyle name="Input 49 5 3" xfId="23002" xr:uid="{13E12ED5-D389-490E-8D90-646C1D56D208}"/>
    <cellStyle name="Input 49 5 4" xfId="18164" xr:uid="{F06D10D3-0A9D-47A3-9814-A4D45208C7CE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3" xfId="22405" xr:uid="{8737B825-DC9E-4F95-8AA9-860971A0EA2D}"/>
    <cellStyle name="Input 5 2 2 4" xfId="18131" xr:uid="{3A73C9D9-9A74-4D0F-BE8E-940056E6A7EE}"/>
    <cellStyle name="Input 5 2 3" xfId="14773" xr:uid="{FC46928F-D993-4318-8CC0-5218B3866AB0}"/>
    <cellStyle name="Input 5 2 3 2" xfId="21332" xr:uid="{0E753948-7969-4165-A38B-61C42CA41FC0}"/>
    <cellStyle name="Input 5 2 3 3" xfId="23490" xr:uid="{EB130E73-9C04-4A1C-BA5C-83B8A6F00806}"/>
    <cellStyle name="Input 5 2 3 4" xfId="24816" xr:uid="{13E65117-5DFA-40CB-9E42-405E61073FE0}"/>
    <cellStyle name="Input 5 2 4" xfId="15750" xr:uid="{A60119AC-D37E-4E5A-AEAC-8501E7A9ADC6}"/>
    <cellStyle name="Input 5 2 5" xfId="18439" xr:uid="{C0A2A55B-A284-4FE7-B996-1201A8B2223B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3" xfId="22498" xr:uid="{EE84967F-FC15-48ED-86ED-922C3AAB21A4}"/>
    <cellStyle name="Input 5 3 2 4" xfId="24366" xr:uid="{A134C203-F12D-4852-8242-AC64505E347A}"/>
    <cellStyle name="Input 5 3 3" xfId="15250" xr:uid="{3247DE51-5F44-4735-936F-0F85A12152E2}"/>
    <cellStyle name="Input 5 3 3 2" xfId="21771" xr:uid="{9892015B-12BE-43B4-A22D-33279E1A2DA6}"/>
    <cellStyle name="Input 5 3 3 3" xfId="23942" xr:uid="{03510321-2012-4DDB-8944-9DFE887C83E3}"/>
    <cellStyle name="Input 5 3 3 4" xfId="25235" xr:uid="{42950953-C13B-4E1E-95AC-0E34D1998695}"/>
    <cellStyle name="Input 5 3 4" xfId="15556" xr:uid="{E3834DB6-4647-4F82-B45F-2441B4BF831A}"/>
    <cellStyle name="Input 5 3 5" xfId="22813" xr:uid="{366C8680-7C83-4603-AF5F-ECB97908C102}"/>
    <cellStyle name="Input 5 4" xfId="12034" xr:uid="{E9708D55-5557-4038-B0CE-701FF23217F5}"/>
    <cellStyle name="Input 5 4 2" xfId="19485" xr:uid="{FEC68492-CB34-4DF5-8A32-19BFC7F53BE2}"/>
    <cellStyle name="Input 5 4 3" xfId="18734" xr:uid="{0C8DAFEB-7653-49A6-8BB2-AC86AE50DAAA}"/>
    <cellStyle name="Input 5 4 4" xfId="16899" xr:uid="{8F54E7C7-B842-44AF-AD2A-1D3673BB4624}"/>
    <cellStyle name="Input 5 5" xfId="11941" xr:uid="{BB203D98-FE8A-491C-936E-258A74FB81AD}"/>
    <cellStyle name="Input 5 5 2" xfId="19406" xr:uid="{104DC15A-0B7D-4A84-A754-CADF6CC30AC7}"/>
    <cellStyle name="Input 5 5 3" xfId="22871" xr:uid="{A2BE6B34-36D5-4438-98E7-680E5ADA58B0}"/>
    <cellStyle name="Input 5 5 4" xfId="19493" xr:uid="{0E0EAB21-A967-461A-B74D-A6A3E4E43CAA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3" xfId="16890" xr:uid="{D7AFBDD4-305A-4D3C-9548-7A51CA7A3594}"/>
    <cellStyle name="Input 6 2 2 4" xfId="18904" xr:uid="{3D6DDF8B-EBC9-4139-8FC6-F431BF5FCB67}"/>
    <cellStyle name="Input 6 2 3" xfId="14774" xr:uid="{2715BAC8-33BC-44F5-9B71-B79D8ECEE544}"/>
    <cellStyle name="Input 6 2 3 2" xfId="21333" xr:uid="{20785867-36BD-494E-A4E8-44ABA3A96A68}"/>
    <cellStyle name="Input 6 2 3 3" xfId="23491" xr:uid="{C747C93A-E7A9-4323-B308-06A463104C67}"/>
    <cellStyle name="Input 6 2 3 4" xfId="24817" xr:uid="{07DA7688-A58F-46DB-951A-9DFF1F45C108}"/>
    <cellStyle name="Input 6 2 4" xfId="17533" xr:uid="{03C3B269-761E-4033-B1BA-1E9E26D884D2}"/>
    <cellStyle name="Input 6 2 5" xfId="21549" xr:uid="{327B9C08-5535-4D01-A874-3A353660A50F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3" xfId="18876" xr:uid="{66A14057-5D98-4E27-BEED-26ED49F93535}"/>
    <cellStyle name="Input 6 3 2 4" xfId="24367" xr:uid="{8C75C39B-0CDA-40B0-8DEB-37199246E324}"/>
    <cellStyle name="Input 6 3 3" xfId="15251" xr:uid="{1DFDB72B-A605-4521-8941-100061DB2C3F}"/>
    <cellStyle name="Input 6 3 3 2" xfId="21772" xr:uid="{C4B1FB4C-BA7F-4AB7-AE96-5D5EDDFEA9DD}"/>
    <cellStyle name="Input 6 3 3 3" xfId="23943" xr:uid="{6523D634-C339-48DC-A7D3-0AC2BB4347EC}"/>
    <cellStyle name="Input 6 3 3 4" xfId="25236" xr:uid="{FD7D406A-8E15-42DA-AB66-481B29164B59}"/>
    <cellStyle name="Input 6 3 4" xfId="17318" xr:uid="{99378EA6-EC77-4925-80C4-CC333D8FC090}"/>
    <cellStyle name="Input 6 3 5" xfId="17873" xr:uid="{0D845146-8711-42A1-A6C0-80CAB8F35812}"/>
    <cellStyle name="Input 6 4" xfId="12035" xr:uid="{1EF49B6E-DCA8-4C10-881C-A5BB0C20578D}"/>
    <cellStyle name="Input 6 4 2" xfId="19486" xr:uid="{4C7FBE62-E707-4096-95C4-615330ECA8B9}"/>
    <cellStyle name="Input 6 4 3" xfId="16977" xr:uid="{29461FD0-01D8-481C-8C82-7F17FD960B09}"/>
    <cellStyle name="Input 6 4 4" xfId="18413" xr:uid="{6022E2F6-DEFF-43B3-8217-FAD943ED54C8}"/>
    <cellStyle name="Input 6 5" xfId="11940" xr:uid="{C314A0C4-6273-4C2A-A53A-193C4C6553AF}"/>
    <cellStyle name="Input 6 5 2" xfId="19405" xr:uid="{925648FF-B240-49CA-A17F-2C62FCE25B74}"/>
    <cellStyle name="Input 6 5 3" xfId="22870" xr:uid="{DE1C3328-FD58-4486-8129-D65473D79553}"/>
    <cellStyle name="Input 6 5 4" xfId="18673" xr:uid="{228FF754-A40A-4498-800F-7DE82C0CD7D3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3" xfId="22166" xr:uid="{0C16BB91-AA0F-481C-9FD8-3B7886F2ADE8}"/>
    <cellStyle name="Input 7 2 2 4" xfId="15895" xr:uid="{B631DA0D-65EF-48A0-95C3-41696D934D0E}"/>
    <cellStyle name="Input 7 2 3" xfId="14775" xr:uid="{FD2643D9-76BA-4E54-9136-4BBB30A7467C}"/>
    <cellStyle name="Input 7 2 3 2" xfId="21334" xr:uid="{C2CD36A6-BABF-46CB-9437-3A0B01140D1E}"/>
    <cellStyle name="Input 7 2 3 3" xfId="23492" xr:uid="{78E9DD3C-D398-4FA8-B493-82BC3B1F8366}"/>
    <cellStyle name="Input 7 2 3 4" xfId="24818" xr:uid="{2AE52401-7810-429E-B958-FFBD31579087}"/>
    <cellStyle name="Input 7 2 4" xfId="17532" xr:uid="{A2B83AA8-38DA-44CD-90A6-65E988D87B82}"/>
    <cellStyle name="Input 7 2 5" xfId="16195" xr:uid="{AD257F47-7DA5-44FB-8D5F-1DA2EE460B37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3" xfId="16831" xr:uid="{963BB1B4-585D-4C57-9357-B05B6CA4BDC2}"/>
    <cellStyle name="Input 7 3 2 4" xfId="24368" xr:uid="{4D6CD21C-61B8-432B-B882-62523ED41099}"/>
    <cellStyle name="Input 7 3 3" xfId="15252" xr:uid="{AAEC7F39-5971-44A7-945C-6B16B8CE06F6}"/>
    <cellStyle name="Input 7 3 3 2" xfId="21773" xr:uid="{5F1D59DC-06D3-4C39-A32D-CCA050FF3550}"/>
    <cellStyle name="Input 7 3 3 3" xfId="23944" xr:uid="{87CCB226-617C-4A6F-B93F-F208C6F55116}"/>
    <cellStyle name="Input 7 3 3 4" xfId="25237" xr:uid="{6D2A2437-E08F-4D43-9531-EF9993A30256}"/>
    <cellStyle name="Input 7 3 4" xfId="17316" xr:uid="{1BA7DED2-E13A-4862-A841-2C3C2C5A7796}"/>
    <cellStyle name="Input 7 3 5" xfId="16949" xr:uid="{3AACEA17-79D6-4D3A-B8F6-CC28D91D21FA}"/>
    <cellStyle name="Input 7 4" xfId="12036" xr:uid="{E78B1B4A-6EB7-4497-8A1B-508240041ACB}"/>
    <cellStyle name="Input 7 4 2" xfId="19487" xr:uid="{870BE545-6539-4840-B9C0-F7D10694E354}"/>
    <cellStyle name="Input 7 4 3" xfId="17154" xr:uid="{3EE7B0F0-54C7-4723-B36F-06DE8F375667}"/>
    <cellStyle name="Input 7 4 4" xfId="18680" xr:uid="{53D9BD2E-D80A-4A8D-9D34-52DA2C148928}"/>
    <cellStyle name="Input 7 5" xfId="11939" xr:uid="{1C5FF269-BD53-4A71-AD79-D16779605A04}"/>
    <cellStyle name="Input 7 5 2" xfId="19404" xr:uid="{153D0E67-0B8D-4D75-AD7F-C0CED18BD203}"/>
    <cellStyle name="Input 7 5 3" xfId="22869" xr:uid="{67F286E6-C87A-435B-A13A-EB2282A983BD}"/>
    <cellStyle name="Input 7 5 4" xfId="22151" xr:uid="{72C1C2F9-488B-4EB4-ACD6-DC08F54E933F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3" xfId="22611" xr:uid="{02542AAF-9B20-44CC-AC7B-5D09ECD5F6E4}"/>
    <cellStyle name="Input 8 2 2 4" xfId="16063" xr:uid="{EC43ED68-2BE5-48A1-9552-3A873F0B658E}"/>
    <cellStyle name="Input 8 2 3" xfId="14776" xr:uid="{29FD8091-950B-401E-A09C-1AEB4EB30103}"/>
    <cellStyle name="Input 8 2 3 2" xfId="21335" xr:uid="{39BD49C5-54F9-4AAF-900B-E6679CEB2B6B}"/>
    <cellStyle name="Input 8 2 3 3" xfId="23493" xr:uid="{216DBC77-8BFE-4757-BF02-86762B654705}"/>
    <cellStyle name="Input 8 2 3 4" xfId="24819" xr:uid="{3357336A-4D5E-46C2-9A3D-6D2163F4797B}"/>
    <cellStyle name="Input 8 2 4" xfId="17530" xr:uid="{D59A0493-8828-4D65-B9BF-7C1ACAF1DD7A}"/>
    <cellStyle name="Input 8 2 5" xfId="22059" xr:uid="{170E7E13-7EEA-4ED0-8D36-88ED5CFA338B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3" xfId="22607" xr:uid="{78FE0887-3BB1-481E-AF24-F3D3A165E1DD}"/>
    <cellStyle name="Input 8 3 2 4" xfId="24369" xr:uid="{E2AA22B0-F54B-40E5-9AAC-8639A70C06D2}"/>
    <cellStyle name="Input 8 3 3" xfId="15253" xr:uid="{D14D42B4-38C7-4952-AE37-D623ED369D45}"/>
    <cellStyle name="Input 8 3 3 2" xfId="21774" xr:uid="{F9A4AB52-7389-4EC6-8042-E99E0841172E}"/>
    <cellStyle name="Input 8 3 3 3" xfId="23945" xr:uid="{5F2BE1E7-EB35-4EB5-8C6D-DF06A419CAB4}"/>
    <cellStyle name="Input 8 3 3 4" xfId="25238" xr:uid="{91708963-610B-47D2-9E2B-1313A175F265}"/>
    <cellStyle name="Input 8 3 4" xfId="17317" xr:uid="{88245E5A-9B10-4C8C-8E77-1E4661E89C04}"/>
    <cellStyle name="Input 8 3 5" xfId="15953" xr:uid="{47DB21DE-F5D8-4D90-9289-6601D18B6F80}"/>
    <cellStyle name="Input 8 4" xfId="12037" xr:uid="{0ABF488B-8803-4851-A28F-9F66AFABD1CA}"/>
    <cellStyle name="Input 8 4 2" xfId="19488" xr:uid="{CE9345E0-90B7-4FF7-B08B-F9838A9B1B75}"/>
    <cellStyle name="Input 8 4 3" xfId="20348" xr:uid="{7E96A7EF-ABA7-4C5A-92CD-2FE59B65682A}"/>
    <cellStyle name="Input 8 4 4" xfId="18309" xr:uid="{A25B33CC-B8BC-48F2-B0C8-9E11B6E8799A}"/>
    <cellStyle name="Input 8 5" xfId="11938" xr:uid="{1A930121-5A23-4C4F-B8E7-35302F73EFFA}"/>
    <cellStyle name="Input 8 5 2" xfId="19403" xr:uid="{1AED7F39-6300-4846-99CD-524316B36817}"/>
    <cellStyle name="Input 8 5 3" xfId="22868" xr:uid="{BA56613D-BC8B-4DDE-BECB-BCB609680CD3}"/>
    <cellStyle name="Input 8 5 4" xfId="19395" xr:uid="{9F7D7733-528F-4BE6-B316-B750DFF5038D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3" xfId="16810" xr:uid="{CC97991B-5239-4A64-AEC4-1E4944959CE1}"/>
    <cellStyle name="Input 9 2 2 4" xfId="22209" xr:uid="{453096EC-C246-4E49-A63D-6234C527A373}"/>
    <cellStyle name="Input 9 2 3" xfId="14777" xr:uid="{E3FB863B-9059-4B1C-98E7-11A7E1C34CDF}"/>
    <cellStyle name="Input 9 2 3 2" xfId="21336" xr:uid="{2714F821-7CB8-443D-999A-9E28EAAD2AB7}"/>
    <cellStyle name="Input 9 2 3 3" xfId="23494" xr:uid="{C01832E3-09A0-4674-A95B-4B607027C523}"/>
    <cellStyle name="Input 9 2 3 4" xfId="24820" xr:uid="{AD4EEFDE-E015-4AB1-BBB7-290A7A5D5F98}"/>
    <cellStyle name="Input 9 2 4" xfId="17531" xr:uid="{7F76BCCF-0946-432D-855B-369A7E9A530A}"/>
    <cellStyle name="Input 9 2 5" xfId="16084" xr:uid="{44D0CB5F-F7C0-4F9E-A860-72BAA9B5CCAF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3" xfId="22629" xr:uid="{88AD94DA-AC14-4152-890E-75468D3E0DD2}"/>
    <cellStyle name="Input 9 3 2 4" xfId="24370" xr:uid="{40CD7B1F-107F-406D-8BBE-A72151450878}"/>
    <cellStyle name="Input 9 3 3" xfId="15254" xr:uid="{EDB12047-63E4-44F6-815F-5CC1472EA8E7}"/>
    <cellStyle name="Input 9 3 3 2" xfId="21775" xr:uid="{B0022608-4BB9-4D26-B671-A8763A1F53C1}"/>
    <cellStyle name="Input 9 3 3 3" xfId="23946" xr:uid="{472A9361-2948-4A39-B0A5-CD08B6775CD1}"/>
    <cellStyle name="Input 9 3 3 4" xfId="25239" xr:uid="{EEFD63AA-34B3-4F83-8CAD-C75CBC0B309E}"/>
    <cellStyle name="Input 9 3 4" xfId="15726" xr:uid="{670BFA62-8C37-42A5-80FE-7F9E7EEFFE90}"/>
    <cellStyle name="Input 9 3 5" xfId="16857" xr:uid="{9C1AFE5C-5E45-459F-B8FE-0044E6E3E084}"/>
    <cellStyle name="Input 9 4" xfId="12038" xr:uid="{E1F2E6CC-1820-4B4B-90D5-4BAB94409307}"/>
    <cellStyle name="Input 9 4 2" xfId="19489" xr:uid="{0BFEA183-AE85-4A29-8462-38B1CBBB06DD}"/>
    <cellStyle name="Input 9 4 3" xfId="16976" xr:uid="{8C5DE85F-3DE9-4B05-BC04-B18432D10071}"/>
    <cellStyle name="Input 9 4 4" xfId="18838" xr:uid="{1F2BF577-82E2-4EAB-9AD6-2B90DDBF73D7}"/>
    <cellStyle name="Input 9 5" xfId="11937" xr:uid="{DC6221C4-B088-439E-93C8-0BBE2EA8B5DC}"/>
    <cellStyle name="Input 9 5 2" xfId="19402" xr:uid="{320891E1-8DA1-45DB-BBF3-48F5C93F6894}"/>
    <cellStyle name="Input 9 5 3" xfId="22867" xr:uid="{869CA120-1BEF-48DB-938F-A2F87AB2D234}"/>
    <cellStyle name="Input 9 5 4" xfId="18319" xr:uid="{C17F41B7-6271-4E27-902F-92D9CEE3174A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3" xfId="16925" xr:uid="{DAB38B45-E8FE-4D49-B750-B23198373692}"/>
    <cellStyle name="Invoer 2 2 4" xfId="22646" xr:uid="{466F6201-9AAA-454F-AE64-12DCD8144F3E}"/>
    <cellStyle name="Invoer 2 3" xfId="14778" xr:uid="{18433465-53B1-414C-8066-D2572CBA87CF}"/>
    <cellStyle name="Invoer 2 3 2" xfId="21337" xr:uid="{59416821-C0FD-4949-B73F-705FE88DE292}"/>
    <cellStyle name="Invoer 2 3 3" xfId="23495" xr:uid="{5C1051B6-4A0E-49AB-9EFC-486EC13120BE}"/>
    <cellStyle name="Invoer 2 3 4" xfId="24821" xr:uid="{D95FDB81-41CF-489A-BC75-F90216712043}"/>
    <cellStyle name="Invoer 2 4" xfId="15749" xr:uid="{D5154BF4-5ED5-4C68-BEBA-16BD3D4D355C}"/>
    <cellStyle name="Invoer 2 5" xfId="22534" xr:uid="{6087867D-5949-4190-963B-C8CA8E37079E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3" xfId="17031" xr:uid="{A86DF772-58E9-4207-B4A1-4D7E623D2371}"/>
    <cellStyle name="Invoer 3 2 4" xfId="24371" xr:uid="{7BEBFF76-E0C9-4F09-80EA-4C9AADAB4D70}"/>
    <cellStyle name="Invoer 3 3" xfId="15255" xr:uid="{E89F35AD-FB0E-4C6D-A15F-720E17250672}"/>
    <cellStyle name="Invoer 3 3 2" xfId="21776" xr:uid="{EC6B7A4B-E6AE-42FF-B062-6CF2ADCF1362}"/>
    <cellStyle name="Invoer 3 3 3" xfId="23947" xr:uid="{B393C2EE-A22C-42CD-9BDC-F446A62A42BE}"/>
    <cellStyle name="Invoer 3 3 4" xfId="25240" xr:uid="{A6F14B2D-6727-49EC-9539-8AEF45338666}"/>
    <cellStyle name="Invoer 3 4" xfId="16314" xr:uid="{5104AC4F-D975-41A3-A485-A8465A93B634}"/>
    <cellStyle name="Invoer 3 5" xfId="16652" xr:uid="{5DF5BB03-BACC-43AB-9AC5-24D5FE3968F9}"/>
    <cellStyle name="Invoer 4" xfId="12039" xr:uid="{13C6119D-E5B3-4129-9A74-351684F8DB20}"/>
    <cellStyle name="Invoer 4 2" xfId="19490" xr:uid="{08590DD4-6C69-4B01-9F4C-19603748C6C4}"/>
    <cellStyle name="Invoer 4 3" xfId="17778" xr:uid="{E8637777-8409-44AD-8A0B-7CFD6A750E1D}"/>
    <cellStyle name="Invoer 4 4" xfId="17745" xr:uid="{16913E09-9B23-492A-B12E-C363378A2ECE}"/>
    <cellStyle name="Invoer 5" xfId="11936" xr:uid="{B9E4D826-F40D-40CB-9AB0-A4A76F35D263}"/>
    <cellStyle name="Invoer 5 2" xfId="19401" xr:uid="{6DB53ACA-30CC-4B09-AEA4-48A0A0DBCB20}"/>
    <cellStyle name="Invoer 5 3" xfId="22866" xr:uid="{2585B4BB-E9AA-4E29-86B9-97ACEED1ED60}"/>
    <cellStyle name="Invoer 5 4" xfId="18767" xr:uid="{5E495DBE-0C97-4640-B12E-F4AE52AB942D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3" xfId="17133" xr:uid="{0E5561F6-BB70-4BA6-8C17-99DFD8D51786}"/>
    <cellStyle name="Labels - Style3 2 2 4" xfId="24138" xr:uid="{6E7D9B66-D8DF-4247-B3E2-F901495B2415}"/>
    <cellStyle name="Labels - Style3 2 3" xfId="14971" xr:uid="{D574E148-C1DA-4B8B-8620-A8F33C4860C1}"/>
    <cellStyle name="Labels - Style3 2 3 2" xfId="21524" xr:uid="{24AFE2BD-D4DA-400D-A2C9-B3CD6D746427}"/>
    <cellStyle name="Labels - Style3 2 3 3" xfId="23686" xr:uid="{C5C31D92-8069-4C6D-B9CA-C2D7623778F2}"/>
    <cellStyle name="Labels - Style3 2 3 4" xfId="25006" xr:uid="{CB293B45-65EF-40A5-B046-7C4EA801E454}"/>
    <cellStyle name="Labels - Style3 2 4" xfId="21074" xr:uid="{4C6FDE00-56F4-415C-B141-B0976178D635}"/>
    <cellStyle name="Labels - Style3 2 5" xfId="16257" xr:uid="{F6ED84EA-9A79-4BF0-8A63-30D29D741BB0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3" xfId="18684" xr:uid="{C5BA0433-3045-4DE7-BCB5-70EE82A1B84D}"/>
    <cellStyle name="Labels - Style3 3 2 4" xfId="24228" xr:uid="{AE9D9E1A-CE2F-4B03-9B78-556F2C6078D3}"/>
    <cellStyle name="Labels - Style3 3 3" xfId="15094" xr:uid="{15762945-F791-4A43-8C2B-C6A52A9CA326}"/>
    <cellStyle name="Labels - Style3 3 3 2" xfId="21629" xr:uid="{9BD864BD-7888-4E8A-B984-979991054EEE}"/>
    <cellStyle name="Labels - Style3 3 3 3" xfId="23787" xr:uid="{378B3ABF-C1CF-4E4C-9356-FDE60AF1F29B}"/>
    <cellStyle name="Labels - Style3 3 3 4" xfId="25096" xr:uid="{42C8F52A-C3CE-44CC-8CB2-2734FA0FE02C}"/>
    <cellStyle name="Labels - Style3 3 4" xfId="20310" xr:uid="{A0DDFFA9-2498-4380-BFEB-00B83F0038F3}"/>
    <cellStyle name="Labels - Style3 3 5" xfId="22472" xr:uid="{95814043-E5B6-47BB-A451-EA244DFA65DC}"/>
    <cellStyle name="Labels - Style3 4" xfId="11701" xr:uid="{1BB7E621-B555-4BEC-8EC9-495F90EC7538}"/>
    <cellStyle name="Labels - Style3 4 2" xfId="19182" xr:uid="{2D50E2B3-59EE-42EA-912D-3EA3A07058CA}"/>
    <cellStyle name="Labels - Style3 4 3" xfId="17195" xr:uid="{341E622A-07E9-40B8-A8C9-51F4BA8F7473}"/>
    <cellStyle name="Labels - Style3 4 4" xfId="18749" xr:uid="{7987611C-0F7E-4DF0-8D5D-912E0CADAF9F}"/>
    <cellStyle name="Labels - Style3 5" xfId="12180" xr:uid="{F3FBF084-5EEA-42DD-B4FB-C8B8ED25B499}"/>
    <cellStyle name="Labels - Style3 5 2" xfId="19607" xr:uid="{8C7324D9-59C9-493B-9AC7-5F48ECCDEA23}"/>
    <cellStyle name="Labels - Style3 5 3" xfId="22999" xr:uid="{77B17E46-F815-48D9-952F-65EB35B6E7B8}"/>
    <cellStyle name="Labels - Style3 5 4" xfId="17068" xr:uid="{EDE22AEF-278C-44F0-97C3-171D3A10E90E}"/>
    <cellStyle name="Labels - Style3 6" xfId="18284" xr:uid="{09F51056-37C9-4547-B24B-B28ABB7988EC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3" xfId="18893" xr:uid="{D1F6DD7E-A4F6-4F7D-82A2-F48996541ECA}"/>
    <cellStyle name="M 2 3" xfId="13360" xr:uid="{4525A8F1-1F21-4179-ACE3-3D52D8F1D3EC}"/>
    <cellStyle name="M 2 3 2" xfId="22036" xr:uid="{3900A8A3-77A2-4076-B7C2-EA26BCC1BC7C}"/>
    <cellStyle name="M 2 4" xfId="12461" xr:uid="{772EA05D-C182-4DB7-A811-90FA7B02726C}"/>
    <cellStyle name="M 2 4 2" xfId="19875" xr:uid="{ED8B7B64-C656-4D3B-B07F-988A670F6422}"/>
    <cellStyle name="M 2 4 3" xfId="23093" xr:uid="{D833861F-1E4A-4B34-B450-41D7CC881DC4}"/>
    <cellStyle name="M 2 4 4" xfId="16789" xr:uid="{FE3C5835-7F91-4A3E-8E6B-AFDC1A8500ED}"/>
    <cellStyle name="M 2 5" xfId="14545" xr:uid="{0BA0BC15-252E-4609-ACE0-24DD6FF9830C}"/>
    <cellStyle name="M 2 5 2" xfId="21104" xr:uid="{D191D9F1-B4B5-44F0-9B7E-BF4C12AAF6CE}"/>
    <cellStyle name="M 2 5 3" xfId="23262" xr:uid="{1A4B4165-6F08-479B-B6B0-D2E13826FEC5}"/>
    <cellStyle name="M 2 5 4" xfId="24588" xr:uid="{3141990F-7971-4DF6-A002-8B71579605CF}"/>
    <cellStyle name="M 2 6" xfId="16908" xr:uid="{6C6C45AD-6FAD-4A7A-A435-06A0DD8D80A3}"/>
    <cellStyle name="M 3" xfId="11560" xr:uid="{B93E2444-FBA8-4D95-8F03-73E86B9C0EFF}"/>
    <cellStyle name="M 3 2" xfId="16839" xr:uid="{9B17FA9D-C4CD-4FDC-9E5B-7377EB13AA36}"/>
    <cellStyle name="M 3 3" xfId="17440" xr:uid="{5723F311-A387-4707-9109-24EACDAACFCD}"/>
    <cellStyle name="M 4" xfId="14504" xr:uid="{C18364B5-E334-49B1-95E7-C90AB84974C2}"/>
    <cellStyle name="M 4 2" xfId="21066" xr:uid="{6128907D-916E-4B4D-8CA8-F223447EA02D}"/>
    <cellStyle name="M 4 3" xfId="17228" xr:uid="{A369FF10-B9CF-435D-8CD7-55F93A3C2D20}"/>
    <cellStyle name="M 4 4" xfId="24554" xr:uid="{8C1794C0-28AD-42DC-AF2C-F3EBBBCA2B6B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3" xfId="18560" xr:uid="{37E1A50B-8AED-4D97-8476-DD1699E6F6B5}"/>
    <cellStyle name="mani 2 3" xfId="13390" xr:uid="{93A00E22-B9B8-450C-8BE8-6B0C89CD8BFC}"/>
    <cellStyle name="mani 2 3 2" xfId="22053" xr:uid="{B6310D1D-9678-40DD-9AF6-9042848D7596}"/>
    <cellStyle name="mani 2 4" xfId="12546" xr:uid="{9DC951E8-527D-4D84-BE28-B4B8BDA62605}"/>
    <cellStyle name="mani 2 4 2" xfId="19959" xr:uid="{6BB34183-B3AD-45F8-B2FE-5BBCE064B361}"/>
    <cellStyle name="mani 2 4 3" xfId="23104" xr:uid="{B0729870-2FAB-4124-AC1E-E45DA30F5DDF}"/>
    <cellStyle name="mani 2 4 4" xfId="17651" xr:uid="{E36D96AB-CCA4-446A-A58F-5FE737E213C9}"/>
    <cellStyle name="mani 2 5" xfId="14625" xr:uid="{74C1705E-4A5F-48FE-8B2E-14D806A1FCF7}"/>
    <cellStyle name="mani 2 5 2" xfId="21184" xr:uid="{FFDA5705-02D2-4BF5-AD5B-68A1C1894838}"/>
    <cellStyle name="mani 2 5 3" xfId="23342" xr:uid="{532CD55F-8F4E-445D-A883-44EDD70CEE9D}"/>
    <cellStyle name="mani 2 5 4" xfId="24668" xr:uid="{0F636A15-E4EC-441D-9AE8-53BDBB93769B}"/>
    <cellStyle name="mani 2 6" xfId="16504" xr:uid="{7C96B645-DD8B-48AE-8A30-9BA30F8C9785}"/>
    <cellStyle name="mani 3" xfId="11702" xr:uid="{C4B27937-EB9D-4462-A34C-38C3C0066FCD}"/>
    <cellStyle name="mani 3 2" xfId="16791" xr:uid="{2A460C86-170A-428B-BCCC-1ED5487FFC51}"/>
    <cellStyle name="mani 3 3" xfId="17408" xr:uid="{C03A1528-6A2E-4576-AEFE-AA9DC462FCB5}"/>
    <cellStyle name="mani 4" xfId="11516" xr:uid="{2EF6312D-5043-4091-BD6E-1754CB03C6F1}"/>
    <cellStyle name="mani 4 2" xfId="19036" xr:uid="{EB650F00-5139-4698-A4C5-E825C0AB5793}"/>
    <cellStyle name="mani 4 3" xfId="17780" xr:uid="{0D84693E-A367-49B4-B89F-444C7EB50EF7}"/>
    <cellStyle name="mani 4 4" xfId="17726" xr:uid="{FCC00A3B-6E6D-49CF-9F96-678405A56D3A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3" xfId="17526" xr:uid="{67F6E1CC-2EF0-444A-A0B5-85C089D79DA6}"/>
    <cellStyle name="Model 2 2 2 2 4" xfId="18185" xr:uid="{80772D35-92F5-4080-8B3E-F49808A9CEF2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5" xfId="20311" xr:uid="{B84A6F39-C03B-407F-BAD3-C91FE5A157DD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3" xfId="18615" xr:uid="{57CF100F-AA22-4A09-AA3A-AA2E92612930}"/>
    <cellStyle name="Model 2 2 3 4" xfId="22339" xr:uid="{5419C797-8CED-4D32-A03F-8550AC025BBF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6" xfId="18914" xr:uid="{D79938C3-971F-4402-8CE3-02F0ACAE191A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3" xfId="16322" xr:uid="{87E73508-9D0A-4F3D-A1D3-54C276F633DC}"/>
    <cellStyle name="Model 2 3 2 4" xfId="18927" xr:uid="{D4FABF63-2FAA-4A3F-B292-9D6BDF76600F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5" xfId="18137" xr:uid="{2D44093A-8C5D-4B72-8195-1E1CAD54A974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3" xfId="18616" xr:uid="{BE515774-E9C8-45CE-B036-0BE23019706E}"/>
    <cellStyle name="Model 2 4 2 4" xfId="18072" xr:uid="{01637423-3E46-4C2B-ADB5-E7A49CE031CC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5" xfId="16440" xr:uid="{506F6CA4-987C-4BBC-BE6C-21C3A801698D}"/>
    <cellStyle name="Model 2 5" xfId="11318" xr:uid="{1CF23725-4592-4107-95A4-21623F4333CB}"/>
    <cellStyle name="Model 2 5 2" xfId="15710" xr:uid="{80619046-49B3-43F5-8B84-249EF349E236}"/>
    <cellStyle name="Model 2 5 3" xfId="17629" xr:uid="{50E4926C-0DA0-42C6-9B08-AEAA329884CB}"/>
    <cellStyle name="Model 2 5 4" xfId="17107" xr:uid="{70BA1FF1-3CE5-4281-B18D-2DF45AD9C264}"/>
    <cellStyle name="Model 2 6" xfId="11563" xr:uid="{9E90335F-9EC0-4018-9CA8-6CA55F1EB5FF}"/>
    <cellStyle name="Model 2 6 2" xfId="18607" xr:uid="{4A6B1D44-B8A1-4AAF-A675-A7CF56BA004A}"/>
    <cellStyle name="Model 2 7" xfId="14502" xr:uid="{A24B7531-58D2-4523-879F-F9A4FEA341BB}"/>
    <cellStyle name="Model 2 7 2" xfId="23233" xr:uid="{8A58FD19-1EC8-4799-98E3-16A7E3FDFBEC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3" xfId="19850" xr:uid="{C5119219-1B6B-43B9-8DC7-88C7A32A3B3C}"/>
    <cellStyle name="Model 3 2 4" xfId="16004" xr:uid="{3D39EF61-98BA-4B8A-84C5-4532DC34C033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5" xfId="22795" xr:uid="{F6B563DE-5CFA-4274-AB14-5A6DDC5D0F19}"/>
    <cellStyle name="Model 4" xfId="11319" xr:uid="{C47E4687-15FF-4C1A-9EA8-840EF2E2F287}"/>
    <cellStyle name="Model 4 2" xfId="21988" xr:uid="{A41259D9-24CD-4208-AC48-E066EACEBAEE}"/>
    <cellStyle name="Model 4 3" xfId="18839" xr:uid="{E13CF068-C430-44C1-9097-4CC7720B6307}"/>
    <cellStyle name="Model 4 4" xfId="16494" xr:uid="{EFD3ADA0-53E6-4422-A63F-43C7F13BF445}"/>
    <cellStyle name="Model 5" xfId="11562" xr:uid="{21F84BA7-C518-4F6D-8E68-0271C90E89DF}"/>
    <cellStyle name="Model 5 2" xfId="17434" xr:uid="{89291C1B-3F4F-4CDC-B3F7-43962916C3EF}"/>
    <cellStyle name="Model 6" xfId="14503" xr:uid="{3F07C42B-8D5B-4739-A2F3-E7A564AD2AC0}"/>
    <cellStyle name="Model 6 2" xfId="23234" xr:uid="{2A4F6D7A-6967-487F-8E33-D1EBB6E88D78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3" xfId="14057" xr:uid="{C16C68EC-0249-4351-8916-A41F42ECA7AA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3" xfId="14058" xr:uid="{F14E3DCB-6A41-4B41-9F7A-D6AC3D6314C5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3" xfId="14059" xr:uid="{39A9A316-FAD7-4477-BE9B-2864377022CC}"/>
    <cellStyle name="Normal 106" xfId="10227" xr:uid="{52ED08E7-792E-4808-B8B9-567DBB082498}"/>
    <cellStyle name="Normal 106 2" xfId="13328" xr:uid="{5D8A8480-2E9A-45A3-86A0-C8850B23E55D}"/>
    <cellStyle name="Normal 106 3" xfId="14469" xr:uid="{FAC7F3BB-4E40-430E-8D1A-B1975C478C2D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6" xfId="13729" xr:uid="{99101948-7ED0-4E79-BE2D-0C7F798B10E5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5" xfId="13642" xr:uid="{4E12003D-623A-4FF7-9C41-EF2652A387B8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3" xfId="14060" xr:uid="{3EBCF38F-4CA9-47C0-813C-B8589897A23C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3" xfId="13759" xr:uid="{8881E244-15E7-4BD3-9370-AB77BE1010A4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3" xfId="14476" xr:uid="{AB73D07F-BFCC-42D9-8768-E52FC3BCBA84}"/>
    <cellStyle name="Normal 110 4" xfId="12443" xr:uid="{47B04A4A-DEAE-4B58-952E-B1C3B7FBC272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3" xfId="14478" xr:uid="{3BDDB7DF-1933-421E-9216-47446A252AE2}"/>
    <cellStyle name="Normal 111 4" xfId="12897" xr:uid="{6783948C-E09B-421C-95F0-164760E723F1}"/>
    <cellStyle name="Normal 112" xfId="11376" xr:uid="{25ED2C30-056E-486F-B076-16C5A8F6A9D3}"/>
    <cellStyle name="Normal 112 2" xfId="13613" xr:uid="{FA04C829-8182-4BC0-855D-AFE054A6DD0D}"/>
    <cellStyle name="Normal 112 3" xfId="14497" xr:uid="{08459B19-6731-4363-BB0A-F26ECB269BA7}"/>
    <cellStyle name="Normal 112 4" xfId="12901" xr:uid="{324617A3-5A9B-47B6-82F5-167BB102DDD8}"/>
    <cellStyle name="Normal 113" xfId="12913" xr:uid="{1F96E351-D31F-473D-8E00-937D9AFDF5A9}"/>
    <cellStyle name="Normal 113 2" xfId="12929" xr:uid="{AED0CCD2-4690-4892-BB2B-79791DC897B7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6" xfId="13340" xr:uid="{386CDD74-E6B0-4AF3-BB8F-E33411776E14}"/>
    <cellStyle name="Normal 117" xfId="13623" xr:uid="{431DDB09-2F28-4773-9CD5-8A1F4210826A}"/>
    <cellStyle name="Normal 118" xfId="12925" xr:uid="{5390BEA7-8AFC-4D5C-8C45-A974251BB42B}"/>
    <cellStyle name="Normal 119" xfId="13626" xr:uid="{5165D38F-A856-48AE-82A8-DE3E7F09B255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3" xfId="13761" xr:uid="{818FEE4D-00EB-47C1-BD7F-72C9A29002C3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5" xfId="13643" xr:uid="{D9DD4407-2071-497C-9E04-5E3F1E56B8C9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3" xfId="14061" xr:uid="{977495A1-D173-4ADD-BF37-831122F298D3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3" xfId="13760" xr:uid="{2B5F5A8E-4168-4EF6-ADE0-BFA76A7A916D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3" xfId="14062" xr:uid="{8552A6B0-490D-492A-A2FE-264086F3CACA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4" xfId="14063" xr:uid="{38C984A5-8773-43D0-A34D-8632C19DAF25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3" xfId="13762" xr:uid="{11860C8D-6ACF-456C-971F-886C854A0B2E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3" xfId="14472" xr:uid="{F34D94B9-0007-45DE-B102-4FCB14C0170D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3" xfId="14065" xr:uid="{63563A5E-036A-4C95-972E-7755DA75B298}"/>
    <cellStyle name="Normal 14 3 3" xfId="13109" xr:uid="{6435EA53-8D02-42AE-9FCA-7CF48917736E}"/>
    <cellStyle name="Normal 14 3 4" xfId="14064" xr:uid="{5A763917-BB32-426F-A081-B00B32180FAB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4" xfId="14066" xr:uid="{87188951-ED77-49A8-9DEC-17DEF928B6E9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3" xfId="13763" xr:uid="{94F4BADA-660E-4EA6-8744-C403CD290A2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3" xfId="13767" xr:uid="{DC33E65B-36E5-43A3-8D45-25C7C5162B91}"/>
    <cellStyle name="Normal 15 2 2 3" xfId="12971" xr:uid="{DD04CA23-CF6D-4502-A05A-1519D5E67012}"/>
    <cellStyle name="Normal 15 2 2 4" xfId="13766" xr:uid="{CF65BF4B-BCA0-45F3-BC05-408DECCCDBA6}"/>
    <cellStyle name="Normal 15 2 3" xfId="12970" xr:uid="{5FCAB9C9-4A08-4D24-BD0F-960566401736}"/>
    <cellStyle name="Normal 15 2 4" xfId="13765" xr:uid="{9C6191EB-AA1B-4149-81AD-0887EA068AB7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3" xfId="13764" xr:uid="{79F5A0A6-4AFC-43AC-B1CC-41F4D1BA4A5F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3" xfId="14067" xr:uid="{EC33ABC2-960F-418B-A244-B1F5D64968B0}"/>
    <cellStyle name="Normal 16 3 3" xfId="6294" xr:uid="{9B25B430-A1ED-4125-8A3C-5A3C377AF16B}"/>
    <cellStyle name="Normal 16 3 4" xfId="12973" xr:uid="{E5D17A00-3774-4D2E-B1ED-B63E572A8CAD}"/>
    <cellStyle name="Normal 16 3 5" xfId="13768" xr:uid="{F2B4854B-0FDA-4CDD-B50E-A636A79BB205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3" xfId="14068" xr:uid="{2919D42F-E2E7-4B02-BB87-1CB3826164BE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3" xfId="14070" xr:uid="{014D8111-1F55-4A11-90F1-5CDCFAAEDC99}"/>
    <cellStyle name="Normal 17 3 2 3" xfId="13114" xr:uid="{EE8795C8-FC6A-47A4-8F72-64A8342B01CE}"/>
    <cellStyle name="Normal 17 3 2 4" xfId="14069" xr:uid="{26C64786-2B69-468F-A5CB-0029253D3CFE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3" xfId="14072" xr:uid="{7ACCD5DA-60B3-48E0-82BA-2D1087219423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6" xfId="14071" xr:uid="{FF445C77-17E0-40B8-A873-928666C2FFB5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3" xfId="14074" xr:uid="{EB2E785C-4BE4-4DF7-96B6-2950C45503A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7" xfId="14073" xr:uid="{D41B1899-2C3F-4872-B17E-12A9EF64C7EC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3" xfId="14075" xr:uid="{5F2B93EC-B61B-46A4-98C8-3E821210C5A8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3" xfId="14076" xr:uid="{B7A02598-CDE8-4B6B-979F-606EFCBB8BE2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3" xfId="14077" xr:uid="{6FE2573D-92EC-4E0D-81F1-7BEDBB14761C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3" xfId="14078" xr:uid="{432E37FE-3FD1-4313-B8CE-E41F06D258D8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3" xfId="14079" xr:uid="{37C4EC2E-7DB6-4F47-A65F-05FD7858E032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3" xfId="14081" xr:uid="{1CC39326-8E70-4809-9F2A-FCAD5D7D9845}"/>
    <cellStyle name="Normal 2 3 2 3 3" xfId="13125" xr:uid="{495C5562-8A63-4397-A71B-A444EB0B1891}"/>
    <cellStyle name="Normal 2 3 2 3 4" xfId="14080" xr:uid="{9011249B-1ABE-4DA0-8B6D-ACB5AE472D59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3" xfId="14082" xr:uid="{E47AAF0E-8139-42A7-BE2E-1403EC2864FE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3" xfId="14083" xr:uid="{8E14D9AC-6E20-49BD-8219-E542B3865F93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3" xfId="14085" xr:uid="{660436DF-B2B8-47F1-A1BD-210EFD84C78A}"/>
    <cellStyle name="Normal 2 4 3 3" xfId="13129" xr:uid="{46EDFD7A-E8ED-4A62-A5CD-65896F1D415F}"/>
    <cellStyle name="Normal 2 4 3 4" xfId="14084" xr:uid="{B6F79F83-9984-4F68-8613-5F381D3C9C5D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3" xfId="14086" xr:uid="{1D57F7A0-B065-4770-A7B6-66734F8C97CF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3" xfId="14088" xr:uid="{22C7EA27-2FB3-4626-AB21-0A994CBD8F97}"/>
    <cellStyle name="Normal 2 5 3 3" xfId="13132" xr:uid="{D3411A64-E144-4450-A9D9-3DF3274F6740}"/>
    <cellStyle name="Normal 2 5 3 4" xfId="14087" xr:uid="{E892B261-F655-426B-8A3D-E41CF533C404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3" xfId="14089" xr:uid="{495C2FDD-BA46-41DF-A353-04E72C7E202C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3" xfId="14091" xr:uid="{367F29C3-4436-4E98-8F4C-D680102DA345}"/>
    <cellStyle name="Normal 2 6 3 3" xfId="13135" xr:uid="{ADC942A5-F5CD-4161-BAD3-726758AEE230}"/>
    <cellStyle name="Normal 2 6 3 4" xfId="14090" xr:uid="{A89D4396-52EE-4EAF-BE10-967D5C1A5440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3" xfId="14092" xr:uid="{6F2250C8-C51C-4D22-B7A0-D14AA87CC5BD}"/>
    <cellStyle name="Normal 20 3" xfId="6658" xr:uid="{956C42E1-A8A1-4BA6-A0E2-9FAD1DB39C01}"/>
    <cellStyle name="Normal 20 4" xfId="12983" xr:uid="{0DB797CA-470A-4906-9CDC-48FC45D78489}"/>
    <cellStyle name="Normal 20 5" xfId="13876" xr:uid="{A5679F53-C503-4EB7-A793-96875F2EE791}"/>
    <cellStyle name="Normal 20 6" xfId="3040" xr:uid="{75072D33-9E06-4195-8869-AF011E4FBB0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3" xfId="14093" xr:uid="{6C281A1A-8AD2-48D4-8DA9-FFD1BF822322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3" xfId="14094" xr:uid="{EC3FD4B1-6906-43B8-9661-126D8E5C9E6A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3" xfId="14095" xr:uid="{CAD39166-E22D-4074-89EE-83AC6C89312E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3" xfId="14096" xr:uid="{7A90F027-6C4F-490C-85D7-9F44BB8EFEED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3" xfId="14097" xr:uid="{6ECE9464-AD8C-446D-996B-442893A5A006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3" xfId="14098" xr:uid="{3872BCB4-3E9F-4C87-9DD5-03428EB8A102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3" xfId="14099" xr:uid="{98F7AE43-B0FB-4563-9FDE-4E17205B3104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3" xfId="14100" xr:uid="{93A00745-E6E3-4F3C-B5C5-8C38613755A7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3" xfId="14101" xr:uid="{AC97C84D-8FC0-4461-88DC-1B4A3A2D6DFB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3" xfId="14103" xr:uid="{691557AE-6041-48C8-AB89-11CA1A987386}"/>
    <cellStyle name="Normal 3 2 2 3" xfId="6704" xr:uid="{A10E67DA-1286-4CFE-A83A-E6809E62AF1E}"/>
    <cellStyle name="Normal 3 2 2 3 2" xfId="13148" xr:uid="{64DF8875-E201-4948-931B-9D2F2199C21B}"/>
    <cellStyle name="Normal 3 2 2 3 3" xfId="14104" xr:uid="{6D673642-47D2-46B7-BC5B-B3F5B4DD9A2D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3" xfId="14105" xr:uid="{1B85F685-5BCC-4404-ACB6-E6C884A213E2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3" xfId="14106" xr:uid="{3C797306-C275-4210-92F5-13F8BC1943F1}"/>
    <cellStyle name="Normal 3 3 3 3" xfId="6732" xr:uid="{1C99097B-D46A-463D-A8BD-FC8A0A880C01}"/>
    <cellStyle name="Normal 3 3 3 3 2" xfId="13151" xr:uid="{66C8F5F5-A8B3-45D2-8C4B-AD2D50D2A159}"/>
    <cellStyle name="Normal 3 3 3 3 3" xfId="14107" xr:uid="{46BDDF95-3AE3-4C43-A228-397B349C1B6C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3" xfId="14108" xr:uid="{4F113CBF-474F-4082-A0E7-97B46FF17BF5}"/>
    <cellStyle name="Normal 3 3 6" xfId="2538" xr:uid="{DCB82951-9777-406E-96E6-7646969F6F84}"/>
    <cellStyle name="Normal 3 3 6 2" xfId="12974" xr:uid="{C6BB6ACB-E6B9-4431-B69C-A5DAA24FF4EC}"/>
    <cellStyle name="Normal 3 3 6 3" xfId="13769" xr:uid="{8A848883-FFCC-4F49-A1DC-58600DB85168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3" xfId="14110" xr:uid="{31C2A86B-B2AF-4CE3-869D-4F6271ACBECC}"/>
    <cellStyle name="Normal 3 4 3 3" xfId="13153" xr:uid="{0E6AD4D4-8740-406D-BD22-1C32B71C6CA1}"/>
    <cellStyle name="Normal 3 4 3 4" xfId="14109" xr:uid="{0C4FAC62-9932-424C-98F6-5B89E25C50FA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3" xfId="14111" xr:uid="{D6AFFE2F-E943-4723-B3D7-7226E8E32325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3" xfId="14112" xr:uid="{132FA9DD-83B7-40A1-B1E8-646484B62A51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3" xfId="14113" xr:uid="{B0FC718F-11CB-496E-99B7-C88C2B3EE835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3" xfId="14114" xr:uid="{3EE2F5CB-C2C8-4936-B035-FC2AB73EAC39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3" xfId="14115" xr:uid="{B86E0DEE-6288-4F5E-86A9-B7EC9D9923E0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3" xfId="14117" xr:uid="{FD07B58D-D4AF-442C-98BB-D7DC829D47D2}"/>
    <cellStyle name="Normal 36 3" xfId="6847" xr:uid="{EB8B5616-ED55-49E6-8851-64FEDAC3127F}"/>
    <cellStyle name="Normal 36 4" xfId="13160" xr:uid="{4CABCABC-878D-469C-9694-96A38F35951A}"/>
    <cellStyle name="Normal 36 5" xfId="14116" xr:uid="{D9B2B07A-6436-4F86-857B-1AE663436EAE}"/>
    <cellStyle name="Normal 36 6" xfId="6845" xr:uid="{7C568FD0-CAA9-433F-B68D-444A6899904C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3" xfId="14118" xr:uid="{1CBE9AC6-1287-4D4F-ABC0-F84550B63AB7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3" xfId="14119" xr:uid="{1EC29990-34C3-4BCB-8EE2-ADC4E5C1AEEA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3" xfId="14120" xr:uid="{9B740516-4253-41A6-BB45-6594B866A94E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3" xfId="14121" xr:uid="{620E71A5-3E30-4A60-A8C3-223DD59998B3}"/>
    <cellStyle name="Normal 4 2 2 3" xfId="2550" xr:uid="{8C293C27-6DD3-4CDF-BFC9-2F19D46CE8DA}"/>
    <cellStyle name="Normal 4 2 2 3 2" xfId="12976" xr:uid="{3D440ED0-608E-4976-ABAB-B6A23477935A}"/>
    <cellStyle name="Normal 4 2 2 3 3" xfId="13771" xr:uid="{5562A16E-341D-40BF-9827-D6F8369EEDEE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3" xfId="13772" xr:uid="{77C24DC1-814D-43EE-8A0B-CF42774A9734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3" xfId="14123" xr:uid="{C91A63C3-998D-4146-A2EB-34DDBB1E0001}"/>
    <cellStyle name="Normal 4 2 4 3" xfId="13166" xr:uid="{E0A4DB42-F7B3-40EB-876E-988122FAF874}"/>
    <cellStyle name="Normal 4 2 4 4" xfId="14122" xr:uid="{3BA0FB68-A19F-4D43-A98B-E1148011DBFA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3" xfId="13770" xr:uid="{4B2346C4-4F38-4572-82FA-D2E66D558283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3" xfId="14125" xr:uid="{E160966F-E09C-4472-B068-2012DA9963F6}"/>
    <cellStyle name="Normal 4 3 3 3" xfId="13168" xr:uid="{6FE1A38C-E15C-4B1B-83F5-6052B70BFF0B}"/>
    <cellStyle name="Normal 4 3 3 4" xfId="14124" xr:uid="{B9A53C6A-D1A1-4420-A4A5-62DDB1F52E42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3" xfId="14126" xr:uid="{E06F4194-A4C9-4743-879F-48EE2ED0A71D}"/>
    <cellStyle name="Normal 4 3 6" xfId="2552" xr:uid="{FED5209C-8377-4FB6-AF37-4A590D71B8EA}"/>
    <cellStyle name="Normal 4 3 6 2" xfId="12978" xr:uid="{AB4C8CD2-1301-418B-A464-86199BF1CBA1}"/>
    <cellStyle name="Normal 4 3 6 3" xfId="13773" xr:uid="{EDC1C978-EEEA-4398-88F9-6F548C0A3240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3" xfId="14128" xr:uid="{8562C980-5E04-4B35-9660-E05AE40BEDB6}"/>
    <cellStyle name="Normal 4 4 3 3" xfId="13171" xr:uid="{51A6AECC-115C-4967-B78E-D8091293F239}"/>
    <cellStyle name="Normal 4 4 3 4" xfId="14127" xr:uid="{776C3260-261C-46F8-9462-1B8670304E57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3" xfId="14129" xr:uid="{CFDF2291-1A5E-4E32-9D28-61B233CD2D5F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3" xfId="14494" xr:uid="{195AC55D-73DF-48F0-A4C2-02E3D015FEC3}"/>
    <cellStyle name="Normal 4 71 4" xfId="12894" xr:uid="{1D86BAED-9710-4AEF-BB04-90F32BF0A92D}"/>
    <cellStyle name="Normal 4 72" xfId="12912" xr:uid="{0C56040A-ED64-4590-9C5C-4CBD0492AF92}"/>
    <cellStyle name="Normal 4 72 2" xfId="13619" xr:uid="{9A3A372A-F2A5-423A-9888-F5E9D325764E}"/>
    <cellStyle name="Normal 4 73" xfId="13480" xr:uid="{500F34C4-370A-4E5C-9B63-4985CCEBDE00}"/>
    <cellStyle name="Normal 4 74" xfId="13634" xr:uid="{F9FCDDC4-69EF-40DC-B801-340EE4204D22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3" xfId="14131" xr:uid="{4F8BA49E-7A78-46C4-80FF-3DD7ADE08622}"/>
    <cellStyle name="Normal 40 3" xfId="7005" xr:uid="{9015CE95-0D6F-44E7-BB42-706401D0B966}"/>
    <cellStyle name="Normal 40 4" xfId="13174" xr:uid="{D0BF0E5B-E280-4F23-8F2B-4E21BF452B0F}"/>
    <cellStyle name="Normal 40 5" xfId="14130" xr:uid="{6728E463-54AE-4BC4-8EB3-840C18AE1403}"/>
    <cellStyle name="Normal 40 6" xfId="7003" xr:uid="{00320DA0-ADFD-41EB-BF07-FD8526A73553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3" xfId="14133" xr:uid="{C56E2F87-B299-4AC3-81D0-B9A2E4513552}"/>
    <cellStyle name="Normal 41 3" xfId="7008" xr:uid="{529FDAEF-CCF9-41F3-9567-3568596DC1CD}"/>
    <cellStyle name="Normal 41 4" xfId="13176" xr:uid="{DFAA453F-8A26-432A-9DAE-CAB08E2593EE}"/>
    <cellStyle name="Normal 41 5" xfId="14132" xr:uid="{1E04CC65-E540-49CB-8E31-16DBE4C94FBC}"/>
    <cellStyle name="Normal 41 6" xfId="7006" xr:uid="{42DBF445-C284-4F15-A8F9-0D05F29D205D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3" xfId="14134" xr:uid="{9451A697-923F-4801-831F-4E984725E5A6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3" xfId="14135" xr:uid="{A37B9F50-E243-4BBB-B268-84F30302405A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3" xfId="14136" xr:uid="{3D941430-1659-4814-9EF1-87B6261457D5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3" xfId="14137" xr:uid="{DE9E6A28-60CD-4AFF-A52E-1062EE44C923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3" xfId="14138" xr:uid="{2B7AFDA7-0CBC-4C72-ABAF-8CEBD96962C6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3" xfId="14139" xr:uid="{99EA304E-D662-465C-96B3-451492C2DF9F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3" xfId="14140" xr:uid="{236C46C6-E109-407E-A58F-D25757BE3195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1" xfId="13632" xr:uid="{DF9FA508-983E-4E61-BEE9-4B28713FC05E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3" xfId="14142" xr:uid="{F2A69050-568F-4381-9E12-BB057CDB2B17}"/>
    <cellStyle name="Normal 5 2 2 3" xfId="13185" xr:uid="{0AD2DF08-559F-425A-BABC-E76CD88BE1D7}"/>
    <cellStyle name="Normal 5 2 2 4" xfId="14141" xr:uid="{A26E790C-0AAA-43A3-B9B0-8C38B5812BB6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3" xfId="14143" xr:uid="{EE6F9FB7-2BB4-4D13-BA48-920060138369}"/>
    <cellStyle name="Normal 5 2 3 3" xfId="7035" xr:uid="{D245FA06-00EA-4992-A78B-7F0D124D41E8}"/>
    <cellStyle name="Normal 5 2 3 3 2" xfId="13188" xr:uid="{990D3277-3541-4F5B-BB79-C0AD0A6187D8}"/>
    <cellStyle name="Normal 5 2 3 3 3" xfId="14144" xr:uid="{3CC95745-D19A-4A21-9DFD-FB9E8186C8A3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3" xfId="14145" xr:uid="{1CB441A3-F89A-4388-A6C6-36DF37B67159}"/>
    <cellStyle name="Normal 5 3 3" xfId="7041" xr:uid="{9ED39945-3D90-423E-B65A-3CE3C49C1722}"/>
    <cellStyle name="Normal 5 3 3 2" xfId="13190" xr:uid="{600D7BEC-6D06-494D-B8E2-D5D6E28F9F30}"/>
    <cellStyle name="Normal 5 3 3 3" xfId="14146" xr:uid="{7CF3648F-65FC-45AE-8E7F-A7AB22DAC264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3" xfId="14148" xr:uid="{5AE0BB02-CAAC-4970-80DA-85CB471A0332}"/>
    <cellStyle name="Normal 5 4 3" xfId="7042" xr:uid="{004B5042-44CE-47ED-AFB8-9659143B176E}"/>
    <cellStyle name="Normal 5 4 3 2" xfId="13191" xr:uid="{2F56674C-71B4-482A-833D-DA04C8E7D56F}"/>
    <cellStyle name="Normal 5 4 3 3" xfId="14147" xr:uid="{9185AC05-83F4-47BD-B391-6E28CD140D3E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3" xfId="14149" xr:uid="{5C4A6BFA-C075-4881-B972-610A44A1C81D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3" xfId="14151" xr:uid="{252B6B3B-35D9-4FC8-A252-748C0939C6CB}"/>
    <cellStyle name="Normal 6 2 2 3" xfId="13194" xr:uid="{6360D23A-4A7E-466C-80D2-0EFFA17A4DEC}"/>
    <cellStyle name="Normal 6 2 2 4" xfId="14150" xr:uid="{0B7D7E65-6BEC-4D59-B2A7-C89F298A580B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3" xfId="14153" xr:uid="{B28CD51C-5AFC-41D6-800A-7A7B4B982A2F}"/>
    <cellStyle name="Normal 6 2 3 3" xfId="13196" xr:uid="{E991057F-923B-475C-80F7-4EEB25906B43}"/>
    <cellStyle name="Normal 6 2 3 4" xfId="14152" xr:uid="{40A3A08A-448A-4AE4-A502-ACE3F0DA6C47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3" xfId="14154" xr:uid="{A8201396-507B-4590-8DA9-7AF6C40029DA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3" xfId="14156" xr:uid="{FCB204C1-8D0C-4CF3-9672-2473A8AB1505}"/>
    <cellStyle name="Normal 6 3 3" xfId="7088" xr:uid="{99ABCBA0-9A3B-4994-95B5-07CE67758C1E}"/>
    <cellStyle name="Normal 6 3 3 2" xfId="13199" xr:uid="{70206700-CB46-4AA1-8D64-BCFA4BC616FE}"/>
    <cellStyle name="Normal 6 3 3 3" xfId="14155" xr:uid="{8DC55093-A528-407F-A486-B3B5B46B027D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3" xfId="14158" xr:uid="{DA11C821-63B3-4F18-BD18-4A2F7471149A}"/>
    <cellStyle name="Normal 6 4 3" xfId="13201" xr:uid="{28F97CEA-7D82-4B9C-BFBD-7C1D137C839E}"/>
    <cellStyle name="Normal 6 4 4" xfId="14157" xr:uid="{601AF4A2-639D-4755-8D27-8AD8BEABD6A0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3" xfId="14159" xr:uid="{3E0809B1-AE99-4A1D-AEF5-EF5C5CDF383A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3" xfId="13774" xr:uid="{F27A8BB3-D3E2-46A9-8346-B285B1F6CEEA}"/>
    <cellStyle name="Normal 6 9" xfId="10276" xr:uid="{454415BE-34AF-458E-8E9F-681ADC56BB58}"/>
    <cellStyle name="Normal 6 9 2" xfId="13614" xr:uid="{E7777DE3-2B7F-4905-9818-30EA9C12923E}"/>
    <cellStyle name="Normal 6 9 3" xfId="13637" xr:uid="{F2848E4C-5396-4B7D-AC96-EE363E095DC1}"/>
    <cellStyle name="Normal 6 9 4" xfId="12907" xr:uid="{E21D7CB5-F6F7-4295-B795-E4461A3D07AD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3" xfId="14160" xr:uid="{1FE95BCC-B11B-408E-8A8F-0C23532D5540}"/>
    <cellStyle name="Normal 64 3" xfId="7110" xr:uid="{6B98AC02-B2D8-496C-9725-E68311A22638}"/>
    <cellStyle name="Normal 64 3 2" xfId="13205" xr:uid="{0C3D3F29-96B7-4760-B41E-B6826E5C4C8A}"/>
    <cellStyle name="Normal 64 3 3" xfId="14161" xr:uid="{24F32A74-5FA2-4D52-B5A2-400171F4ACEE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3" xfId="14162" xr:uid="{396DE8FB-87BE-41E9-8AC8-04FA5EB5D038}"/>
    <cellStyle name="Normal 65 3" xfId="7114" xr:uid="{CAE5F29A-0409-46F9-84D3-195D43EB642D}"/>
    <cellStyle name="Normal 65 3 2" xfId="13207" xr:uid="{DF6E8169-A248-42CB-B8C7-258C748767AF}"/>
    <cellStyle name="Normal 65 3 3" xfId="14163" xr:uid="{0224CCA0-2CA0-49E3-8541-ADF55506119A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3" xfId="14164" xr:uid="{6B593FC4-4993-47AB-8D94-9ED523EF6E78}"/>
    <cellStyle name="Normal 7 2 4" xfId="7130" xr:uid="{BF59B75D-BDB5-4E86-BFED-2F4C320065A6}"/>
    <cellStyle name="Normal 7 2 4 2" xfId="13209" xr:uid="{1EE77E73-D9BE-4285-AAD0-D58645AF29EC}"/>
    <cellStyle name="Normal 7 2 4 3" xfId="14165" xr:uid="{6A6D55BD-5A78-41B3-A755-83990E428FF3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3" xfId="14166" xr:uid="{F34624CE-A124-4173-B242-63101E0CECEF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3" xfId="14167" xr:uid="{ADCF8865-EA3D-4D5F-B982-8365B1360F64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3" xfId="14168" xr:uid="{FC983D55-2CF2-419D-B80F-AB5B347FE020}"/>
    <cellStyle name="Normal 7 6" xfId="7146" xr:uid="{B578EC83-FA4A-41E1-A65A-AE658481613C}"/>
    <cellStyle name="Normal 7 6 2" xfId="13213" xr:uid="{C05B5D5A-161A-48EF-93CD-37C4F6155B65}"/>
    <cellStyle name="Normal 7 6 3" xfId="14169" xr:uid="{2AC1CCC5-1799-4831-A7D8-AFDF2080E99D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3" xfId="14170" xr:uid="{41434603-7BCF-4DF6-8FCA-CD23BC590E54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3" xfId="14171" xr:uid="{45FF9CA0-9EFE-4B8A-8BD4-D4BF514C5387}"/>
    <cellStyle name="Normal 70 3" xfId="7153" xr:uid="{1BD9EC95-AEC4-4D33-A600-B290E8C8130C}"/>
    <cellStyle name="Normal 70 3 2" xfId="13216" xr:uid="{CF8E4681-A717-4A1F-A28B-51D7E6FB79D8}"/>
    <cellStyle name="Normal 70 3 3" xfId="14172" xr:uid="{A58A2AD1-43F1-4136-83DE-67921074E807}"/>
    <cellStyle name="Normal 70 4" xfId="7154" xr:uid="{0B024A20-2F2F-4FFB-B944-61B2685FBD64}"/>
    <cellStyle name="Normal 70 4 2" xfId="13217" xr:uid="{E68A383D-10F0-4A6E-9187-141BC891E71D}"/>
    <cellStyle name="Normal 70 4 3" xfId="14173" xr:uid="{07731F3B-3CF1-4370-A89E-5AB7CCE880C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3" xfId="14174" xr:uid="{FEDE66D1-5FA7-4C0D-B7F9-33F7639953A1}"/>
    <cellStyle name="Normal 71 3" xfId="7158" xr:uid="{475E5CEE-1583-49D1-96DA-691E274F00D1}"/>
    <cellStyle name="Normal 71 3 2" xfId="13219" xr:uid="{5175D026-58C4-4BFC-9BB5-05AEE2B023EB}"/>
    <cellStyle name="Normal 71 3 3" xfId="14175" xr:uid="{BBA570CF-1824-42DB-A33F-F9FD0B3B3AB6}"/>
    <cellStyle name="Normal 71 4" xfId="7159" xr:uid="{56DA078E-DCB9-4BF5-AA85-8B59C247CEAE}"/>
    <cellStyle name="Normal 71 4 2" xfId="13220" xr:uid="{A3282A21-5AB2-4AD8-96C5-6557D57EF508}"/>
    <cellStyle name="Normal 71 4 3" xfId="14176" xr:uid="{4D27306B-1D3C-400B-B509-514073186BB5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3" xfId="14177" xr:uid="{4F7830F8-78DC-45DD-8F72-FFC67252B3F9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3" xfId="14178" xr:uid="{42D7F218-FBFA-4AAE-A8FD-772101F34CA9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3" xfId="14179" xr:uid="{27829E54-316E-4E0B-B0B5-91B20251B773}"/>
    <cellStyle name="Normal 78 3" xfId="7192" xr:uid="{6D46D879-B072-4064-B0B7-32336738224D}"/>
    <cellStyle name="Normal 78 3 2" xfId="13224" xr:uid="{EE305CB2-6BC4-4092-9B1E-313A8402E9DC}"/>
    <cellStyle name="Normal 78 3 3" xfId="14180" xr:uid="{5D6CAFAE-CDE8-47A7-A182-C6566DA4ACF9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3" xfId="14181" xr:uid="{780C2389-ADA4-4271-903D-7E7F2FB2DB4A}"/>
    <cellStyle name="Normal 79 3" xfId="7197" xr:uid="{FE88FFD0-7C7F-4C76-8061-0031D6BE003C}"/>
    <cellStyle name="Normal 79 3 2" xfId="13226" xr:uid="{210F1CFB-826F-4CCA-9D68-89D63DA3EAA8}"/>
    <cellStyle name="Normal 79 3 3" xfId="14182" xr:uid="{F1E79CB8-B08E-4716-9121-E0F2D07D9494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3" xfId="14183" xr:uid="{BFC8B34A-3FB3-4340-ADA8-457A37F19C1E}"/>
    <cellStyle name="Normal 8 11" xfId="2579" xr:uid="{A8911463-9C81-4270-A010-F9B27132DD38}"/>
    <cellStyle name="Normal 8 11 2" xfId="12980" xr:uid="{33A077AD-AB68-4989-BA62-5286494C0F11}"/>
    <cellStyle name="Normal 8 11 3" xfId="13775" xr:uid="{4A044018-DE80-4D39-9DF5-DDEB09EBEEF7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3" xfId="14185" xr:uid="{EE452BA8-625D-4790-A8CE-C7A0D9781FB5}"/>
    <cellStyle name="Normal 8 2 2 3" xfId="13228" xr:uid="{4CBA23B2-FB35-4197-8EC6-79D020F49FE2}"/>
    <cellStyle name="Normal 8 2 2 4" xfId="14184" xr:uid="{BC826DCD-CCEC-4385-9800-436F32B06BDB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3" xfId="14186" xr:uid="{104F209B-7AA6-4CA7-B8D6-5AA7E2B6DDA1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3" xfId="14187" xr:uid="{384D5429-6683-4BA3-8E3A-E64C533C3058}"/>
    <cellStyle name="Normal 8 3 3" xfId="7208" xr:uid="{86FC2D4C-4CB0-4632-9190-C42B3866DFD6}"/>
    <cellStyle name="Normal 8 3 3 2" xfId="13232" xr:uid="{D33E9FDE-4205-4312-AAF4-13635E6E7AE2}"/>
    <cellStyle name="Normal 8 3 3 3" xfId="14188" xr:uid="{5198C0BF-8B31-4B4E-94E8-236B769C6AC1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3" xfId="14189" xr:uid="{E13CBFBA-6986-452B-9366-0052620C8D87}"/>
    <cellStyle name="Normal 8 4 3" xfId="7211" xr:uid="{B172BDC5-E856-4D00-B56D-05130AEFED01}"/>
    <cellStyle name="Normal 8 4 3 2" xfId="13234" xr:uid="{BA88FDC8-DE93-451E-9761-144FE576ED80}"/>
    <cellStyle name="Normal 8 4 3 3" xfId="14190" xr:uid="{CD349C34-C703-4796-968B-09460A5CF537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3" xfId="14191" xr:uid="{1E0CC905-8D22-432E-9623-56F62DC8DD8C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3" xfId="14192" xr:uid="{46245F18-24E9-4ED4-A62F-50BDD332C8A1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3" xfId="14193" xr:uid="{8B0145E3-6847-43A7-960E-910A37AB4961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3" xfId="14194" xr:uid="{FB4E9B47-C53E-4771-A2E2-BFA58ED1EF26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3" xfId="14195" xr:uid="{0B84071F-236B-4D2F-9E47-2FD1F6060933}"/>
    <cellStyle name="Normal 9 68" xfId="2581" xr:uid="{16E0F3AD-36EC-47EE-82A5-E156D01D5FBC}"/>
    <cellStyle name="Normal 9 68 2" xfId="12981" xr:uid="{D42BC927-B0A1-4976-BAD8-CB75CDD2347E}"/>
    <cellStyle name="Normal 9 68 3" xfId="13776" xr:uid="{742A1C46-B92F-4D96-AA5B-4051963591F4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3" xfId="16611" xr:uid="{D92F9FE7-F313-4377-931F-7D637063E406}"/>
    <cellStyle name="Nota 2 2 2 4" xfId="16784" xr:uid="{1D904646-EF12-4F53-A18F-F7AE57C34588}"/>
    <cellStyle name="Nota 2 2 3" xfId="14780" xr:uid="{B33D77E5-8748-4B11-B649-7712B68D5D5A}"/>
    <cellStyle name="Nota 2 2 3 2" xfId="21339" xr:uid="{26111710-789C-4172-88DE-C12F7D608326}"/>
    <cellStyle name="Nota 2 2 3 3" xfId="23497" xr:uid="{A3A5E07A-C195-40E7-91A0-476B27176D40}"/>
    <cellStyle name="Nota 2 2 3 4" xfId="24823" xr:uid="{2476C226-A7DF-4F27-B269-3593357BE6FE}"/>
    <cellStyle name="Nota 2 2 4" xfId="17528" xr:uid="{57234624-A45B-44A6-AF6B-AF9EC23F1E19}"/>
    <cellStyle name="Nota 2 2 5" xfId="18717" xr:uid="{806D9967-18B4-4E5F-BEF5-C84434BCB220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3" xfId="17134" xr:uid="{91337D54-BE3A-44FD-B96A-A177B156A227}"/>
    <cellStyle name="Nota 2 3 2 4" xfId="24373" xr:uid="{D49A7CAF-8E02-4168-9F74-E9CACD7E775A}"/>
    <cellStyle name="Nota 2 3 3" xfId="15258" xr:uid="{D17AFBC3-1C02-4266-9A36-3AD6E022B500}"/>
    <cellStyle name="Nota 2 3 3 2" xfId="21778" xr:uid="{BC0302D2-BD29-4D36-A5DB-738AF6992A72}"/>
    <cellStyle name="Nota 2 3 3 3" xfId="23950" xr:uid="{1A38EF40-0482-4722-818E-8A92713BDA2B}"/>
    <cellStyle name="Nota 2 3 3 4" xfId="25242" xr:uid="{C90491A3-120D-45D3-968D-4C4232C9AC5D}"/>
    <cellStyle name="Nota 2 3 4" xfId="17326" xr:uid="{4C47730F-66A5-4AD9-8656-027AEFF9B5B4}"/>
    <cellStyle name="Nota 2 3 5" xfId="17919" xr:uid="{0D6E4924-0514-414C-847C-ACB70E460E37}"/>
    <cellStyle name="Nota 2 4" xfId="12062" xr:uid="{5798681D-4295-401D-B0FF-CB11A3437ABD}"/>
    <cellStyle name="Nota 2 4 2" xfId="19504" xr:uid="{4E885551-F3D6-458C-80EA-5CAF2F9472AC}"/>
    <cellStyle name="Nota 2 4 3" xfId="18249" xr:uid="{DF660425-20C7-4C8A-AD16-4B9AB3D3C5E0}"/>
    <cellStyle name="Nota 2 4 4" xfId="16231" xr:uid="{B5D7FDC3-AEF2-4F0D-9828-C17179F3FE91}"/>
    <cellStyle name="Nota 2 5" xfId="11678" xr:uid="{0C5E9BD4-2EB5-4F89-87B9-CFBF21DC8CD3}"/>
    <cellStyle name="Nota 2 5 2" xfId="19162" xr:uid="{D7673A40-38C8-4937-96D8-2DACF4384A82}"/>
    <cellStyle name="Nota 2 5 3" xfId="15679" xr:uid="{E50B213A-2996-4DC2-8695-363E4B8E5D55}"/>
    <cellStyle name="Nota 2 5 4" xfId="17665" xr:uid="{D0958FB1-EEE4-4C5D-AB07-35AB108D2FA2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3" xfId="16891" xr:uid="{D12B5F81-8A02-4780-99C9-60C4F3811892}"/>
    <cellStyle name="Nota 3 2 4" xfId="22005" xr:uid="{D44076FD-C10D-4010-9475-3B5E02619999}"/>
    <cellStyle name="Nota 3 3" xfId="14779" xr:uid="{F2010D33-1D9A-467F-ADBD-3496F7EFFAC3}"/>
    <cellStyle name="Nota 3 3 2" xfId="21338" xr:uid="{2360A289-044B-4FB0-9AF1-4ED708C36829}"/>
    <cellStyle name="Nota 3 3 3" xfId="23496" xr:uid="{D1AEC2C7-0FDF-48E3-A0C4-9915EE961602}"/>
    <cellStyle name="Nota 3 3 4" xfId="24822" xr:uid="{5167ECE1-B166-4AF5-8B10-1CFB79B456E5}"/>
    <cellStyle name="Nota 3 4" xfId="17529" xr:uid="{2BA14296-9F78-468D-B441-FB6CFE996129}"/>
    <cellStyle name="Nota 3 5" xfId="22443" xr:uid="{8FEE48CF-31F8-48DD-8CCD-1A1B7422A38F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3" xfId="17791" xr:uid="{024DE009-CBD0-47D8-9F5A-EF004CEF6318}"/>
    <cellStyle name="Nota 4 2 4" xfId="24372" xr:uid="{24FCDB6D-B6AB-44F2-950B-6AECA18EDABE}"/>
    <cellStyle name="Nota 4 3" xfId="15257" xr:uid="{B4127007-D59A-4413-ACD3-9712DE82389E}"/>
    <cellStyle name="Nota 4 3 2" xfId="21777" xr:uid="{3CB3FF1F-482C-45B0-B6F7-E7F41666F154}"/>
    <cellStyle name="Nota 4 3 3" xfId="23949" xr:uid="{53B92936-65C3-4BFE-B210-0A7F0D3A9FE1}"/>
    <cellStyle name="Nota 4 3 4" xfId="25241" xr:uid="{05BF542F-5B63-407E-B55A-CD7BF3623328}"/>
    <cellStyle name="Nota 4 4" xfId="17325" xr:uid="{70A22AFD-4E02-46DA-93FE-399EA4AE7730}"/>
    <cellStyle name="Nota 4 5" xfId="18502" xr:uid="{920FDA5B-511E-492B-9759-54F25167819A}"/>
    <cellStyle name="Nota 5" xfId="12061" xr:uid="{30A70046-9606-4BAF-AFD5-1133052B3C00}"/>
    <cellStyle name="Nota 5 2" xfId="19503" xr:uid="{C2E4A0C7-6923-4ACB-A37F-66D86325B83B}"/>
    <cellStyle name="Nota 5 3" xfId="15922" xr:uid="{44840098-FD4C-4C40-9FCF-544A20356ADD}"/>
    <cellStyle name="Nota 5 4" xfId="18751" xr:uid="{FC008F5B-7F56-4A9E-A6E0-CC8D1AE6BAA8}"/>
    <cellStyle name="Nota 6" xfId="11902" xr:uid="{2A204810-E19C-4931-9D67-CB1C7A5E8B82}"/>
    <cellStyle name="Nota 6 2" xfId="19377" xr:uid="{8DD00D55-7855-4795-AECB-5C99593FD917}"/>
    <cellStyle name="Nota 6 3" xfId="22853" xr:uid="{9A6CE7D2-75DD-4C42-893E-B9B6995270A1}"/>
    <cellStyle name="Nota 6 4" xfId="18544" xr:uid="{97280F04-4A44-4B3B-8970-13260303C5D2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3" xfId="22167" xr:uid="{180E0702-337F-4BBE-AE21-C9A869CEA682}"/>
    <cellStyle name="Note 2 2 2 2 2 4" xfId="18721" xr:uid="{94ABF20F-3A32-4F41-8F8E-A9B7D6DAEC52}"/>
    <cellStyle name="Note 2 2 2 2 3" xfId="14781" xr:uid="{BEB8DF23-AA25-4EFD-964F-1B84ED18165A}"/>
    <cellStyle name="Note 2 2 2 2 3 2" xfId="21340" xr:uid="{EC99C806-8A2A-4D40-B890-C253C300C9D4}"/>
    <cellStyle name="Note 2 2 2 2 3 3" xfId="23498" xr:uid="{695C054E-85F1-4902-A10E-7E140CD960B3}"/>
    <cellStyle name="Note 2 2 2 2 3 4" xfId="24824" xr:uid="{11EA24DD-8540-4ECA-A867-EF61E686B688}"/>
    <cellStyle name="Note 2 2 2 2 4" xfId="17527" xr:uid="{E9A2AF2F-F580-4D10-944B-09AC9553ECC0}"/>
    <cellStyle name="Note 2 2 2 2 5" xfId="16280" xr:uid="{FEE16C0E-3EB3-4C59-9E1F-83388A6927E1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3" xfId="16744" xr:uid="{EE18F9C1-2EF5-4A57-8F8F-BCC10DAE9AE7}"/>
    <cellStyle name="Note 2 2 2 3 2 4" xfId="24374" xr:uid="{9AE124C7-D679-4148-AD52-1E3A269A0F14}"/>
    <cellStyle name="Note 2 2 2 3 3" xfId="15259" xr:uid="{300BE7D6-1197-4F58-8B16-4B14EF7DED2A}"/>
    <cellStyle name="Note 2 2 2 3 3 2" xfId="21779" xr:uid="{980034DC-5410-46B1-ADFB-F0AFBA5B6BC5}"/>
    <cellStyle name="Note 2 2 2 3 3 3" xfId="23951" xr:uid="{B368C4AF-7E2D-48D6-947D-60C6F32F78ED}"/>
    <cellStyle name="Note 2 2 2 3 3 4" xfId="25243" xr:uid="{3628FF29-4814-4D2E-A849-A805B590803C}"/>
    <cellStyle name="Note 2 2 2 3 4" xfId="18280" xr:uid="{5ACF99DC-5B2C-4C28-86CA-2EEDD78D304D}"/>
    <cellStyle name="Note 2 2 2 3 5" xfId="21977" xr:uid="{5F43D2E7-89AD-4D5E-925D-8E87296C7EE8}"/>
    <cellStyle name="Note 2 2 2 4" xfId="12063" xr:uid="{A8C3678F-FD93-4344-BCDE-E1A11D5A9AFB}"/>
    <cellStyle name="Note 2 2 2 4 2" xfId="19505" xr:uid="{50DF9B97-FE93-4643-9252-B620D9DFF07F}"/>
    <cellStyle name="Note 2 2 2 4 3" xfId="20350" xr:uid="{0ABDBE5C-F242-4BE8-B903-FC75549873CB}"/>
    <cellStyle name="Note 2 2 2 4 4" xfId="22282" xr:uid="{C76ABD3A-4963-47E1-8DB9-FBBEEA3D31AD}"/>
    <cellStyle name="Note 2 2 2 5" xfId="11526" xr:uid="{1C56AADE-CE21-4D8E-9ECD-DEB493D991F4}"/>
    <cellStyle name="Note 2 2 2 5 2" xfId="19045" xr:uid="{EBA0E1BE-2EBF-4E9C-9034-E45C7097E359}"/>
    <cellStyle name="Note 2 2 2 5 3" xfId="15678" xr:uid="{A2D5DB1F-F51D-49CB-857D-DA27D4964B45}"/>
    <cellStyle name="Note 2 2 2 5 4" xfId="17680" xr:uid="{8188A83B-133D-4DD8-B0F3-077D6F2492DC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3" xfId="22612" xr:uid="{C83F7779-8E33-43DD-8C63-20C54FB9DB74}"/>
    <cellStyle name="Note 2 2 3 2 2 4" xfId="16365" xr:uid="{FDE3B8B9-34B6-4A34-9DA3-3FCD35D73D2B}"/>
    <cellStyle name="Note 2 2 3 2 3" xfId="14782" xr:uid="{D7A0FE51-6150-4B6A-BD46-24C6D2BBF351}"/>
    <cellStyle name="Note 2 2 3 2 3 2" xfId="21341" xr:uid="{D7489F0B-35A8-4CF8-9487-FCAECEA953A7}"/>
    <cellStyle name="Note 2 2 3 2 3 3" xfId="23499" xr:uid="{A78B18CD-09D4-4402-A385-9A787232D92C}"/>
    <cellStyle name="Note 2 2 3 2 3 4" xfId="24825" xr:uid="{72B49565-5F83-4AC7-A194-C52734F2C749}"/>
    <cellStyle name="Note 2 2 3 2 4" xfId="18498" xr:uid="{7369F33E-3297-4155-8ED3-2259CFD39454}"/>
    <cellStyle name="Note 2 2 3 2 5" xfId="22653" xr:uid="{2478708B-8A0C-4F82-9CA7-7A4B88BE6ADF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3" xfId="17807" xr:uid="{F84D69ED-90EE-4D8D-B388-946A835BB776}"/>
    <cellStyle name="Note 2 2 3 3 2 4" xfId="24375" xr:uid="{8B09CAC5-DFFE-46FF-ABF5-13A2E78DBF84}"/>
    <cellStyle name="Note 2 2 3 3 3" xfId="15260" xr:uid="{1E352471-1A34-4B2A-95E3-F0FB2E8FA82A}"/>
    <cellStyle name="Note 2 2 3 3 3 2" xfId="21780" xr:uid="{8DC6FDAE-1A18-43EE-883C-AD494C2AB68A}"/>
    <cellStyle name="Note 2 2 3 3 3 3" xfId="23952" xr:uid="{613A0EEA-7D8E-4404-B855-528CB134F1C3}"/>
    <cellStyle name="Note 2 2 3 3 3 4" xfId="25244" xr:uid="{4560171C-9CBA-4E3D-9206-7054E62C160D}"/>
    <cellStyle name="Note 2 2 3 3 4" xfId="18018" xr:uid="{F1DB5848-FC83-443D-B52A-98CE31D2A025}"/>
    <cellStyle name="Note 2 2 3 3 5" xfId="21976" xr:uid="{E3848D6E-6FF6-4F26-8BB1-C2A65688636F}"/>
    <cellStyle name="Note 2 2 3 4" xfId="12064" xr:uid="{BFFA3192-EE94-451E-BD3D-8DBD6E60635E}"/>
    <cellStyle name="Note 2 2 3 4 2" xfId="19506" xr:uid="{89FB4053-E7A4-4A0C-90AF-FF5113702B19}"/>
    <cellStyle name="Note 2 2 3 4 3" xfId="15703" xr:uid="{1824BEE5-405F-46C5-805A-77F8BE1EF100}"/>
    <cellStyle name="Note 2 2 3 4 4" xfId="22662" xr:uid="{D2C7B28E-3401-4DF3-B976-64EE920FED88}"/>
    <cellStyle name="Note 2 2 3 5" xfId="11525" xr:uid="{DB2A9B98-6CFD-458C-89C9-17ED213F7114}"/>
    <cellStyle name="Note 2 2 3 5 2" xfId="19044" xr:uid="{0F627D27-0560-4B23-8A42-9CD74A8AD612}"/>
    <cellStyle name="Note 2 2 3 5 3" xfId="22365" xr:uid="{664B4E7F-76EC-4010-9813-0312D683BF5B}"/>
    <cellStyle name="Note 2 2 3 5 4" xfId="15521" xr:uid="{6989D335-EA97-4774-9F8F-F105E9B025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3" xfId="22499" xr:uid="{E921E709-894F-4817-BCAE-C3F516139623}"/>
    <cellStyle name="Note 2 2 4 2 2 4" xfId="20404" xr:uid="{EE18C78D-F50A-4FE3-9868-3F2E5E6CD314}"/>
    <cellStyle name="Note 2 2 4 2 3" xfId="14628" xr:uid="{753AE784-6787-4F0F-AAAC-CB6BE17AE6FA}"/>
    <cellStyle name="Note 2 2 4 2 3 2" xfId="21187" xr:uid="{904018F1-6361-424A-85B8-0B691F66004B}"/>
    <cellStyle name="Note 2 2 4 2 3 3" xfId="23345" xr:uid="{BEF77798-11B1-4484-AB5A-934CB3E78994}"/>
    <cellStyle name="Note 2 2 4 2 3 4" xfId="24671" xr:uid="{8DCA2D22-6064-459C-89C5-B4303275EFE1}"/>
    <cellStyle name="Note 2 2 4 2 4" xfId="18824" xr:uid="{1FAAF1DA-D858-417E-B589-813FF937B40C}"/>
    <cellStyle name="Note 2 2 4 2 5" xfId="17118" xr:uid="{4F5BD2FF-06C0-41B5-AEBC-9E8850545054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3" xfId="16615" xr:uid="{7ECD0B91-2395-47F1-B302-378379780D80}"/>
    <cellStyle name="Note 2 2 4 3 2 4" xfId="24231" xr:uid="{5E482FA2-22C3-4856-A038-7959E9FD277F}"/>
    <cellStyle name="Note 2 2 4 3 3" xfId="15098" xr:uid="{38DCEC5D-493B-4D7E-BF38-A1AAF1AA9867}"/>
    <cellStyle name="Note 2 2 4 3 3 2" xfId="21633" xr:uid="{0C1D5B55-25BA-4E5B-8E93-68BB82F605F3}"/>
    <cellStyle name="Note 2 2 4 3 3 3" xfId="23790" xr:uid="{AE76D473-8262-41B7-9A0F-641B0AC2A077}"/>
    <cellStyle name="Note 2 2 4 3 3 4" xfId="25100" xr:uid="{30AA7A67-3AEE-4C59-B420-A92E8DD92E8C}"/>
    <cellStyle name="Note 2 2 4 3 4" xfId="17267" xr:uid="{B4B13BDD-E677-4066-83D5-E6350BDF2BB6}"/>
    <cellStyle name="Note 2 2 4 3 5" xfId="20392" xr:uid="{8184B27F-0247-45EC-BE06-CF756317229B}"/>
    <cellStyle name="Note 2 2 4 4" xfId="11708" xr:uid="{0986C683-946B-47E5-AE6F-2F6F12A81338}"/>
    <cellStyle name="Note 2 2 4 4 2" xfId="19189" xr:uid="{428630EE-F102-480A-9668-919F1DEB3BDB}"/>
    <cellStyle name="Note 2 2 4 4 3" xfId="15819" xr:uid="{55507D3B-3FD7-4643-8CF7-B07235B5CB9B}"/>
    <cellStyle name="Note 2 2 4 4 4" xfId="17099" xr:uid="{767A8CA3-DD10-4182-B017-FF3CD13DDDED}"/>
    <cellStyle name="Note 2 2 4 5" xfId="12176" xr:uid="{B4D74C4B-3A59-4533-8608-D0D33B05C2B2}"/>
    <cellStyle name="Note 2 2 4 5 2" xfId="19604" xr:uid="{F0C2997E-0E1D-4D37-97E0-89230B33456B}"/>
    <cellStyle name="Note 2 2 4 5 3" xfId="22995" xr:uid="{2CBF499A-E36F-4D51-AE8A-6338792A1730}"/>
    <cellStyle name="Note 2 2 4 5 4" xfId="18045" xr:uid="{332059EC-BF3F-434D-A88B-602E1EB0CFAD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3" xfId="16676" xr:uid="{8DFD0725-45F3-4A60-8398-4F9FE1A28271}"/>
    <cellStyle name="Note 2 2 5 2 4" xfId="16693" xr:uid="{CE2568F0-342E-4A61-B3F2-020A31CF7BDF}"/>
    <cellStyle name="Note 2 2 5 3" xfId="14546" xr:uid="{2DA1A921-CAE8-41EE-9C02-5FE30FDC8B1A}"/>
    <cellStyle name="Note 2 2 5 3 2" xfId="21105" xr:uid="{098B93FE-CCB1-4857-9D94-02025B8B19E6}"/>
    <cellStyle name="Note 2 2 5 3 3" xfId="23263" xr:uid="{59A32DB9-D6A4-413A-9713-B9A52AF880DA}"/>
    <cellStyle name="Note 2 2 5 3 4" xfId="24589" xr:uid="{685633F9-C31D-450F-893F-0AEC3E068BEA}"/>
    <cellStyle name="Note 2 2 5 4" xfId="18795" xr:uid="{560DBCE2-3CC0-4B3A-9679-AC57596F230C}"/>
    <cellStyle name="Note 2 2 5 5" xfId="18416" xr:uid="{7EA38788-0BAB-4F77-8C82-E828486E1189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3" xfId="15667" xr:uid="{66744422-D266-4B1A-A5AA-6FC02C228D63}"/>
    <cellStyle name="Note 2 2 6 2 4" xfId="24155" xr:uid="{4D3FF2D6-4892-462C-94A8-94D7795D617E}"/>
    <cellStyle name="Note 2 2 6 3" xfId="15011" xr:uid="{9485DF12-3C4E-4914-9D6E-A7476BC41CF6}"/>
    <cellStyle name="Note 2 2 6 3 2" xfId="21555" xr:uid="{98C3DE5F-91E9-4611-B1BF-A3FBBA029B8C}"/>
    <cellStyle name="Note 2 2 6 3 3" xfId="23704" xr:uid="{697A7586-74EB-42A8-8CA9-147A36C3C02B}"/>
    <cellStyle name="Note 2 2 6 3 4" xfId="25023" xr:uid="{8E491D98-CBD3-498F-A75C-B6AC1280380B}"/>
    <cellStyle name="Note 2 2 6 4" xfId="17229" xr:uid="{6BDE01AE-EACD-4213-8589-1EB5CE90FB54}"/>
    <cellStyle name="Note 2 2 6 5" xfId="22550" xr:uid="{F24F706C-FCF4-4887-8C2C-A68A18A56432}"/>
    <cellStyle name="Note 2 2 7" xfId="11565" xr:uid="{1554587E-72BD-431A-A5FF-3B7F9C77344F}"/>
    <cellStyle name="Note 2 2 7 2" xfId="19072" xr:uid="{7B4FF8D8-DEF4-48FB-B98F-3AB4FB81EA9B}"/>
    <cellStyle name="Note 2 2 7 3" xfId="17215" xr:uid="{D368147F-D44D-4187-A506-42B3580AC8D1}"/>
    <cellStyle name="Note 2 2 7 4" xfId="20738" xr:uid="{503B742B-7DE0-4CB9-A9E5-7F30A6D32601}"/>
    <cellStyle name="Note 2 2 8" xfId="12425" xr:uid="{D55CA36A-14A4-4DF9-9715-EADFBB4CA59E}"/>
    <cellStyle name="Note 2 2 8 2" xfId="19849" xr:uid="{3FC333E8-3218-4366-8F5B-F273ABDAFB0E}"/>
    <cellStyle name="Note 2 2 8 3" xfId="23077" xr:uid="{1A13972A-B849-457A-8F7E-B3DC8369C517}"/>
    <cellStyle name="Note 2 2 8 4" xfId="16224" xr:uid="{8C546707-4F82-451A-9FF8-96FC7F6938B5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3" xfId="15623" xr:uid="{EA6335D4-E56E-4A78-95FE-8506C6317B10}"/>
    <cellStyle name="Note 2 3 2 2 4" xfId="18886" xr:uid="{DFBF689B-E5F9-41CC-8363-65EB65F468A7}"/>
    <cellStyle name="Note 2 3 2 3" xfId="14783" xr:uid="{07DC9DC2-9989-4379-9C71-70325E4418B3}"/>
    <cellStyle name="Note 2 3 2 3 2" xfId="21342" xr:uid="{F36F3302-C805-4DB6-BDF3-5DBD8E580B1C}"/>
    <cellStyle name="Note 2 3 2 3 3" xfId="23500" xr:uid="{F26FEABC-6D43-4D96-AF57-4509BAA818F9}"/>
    <cellStyle name="Note 2 3 2 3 4" xfId="24826" xr:uid="{E63AA318-E2BA-453E-91A2-D0B9E016279F}"/>
    <cellStyle name="Note 2 3 2 4" xfId="18497" xr:uid="{57B4338D-57F8-47B0-BCBE-3B1F2C3221C4}"/>
    <cellStyle name="Note 2 3 2 5" xfId="22215" xr:uid="{0E6127E5-AFDC-47EF-AE68-AAC5756D1292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3" xfId="16669" xr:uid="{7270C53D-322D-4989-9ABB-0A87FD45D91C}"/>
    <cellStyle name="Note 2 3 3 2 4" xfId="24376" xr:uid="{E5A8A9DD-84B4-42EF-8166-4BA1C0693084}"/>
    <cellStyle name="Note 2 3 3 3" xfId="15261" xr:uid="{6DA9BB76-F8FB-4616-A933-EC6B305F2F2E}"/>
    <cellStyle name="Note 2 3 3 3 2" xfId="21781" xr:uid="{8395EE66-CDE1-45FA-A6B3-1E278F19A3D7}"/>
    <cellStyle name="Note 2 3 3 3 3" xfId="23953" xr:uid="{1D94AEA5-9574-4F6B-B4AE-A31FB4303534}"/>
    <cellStyle name="Note 2 3 3 3 4" xfId="25245" xr:uid="{2997EB99-5988-410E-8C82-1D685337EA4D}"/>
    <cellStyle name="Note 2 3 3 4" xfId="17327" xr:uid="{72D86543-3003-4F4E-B78C-D882B32B1EE2}"/>
    <cellStyle name="Note 2 3 3 5" xfId="15834" xr:uid="{C1014D81-F381-43D3-B227-8B123CC3EBAA}"/>
    <cellStyle name="Note 2 3 4" xfId="12065" xr:uid="{8E017608-BE5F-46A5-8158-BDF48B320756}"/>
    <cellStyle name="Note 2 3 4 2" xfId="19507" xr:uid="{AEB1D3DF-5C84-45DD-95EA-58FD47BFB481}"/>
    <cellStyle name="Note 2 3 4 3" xfId="17989" xr:uid="{F7378403-D2A4-4743-BEA9-6F0CCB7602F7}"/>
    <cellStyle name="Note 2 3 4 4" xfId="15570" xr:uid="{60D18102-1F66-4BF6-8122-5C35375F4F39}"/>
    <cellStyle name="Note 2 3 5" xfId="11524" xr:uid="{9EC1B0DE-0304-4E87-8F66-91ADF403C6EE}"/>
    <cellStyle name="Note 2 3 5 2" xfId="19043" xr:uid="{FC4B7453-F24C-49C2-9840-3977EB3C51FC}"/>
    <cellStyle name="Note 2 3 5 3" xfId="22244" xr:uid="{10C950A7-5A52-4B1F-A4E9-1AD8335B935C}"/>
    <cellStyle name="Note 2 3 5 4" xfId="17723" xr:uid="{0BCB1C58-DFE1-4F2A-A94C-384EF29648BB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3" xfId="16963" xr:uid="{CE8E1211-A7EF-420D-8C90-D4129CAEEDF1}"/>
    <cellStyle name="Note 2 4 2 2 4" xfId="15896" xr:uid="{BE38F6E2-46BB-4EDE-BE56-295BA07EB310}"/>
    <cellStyle name="Note 2 4 2 3" xfId="14784" xr:uid="{187C59C4-3606-4418-948D-6E446C80BEDD}"/>
    <cellStyle name="Note 2 4 2 3 2" xfId="21343" xr:uid="{784B713C-B092-4CC0-A191-F75124920C3F}"/>
    <cellStyle name="Note 2 4 2 3 3" xfId="23501" xr:uid="{904AE6AE-6ECC-4D21-B7C7-D6F1DBE123BB}"/>
    <cellStyle name="Note 2 4 2 3 4" xfId="24827" xr:uid="{3D91352B-D640-4D12-A585-9E2A2C8348D8}"/>
    <cellStyle name="Note 2 4 2 4" xfId="20727" xr:uid="{64580E69-095D-45FA-A0C2-0BCEC5200DFA}"/>
    <cellStyle name="Note 2 4 2 5" xfId="22672" xr:uid="{FF691231-5F8B-409E-B7A2-879FFF0008DD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3" xfId="22725" xr:uid="{6DE9E5F7-B4DF-44A7-A227-86827F40CF9C}"/>
    <cellStyle name="Note 2 4 3 2 4" xfId="24377" xr:uid="{9C8AE801-692C-4197-8C28-C74BD98F70DC}"/>
    <cellStyle name="Note 2 4 3 3" xfId="15262" xr:uid="{4DA2DCFD-B796-4B14-B8B1-F32B598ED1B2}"/>
    <cellStyle name="Note 2 4 3 3 2" xfId="21782" xr:uid="{4D497D7F-7F76-4680-AC75-9D911CFEA52F}"/>
    <cellStyle name="Note 2 4 3 3 3" xfId="23954" xr:uid="{1F3168C7-B00F-46DB-9D87-57F6FE1FCE43}"/>
    <cellStyle name="Note 2 4 3 3 4" xfId="25246" xr:uid="{B99C04CE-3123-4254-BE51-E173A733B8F0}"/>
    <cellStyle name="Note 2 4 3 4" xfId="18281" xr:uid="{1C49BAD3-B09E-41D3-ABCF-200A9E7C4EE2}"/>
    <cellStyle name="Note 2 4 3 5" xfId="19787" xr:uid="{12085E0B-5661-4450-9DCC-365DDF13126E}"/>
    <cellStyle name="Note 2 4 4" xfId="12066" xr:uid="{AE86CE99-6CF4-47F4-A2E9-7BB2CDB11BB4}"/>
    <cellStyle name="Note 2 4 4 2" xfId="19508" xr:uid="{2D71C14D-667C-43AF-A784-BC5625CEE85D}"/>
    <cellStyle name="Note 2 4 4 3" xfId="15869" xr:uid="{6AA31274-141F-4864-AFCF-6CE190B1DAC3}"/>
    <cellStyle name="Note 2 4 4 4" xfId="18812" xr:uid="{CCC7915F-36D6-4790-8DA6-AE4374EA722A}"/>
    <cellStyle name="Note 2 4 5" xfId="11523" xr:uid="{CDCFC760-2B34-4845-9818-CC28EC04BE5E}"/>
    <cellStyle name="Note 2 4 5 2" xfId="19042" xr:uid="{A67F5559-8696-4512-B1A1-556819865410}"/>
    <cellStyle name="Note 2 4 5 3" xfId="16098" xr:uid="{5FDC78E3-8D40-41C0-A911-8B591E69C16E}"/>
    <cellStyle name="Note 2 4 5 4" xfId="16350" xr:uid="{44E90041-4FB5-4BC1-B571-D37145D571E0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3" xfId="18827" xr:uid="{39463A96-4C12-45EC-9007-1F7AE45B8E6E}"/>
    <cellStyle name="Note 2 5 2 2 4" xfId="15688" xr:uid="{3872313F-627F-4946-B6A7-C60A7ADB8D94}"/>
    <cellStyle name="Note 2 5 2 3" xfId="14785" xr:uid="{7368FA13-A34B-465A-BA94-9669BA89321F}"/>
    <cellStyle name="Note 2 5 2 3 2" xfId="21344" xr:uid="{806497E8-B1CD-46F9-A665-1AE0CE022F03}"/>
    <cellStyle name="Note 2 5 2 3 3" xfId="23502" xr:uid="{F01DD951-0931-453E-9E90-9D78726E5CEF}"/>
    <cellStyle name="Note 2 5 2 3 4" xfId="24828" xr:uid="{3F96479C-3659-4FC7-BB50-062BB5546E25}"/>
    <cellStyle name="Note 2 5 2 4" xfId="18496" xr:uid="{F221523C-7E64-4660-A1A7-6DB3BA660E29}"/>
    <cellStyle name="Note 2 5 2 5" xfId="16809" xr:uid="{7D2BA0DF-6E36-4EC0-84D6-6456407B8C1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3" xfId="16532" xr:uid="{30E5E5DF-A32E-4AF0-AED0-DDDC9D73ACF8}"/>
    <cellStyle name="Note 2 5 3 2 4" xfId="24378" xr:uid="{D12C5ECB-31C7-4CB1-AD75-424873C2893B}"/>
    <cellStyle name="Note 2 5 3 3" xfId="15263" xr:uid="{64E99B1D-EAC7-4246-9F08-4FAC389F2052}"/>
    <cellStyle name="Note 2 5 3 3 2" xfId="21783" xr:uid="{459E2DA9-DA62-48CB-A166-C93E2679214D}"/>
    <cellStyle name="Note 2 5 3 3 3" xfId="23955" xr:uid="{7360C15D-8BBF-43F3-A702-D56FB8885F7A}"/>
    <cellStyle name="Note 2 5 3 3 4" xfId="25247" xr:uid="{99F9D269-9EC9-409D-8677-3C6226737D2D}"/>
    <cellStyle name="Note 2 5 3 4" xfId="19163" xr:uid="{D27D5905-6969-4E4D-9C93-622CD4599A3D}"/>
    <cellStyle name="Note 2 5 3 5" xfId="16352" xr:uid="{3288E129-20D5-44B3-A6A8-CBF358E82012}"/>
    <cellStyle name="Note 2 5 4" xfId="12067" xr:uid="{74C1FB38-5290-4294-B7F2-B3C1DA7F5C9D}"/>
    <cellStyle name="Note 2 5 4 2" xfId="19509" xr:uid="{C27F242A-220B-4957-9CF2-3EE04D3D5FAB}"/>
    <cellStyle name="Note 2 5 4 3" xfId="20764" xr:uid="{618C49CE-4BFA-4A33-B853-0CAA0A3AAE14}"/>
    <cellStyle name="Note 2 5 4 4" xfId="18775" xr:uid="{90A91838-416E-4378-AC86-62809DFC1FE5}"/>
    <cellStyle name="Note 2 5 5" xfId="11677" xr:uid="{315E949A-822A-486C-8173-6CB4950A377D}"/>
    <cellStyle name="Note 2 5 5 2" xfId="19161" xr:uid="{B906A88E-0BD4-42F5-A614-9F949048CF97}"/>
    <cellStyle name="Note 2 5 5 3" xfId="18756" xr:uid="{57A57AE6-EA11-420B-A661-0A3C218B2344}"/>
    <cellStyle name="Note 2 5 5 4" xfId="17667" xr:uid="{C614FF3C-4E72-4347-B9EE-3CC7609B077D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3" xfId="18956" xr:uid="{BA3BDDBE-322B-422F-A1A4-6F74BCE0895A}"/>
    <cellStyle name="Note 2 6 2 2 4" xfId="22695" xr:uid="{F4D3490A-0424-4B24-BB98-2B5CAB313DAB}"/>
    <cellStyle name="Note 2 6 2 3" xfId="14627" xr:uid="{177D2DA8-48A6-4EA3-A098-DCE02D7C03D4}"/>
    <cellStyle name="Note 2 6 2 3 2" xfId="21186" xr:uid="{F73D999A-CEE9-438A-905D-5CCE2B0D167D}"/>
    <cellStyle name="Note 2 6 2 3 3" xfId="23344" xr:uid="{469C49D3-DABA-4FE8-99DB-E0B5BCC63BFE}"/>
    <cellStyle name="Note 2 6 2 3 4" xfId="24670" xr:uid="{F116E989-E9B5-4E0E-9979-67B8BE83A5D0}"/>
    <cellStyle name="Note 2 6 2 4" xfId="18921" xr:uid="{62D63EED-8B6E-440A-9592-51A5C29C206F}"/>
    <cellStyle name="Note 2 6 2 5" xfId="18459" xr:uid="{EECFB6EF-0D42-4BD7-B102-603AE84907AD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3" xfId="22614" xr:uid="{033F6BAF-A656-40BC-9F37-F9B24A0CAFC5}"/>
    <cellStyle name="Note 2 6 3 2 4" xfId="24230" xr:uid="{5D078AF1-72C2-405D-890B-D16E5FB3B5C8}"/>
    <cellStyle name="Note 2 6 3 3" xfId="15097" xr:uid="{AA6280F6-AA05-4C80-A93E-81CE6F9EB730}"/>
    <cellStyle name="Note 2 6 3 3 2" xfId="21632" xr:uid="{59B3DCC2-4A9E-4EA0-B02C-66FC3CC0C13A}"/>
    <cellStyle name="Note 2 6 3 3 3" xfId="23789" xr:uid="{01CC4DF2-C8BD-4B3E-AC3A-01308B9B5BE9}"/>
    <cellStyle name="Note 2 6 3 3 4" xfId="25099" xr:uid="{E2D68D2B-BFC3-4B6D-AD73-D59A5F440361}"/>
    <cellStyle name="Note 2 6 3 4" xfId="16981" xr:uid="{1BC8F603-F542-4BF4-923A-0275816CBF42}"/>
    <cellStyle name="Note 2 6 3 5" xfId="16192" xr:uid="{44257555-B1D1-4596-901F-33ABFF99A5DF}"/>
    <cellStyle name="Note 2 6 4" xfId="11707" xr:uid="{C3E25F99-9BD8-4ECF-BC7B-CDDD335BC63A}"/>
    <cellStyle name="Note 2 6 4 2" xfId="19188" xr:uid="{74E243BD-615B-4790-8C16-FBCFABC5FD7B}"/>
    <cellStyle name="Note 2 6 4 3" xfId="22693" xr:uid="{D6B61239-9C2D-459F-BA36-24FA29555332}"/>
    <cellStyle name="Note 2 6 4 4" xfId="22082" xr:uid="{95EB6543-9B8B-46CD-AAA8-E22783AFD68E}"/>
    <cellStyle name="Note 2 6 5" xfId="12177" xr:uid="{62595715-C4FA-4B25-A05C-4BDAEDC0E2E2}"/>
    <cellStyle name="Note 2 6 5 2" xfId="19605" xr:uid="{04560B60-EB8D-4863-AD11-34BB1362A301}"/>
    <cellStyle name="Note 2 6 5 3" xfId="22996" xr:uid="{90A2A892-CF06-410F-BE72-92A02B040A01}"/>
    <cellStyle name="Note 2 6 5 4" xfId="18299" xr:uid="{6869FB8D-7F7D-4AF4-88CA-8DD1225FB18B}"/>
    <cellStyle name="Note 2 7" xfId="12935" xr:uid="{0DD01096-82FF-4B1A-964D-F1727BF68039}"/>
    <cellStyle name="Note 2 8" xfId="13647" xr:uid="{F235A0AB-5FEF-41F4-A437-E2D78215D566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3" xfId="16962" xr:uid="{98E0A276-2272-4380-AACD-46134C66C0FB}"/>
    <cellStyle name="Note 3 2 2 2 2 4" xfId="17711" xr:uid="{074625C6-3F20-4D72-A2C5-0663D00E0F8D}"/>
    <cellStyle name="Note 3 2 2 2 3" xfId="14786" xr:uid="{0A540C7D-AFCE-41F6-A735-6F22F314ADA4}"/>
    <cellStyle name="Note 3 2 2 2 3 2" xfId="21345" xr:uid="{8937D4B0-C7AF-443B-A47B-721B84938462}"/>
    <cellStyle name="Note 3 2 2 2 3 3" xfId="23503" xr:uid="{5389AC3A-E9CB-4D05-BE38-9E05AF1D66C9}"/>
    <cellStyle name="Note 3 2 2 2 3 4" xfId="24829" xr:uid="{2BFA2E46-BE82-4E19-8FB6-A3BE23F3A342}"/>
    <cellStyle name="Note 3 2 2 2 4" xfId="19371" xr:uid="{27E98477-CA88-4C3A-9CDE-9C103E532A45}"/>
    <cellStyle name="Note 3 2 2 2 5" xfId="16253" xr:uid="{25ADBEA1-4E48-4498-86E1-45BE487C18B2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3" xfId="17971" xr:uid="{A36ADA21-71F5-428B-A539-753EDB453A79}"/>
    <cellStyle name="Note 3 2 2 3 2 4" xfId="24379" xr:uid="{10269822-F521-489F-B81E-BF6309D2DBB8}"/>
    <cellStyle name="Note 3 2 2 3 3" xfId="15264" xr:uid="{B001B440-AD5F-4C07-84ED-691180E89CB8}"/>
    <cellStyle name="Note 3 2 2 3 3 2" xfId="21784" xr:uid="{DC54E965-7434-4C65-9C4F-4DF30F0FE4FC}"/>
    <cellStyle name="Note 3 2 2 3 3 3" xfId="23956" xr:uid="{74109C50-C41B-4C8C-9F2E-4DADDB679571}"/>
    <cellStyle name="Note 3 2 2 3 3 4" xfId="25248" xr:uid="{22D61239-CF9E-4C51-8858-BF853FBE7D6E}"/>
    <cellStyle name="Note 3 2 2 3 4" xfId="17328" xr:uid="{C9874B87-5E5B-4538-A798-786B1B9F2475}"/>
    <cellStyle name="Note 3 2 2 3 5" xfId="18198" xr:uid="{A296FC86-5D46-41B7-AFAA-59214B04717B}"/>
    <cellStyle name="Note 3 2 2 4" xfId="12068" xr:uid="{E0D4E3B9-A3AA-4D11-BF28-A0A80CEEE7B6}"/>
    <cellStyle name="Note 3 2 2 4 2" xfId="19510" xr:uid="{4D369502-E373-40A1-BAB7-F847C751714C}"/>
    <cellStyle name="Note 3 2 2 4 3" xfId="16297" xr:uid="{50386E47-43FB-429B-A877-8A9487A91FA1}"/>
    <cellStyle name="Note 3 2 2 4 4" xfId="18892" xr:uid="{23756DFA-56B3-4F9A-9A23-668485BBE164}"/>
    <cellStyle name="Note 3 2 2 5" xfId="11901" xr:uid="{24002EF2-257B-47C3-A5B5-78E60978F838}"/>
    <cellStyle name="Note 3 2 2 5 2" xfId="19376" xr:uid="{4B6405D6-9913-4FB1-ABA4-74702992D097}"/>
    <cellStyle name="Note 3 2 2 5 3" xfId="22852" xr:uid="{B0F8ADF9-23F5-423B-91A8-EEDD5B7C8371}"/>
    <cellStyle name="Note 3 2 2 5 4" xfId="18321" xr:uid="{F9A7A688-843B-4F31-844B-FB4770646CED}"/>
    <cellStyle name="Note 3 2 3" xfId="12953" xr:uid="{4E41726C-DA31-47F4-884D-85AB66E2AE07}"/>
    <cellStyle name="Note 3 2 4" xfId="13730" xr:uid="{F5C8150E-6BF3-4AE4-9BED-B7DA0D20A6BB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3" xfId="15692" xr:uid="{5083117B-8A71-4E77-9E10-B6D4EC8FDA51}"/>
    <cellStyle name="Note 3 3 2 2 4" xfId="17828" xr:uid="{839E810F-B189-47BF-80A7-0FE5EFB7CE70}"/>
    <cellStyle name="Note 3 3 2 3" xfId="14629" xr:uid="{F57523DC-7CBF-41A7-900A-D30570D331AE}"/>
    <cellStyle name="Note 3 3 2 3 2" xfId="21188" xr:uid="{A61577C7-ECB3-4A54-8AF0-933448428C0D}"/>
    <cellStyle name="Note 3 3 2 3 3" xfId="23346" xr:uid="{9711FBC8-55B8-4CC0-B8D3-254C197E58EF}"/>
    <cellStyle name="Note 3 3 2 3 4" xfId="24672" xr:uid="{4510A915-6FE4-4DA9-8CDC-8A4D465AF578}"/>
    <cellStyle name="Note 3 3 2 4" xfId="18742" xr:uid="{75917827-F513-4E4A-895A-B19EDC4E706D}"/>
    <cellStyle name="Note 3 3 2 5" xfId="22412" xr:uid="{8327DAA9-AFDC-4095-9E6B-265B3DF65821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3" xfId="22169" xr:uid="{EC16AF4E-414D-4682-88D3-3309AF1A8F53}"/>
    <cellStyle name="Note 3 3 3 2 4" xfId="24232" xr:uid="{13330C1D-EE6F-44B6-8117-DF1709714DBF}"/>
    <cellStyle name="Note 3 3 3 3" xfId="15099" xr:uid="{0CBE6B82-5185-4593-963C-CFCE550BFFA3}"/>
    <cellStyle name="Note 3 3 3 3 2" xfId="21634" xr:uid="{17F8A558-3834-40AC-9406-F2F88C9D6EB8}"/>
    <cellStyle name="Note 3 3 3 3 3" xfId="23791" xr:uid="{58D6BFFD-C0EA-4DB6-991D-01E286ABA1CB}"/>
    <cellStyle name="Note 3 3 3 3 4" xfId="25101" xr:uid="{8753BA59-2BFF-4C30-B338-2062E2358A66}"/>
    <cellStyle name="Note 3 3 3 4" xfId="17270" xr:uid="{5A05F947-0A11-4E86-A81A-F4ED1AD9AF7E}"/>
    <cellStyle name="Note 3 3 3 5" xfId="18732" xr:uid="{11389A1F-239D-4C46-924C-711E584E5207}"/>
    <cellStyle name="Note 3 3 4" xfId="11709" xr:uid="{22E8C1B2-15C5-4D96-8441-E3F0DB37DD80}"/>
    <cellStyle name="Note 3 3 4 2" xfId="19190" xr:uid="{DADF196B-7B1A-49A1-B4E8-59C5B069733E}"/>
    <cellStyle name="Note 3 3 4 3" xfId="20431" xr:uid="{C02E0A6E-4010-4B16-9204-F7D0B5934B92}"/>
    <cellStyle name="Note 3 3 4 4" xfId="17100" xr:uid="{26C19475-0698-447F-AFE1-ECF545C640FF}"/>
    <cellStyle name="Note 3 3 5" xfId="12175" xr:uid="{CD149A42-FE0A-47BE-9435-8A07491A1614}"/>
    <cellStyle name="Note 3 3 5 2" xfId="19603" xr:uid="{F3A22823-5B38-4B64-99A4-DD451B09DE42}"/>
    <cellStyle name="Note 3 3 5 3" xfId="22994" xr:uid="{F8F5838F-70C2-4812-8934-4DC85D136878}"/>
    <cellStyle name="Note 3 3 5 4" xfId="20467" xr:uid="{865D7F49-A224-4E48-8E4D-0869F392F69D}"/>
    <cellStyle name="Note 3 4" xfId="12936" xr:uid="{A73DAF2F-7782-49C6-9AC1-B94BCD6D30A0}"/>
    <cellStyle name="Note 3 5" xfId="13649" xr:uid="{FD777EC4-99FF-49CC-87AC-248DA69EE81B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3" xfId="18564" xr:uid="{5EA61EB2-F9FC-4B89-B4CD-3EEA45C56257}"/>
    <cellStyle name="Note 4 2 2 2 4" xfId="15854" xr:uid="{BF0B5F48-E528-4FF4-B08A-59332DBF4FC5}"/>
    <cellStyle name="Note 4 2 2 3" xfId="14788" xr:uid="{21365ADC-E06A-4D4D-B33D-AF458E0C366D}"/>
    <cellStyle name="Note 4 2 2 3 2" xfId="21347" xr:uid="{D9DF171F-1EEE-4647-B135-E77858C3464E}"/>
    <cellStyle name="Note 4 2 2 3 3" xfId="23505" xr:uid="{340F702B-2317-40C4-922C-5A7150BC0C05}"/>
    <cellStyle name="Note 4 2 2 3 4" xfId="24831" xr:uid="{CF2FD659-8A42-4DB0-8F84-289535047D2A}"/>
    <cellStyle name="Note 4 2 2 4" xfId="16463" xr:uid="{8A75D28D-9A4C-436A-859F-C61E05C3826D}"/>
    <cellStyle name="Note 4 2 2 5" xfId="16369" xr:uid="{B0AD8B9F-FD06-41C0-AF6E-FA6B9CBD1155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3" xfId="17759" xr:uid="{6762C130-4334-4C9B-822E-775444CE4EE6}"/>
    <cellStyle name="Note 4 2 3 2 4" xfId="24381" xr:uid="{D23F326F-ACBE-4E40-9AD9-31004F0C51D3}"/>
    <cellStyle name="Note 4 2 3 3" xfId="15266" xr:uid="{45990FA6-F616-45AF-8B25-E7848A87FC18}"/>
    <cellStyle name="Note 4 2 3 3 2" xfId="21786" xr:uid="{9CA74240-8E14-47A4-8535-1B9777B85273}"/>
    <cellStyle name="Note 4 2 3 3 3" xfId="23958" xr:uid="{07E34400-178F-416A-95FD-FE47006805BD}"/>
    <cellStyle name="Note 4 2 3 3 4" xfId="25250" xr:uid="{2C2C9BA7-E27A-48F9-B6A2-4E388A461B9D}"/>
    <cellStyle name="Note 4 2 3 4" xfId="17333" xr:uid="{25B5DD58-A68C-4D6C-9B54-55600E61DEFC}"/>
    <cellStyle name="Note 4 2 3 5" xfId="22149" xr:uid="{8D226807-3889-4C56-8519-4E7A539F3946}"/>
    <cellStyle name="Note 4 2 4" xfId="12070" xr:uid="{367D21A4-3F02-42FB-A72B-9BB452C6987F}"/>
    <cellStyle name="Note 4 2 4 2" xfId="19512" xr:uid="{D383F16E-4CEB-4EFA-9C49-99001D7EB7FA}"/>
    <cellStyle name="Note 4 2 4 3" xfId="16968" xr:uid="{5F6A3AC2-2497-4098-9B1A-D382B6905A77}"/>
    <cellStyle name="Note 4 2 4 4" xfId="16945" xr:uid="{DB9B44C8-B275-4B8A-B09E-842499A6C99F}"/>
    <cellStyle name="Note 4 2 5" xfId="11522" xr:uid="{ECE5D84D-1FD9-4B8E-AC54-1D220A338A28}"/>
    <cellStyle name="Note 4 2 5 2" xfId="19041" xr:uid="{B81211AB-2E7B-49F1-9021-6FE133D27ACB}"/>
    <cellStyle name="Note 4 2 5 3" xfId="16488" xr:uid="{11FCB7D3-BFF1-44AA-941A-705EADB30EE6}"/>
    <cellStyle name="Note 4 2 5 4" xfId="18425" xr:uid="{CEAEA488-04A8-413F-9B51-1C09CEAB8B79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3" xfId="17128" xr:uid="{827DDE4F-2BAA-4EE7-8522-BED9217327A4}"/>
    <cellStyle name="Note 4 3 2 2 4" xfId="17648" xr:uid="{4E567D8C-B49F-419B-8639-DA3F5CDAE3F6}"/>
    <cellStyle name="Note 4 3 2 3" xfId="14789" xr:uid="{5F6ACBA6-D51A-4557-97C5-41648BAB09F7}"/>
    <cellStyle name="Note 4 3 2 3 2" xfId="21348" xr:uid="{B74DECC4-870D-47E7-94BE-4E5DF8C304D1}"/>
    <cellStyle name="Note 4 3 2 3 3" xfId="23506" xr:uid="{BB986C83-6E69-4455-8A41-0E4CCDF4DF4D}"/>
    <cellStyle name="Note 4 3 2 3 4" xfId="24832" xr:uid="{901959EC-8BA0-4720-9F28-36F5AA782D78}"/>
    <cellStyle name="Note 4 3 2 4" xfId="17929" xr:uid="{085DAD05-33FB-4989-AB8B-C7BA8BD8FB3C}"/>
    <cellStyle name="Note 4 3 2 5" xfId="16196" xr:uid="{351E3760-80AD-485F-8964-B2EA1B35E2C0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3" xfId="22307" xr:uid="{A64F930B-809C-438B-B837-D703FB4D9390}"/>
    <cellStyle name="Note 4 3 3 2 4" xfId="24382" xr:uid="{86541538-D347-4226-B959-52C265144FD1}"/>
    <cellStyle name="Note 4 3 3 3" xfId="15267" xr:uid="{AFB002B1-0749-4349-98B5-3F6A1CBEA95C}"/>
    <cellStyle name="Note 4 3 3 3 2" xfId="21787" xr:uid="{BFE31E59-4267-437F-B739-CC412E341B4C}"/>
    <cellStyle name="Note 4 3 3 3 3" xfId="23959" xr:uid="{D1496860-8FF0-4708-80A5-8D5E88356D61}"/>
    <cellStyle name="Note 4 3 3 3 4" xfId="25251" xr:uid="{60006687-6A3B-4896-A6F4-9FD586C1EE44}"/>
    <cellStyle name="Note 4 3 3 4" xfId="17330" xr:uid="{120E76CB-C050-48FF-BB09-0AFB227D9854}"/>
    <cellStyle name="Note 4 3 3 5" xfId="18146" xr:uid="{417D88BE-CB7E-46A2-A075-7ADCC2D62994}"/>
    <cellStyle name="Note 4 3 4" xfId="12071" xr:uid="{F21A302C-4683-4919-BEF6-4002C1C1159E}"/>
    <cellStyle name="Note 4 3 4 2" xfId="19513" xr:uid="{9BCA21D6-D196-44B3-9554-0673E90310D6}"/>
    <cellStyle name="Note 4 3 4 3" xfId="16930" xr:uid="{75D46DC2-1333-42C7-818A-BF101B032716}"/>
    <cellStyle name="Note 4 3 4 4" xfId="22700" xr:uid="{FA74C848-F041-46F8-9CA1-173F1A645CCC}"/>
    <cellStyle name="Note 4 3 5" xfId="11676" xr:uid="{2B93AA80-5EFB-478A-8975-95FD5C0EDAB0}"/>
    <cellStyle name="Note 4 3 5 2" xfId="19160" xr:uid="{41E492D0-94C9-4F63-B026-C5E04E360747}"/>
    <cellStyle name="Note 4 3 5 3" xfId="15560" xr:uid="{1D7C302F-6950-4A95-A4EF-82EB8D9D93B6}"/>
    <cellStyle name="Note 4 3 5 4" xfId="15444" xr:uid="{079542A6-8091-432E-BA6B-C917180F9156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3" xfId="15955" xr:uid="{E909DF12-021E-4F16-9741-2260EDB6654B}"/>
    <cellStyle name="Note 4 4 2 4" xfId="17646" xr:uid="{ED9F9E9B-E84E-48FA-A415-19A93C699C7B}"/>
    <cellStyle name="Note 4 4 3" xfId="14787" xr:uid="{734B1661-6878-4A42-A6D8-2E0F1522E05D}"/>
    <cellStyle name="Note 4 4 3 2" xfId="21346" xr:uid="{2D346E7B-EA81-4F20-A62E-30C2F8758E46}"/>
    <cellStyle name="Note 4 4 3 3" xfId="23504" xr:uid="{EA2C7325-9E3A-4CAF-AF8B-E93BE2BE0A96}"/>
    <cellStyle name="Note 4 4 3 4" xfId="24830" xr:uid="{54BE0991-6820-4DAD-9729-119F252F1DD6}"/>
    <cellStyle name="Note 4 4 4" xfId="17852" xr:uid="{8A7C8224-FD65-4E08-B211-AADBB5DBED46}"/>
    <cellStyle name="Note 4 4 5" xfId="15551" xr:uid="{ABAB2FA2-C845-42F4-A1A0-80BFD915EBCA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3" xfId="18710" xr:uid="{510BF082-FE25-4A31-BD31-FA57EB2BD5E1}"/>
    <cellStyle name="Note 4 5 2 4" xfId="24380" xr:uid="{4A0F05AF-F264-405B-A0A7-E9E15C04A00A}"/>
    <cellStyle name="Note 4 5 3" xfId="15265" xr:uid="{2B68BF19-C19C-49C9-B874-F6F25EC2A1AE}"/>
    <cellStyle name="Note 4 5 3 2" xfId="21785" xr:uid="{3CA48687-10C4-4169-9A3F-62B83B6C8028}"/>
    <cellStyle name="Note 4 5 3 3" xfId="23957" xr:uid="{9CADBEBC-F80B-4D96-96FB-4C1842FCFC59}"/>
    <cellStyle name="Note 4 5 3 4" xfId="25249" xr:uid="{B6BC49F4-15CE-418B-A31A-4E1BE183254B}"/>
    <cellStyle name="Note 4 5 4" xfId="17329" xr:uid="{05F461A9-FE52-4313-AEC2-DE0B9A8E88E5}"/>
    <cellStyle name="Note 4 5 5" xfId="17920" xr:uid="{59A6110C-9F17-4B65-A4A6-86286533989F}"/>
    <cellStyle name="Note 4 6" xfId="12069" xr:uid="{060E6FA5-9004-490D-B172-34FAAB96BC22}"/>
    <cellStyle name="Note 4 6 2" xfId="19511" xr:uid="{F979C3E2-19A1-4DAE-AB34-301D0F0AE61A}"/>
    <cellStyle name="Note 4 6 3" xfId="16293" xr:uid="{61B0E4D6-0BA5-4398-87C1-B3EECFE20A7C}"/>
    <cellStyle name="Note 4 6 4" xfId="16811" xr:uid="{8572ACDF-7234-405A-83D4-D2F3D4A53A70}"/>
    <cellStyle name="Note 4 7" xfId="11900" xr:uid="{F2D699A9-4739-4B46-BF61-B9FE482D4460}"/>
    <cellStyle name="Note 4 7 2" xfId="19375" xr:uid="{76B1230A-FC89-42A4-BFDF-A26079D0B543}"/>
    <cellStyle name="Note 4 7 3" xfId="22851" xr:uid="{854F5620-60E5-4CDF-B674-53EF512134CB}"/>
    <cellStyle name="Note 4 7 4" xfId="15849" xr:uid="{4AFDA197-67F4-497B-8139-5AC7528A3B2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3" xfId="17126" xr:uid="{BD9114A0-1F8A-48C8-9A97-521BDF13FEB1}"/>
    <cellStyle name="Note 5 2 2 2 4" xfId="18216" xr:uid="{7CDD47C9-2C8A-4B5A-8838-1588962917D1}"/>
    <cellStyle name="Note 5 2 2 3" xfId="14791" xr:uid="{55E53058-F466-47FA-9E11-5F4E99BB0422}"/>
    <cellStyle name="Note 5 2 2 3 2" xfId="21350" xr:uid="{7CFD03EE-A213-4002-B85D-11A5754A075A}"/>
    <cellStyle name="Note 5 2 2 3 3" xfId="23508" xr:uid="{C07AAD1F-6AF5-43DC-A547-C7551B7BB000}"/>
    <cellStyle name="Note 5 2 2 3 4" xfId="24834" xr:uid="{D9AE1755-D4D9-4331-9FA8-EF3E485E6DD1}"/>
    <cellStyle name="Note 5 2 2 4" xfId="18374" xr:uid="{4A3A0EBC-79EF-4E56-9B8A-693DE83B6A99}"/>
    <cellStyle name="Note 5 2 2 5" xfId="17769" xr:uid="{9EFABE37-A455-4DD4-9097-A742D5165BD7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3" xfId="22497" xr:uid="{700F8DF2-EC75-44C7-9382-ABBEE5CAAC08}"/>
    <cellStyle name="Note 5 2 3 2 4" xfId="24384" xr:uid="{788CCFFF-8ECB-49C8-ADB9-1CB689BF0BB2}"/>
    <cellStyle name="Note 5 2 3 3" xfId="15269" xr:uid="{1F7D119B-033D-49F9-9A94-014942CDC395}"/>
    <cellStyle name="Note 5 2 3 3 2" xfId="21789" xr:uid="{5B1EFAE7-E32B-4E98-9773-028C764044C0}"/>
    <cellStyle name="Note 5 2 3 3 3" xfId="23961" xr:uid="{58171F29-5E2D-48D8-BC80-E83F72CA8BF6}"/>
    <cellStyle name="Note 5 2 3 3 4" xfId="25253" xr:uid="{CD929685-2D45-418A-A704-F64B0E7B39C9}"/>
    <cellStyle name="Note 5 2 3 4" xfId="17332" xr:uid="{C8891A13-DD96-4D98-BB22-34D8B2F2187E}"/>
    <cellStyle name="Note 5 2 3 5" xfId="22270" xr:uid="{5ABDCFB3-F0D0-476C-9C4D-A0AF5D247831}"/>
    <cellStyle name="Note 5 2 4" xfId="12073" xr:uid="{84AAC721-495D-4729-A3EC-48E583958296}"/>
    <cellStyle name="Note 5 2 4 2" xfId="19515" xr:uid="{8FD5E9D3-081F-4889-8184-4CE8B25B9F0D}"/>
    <cellStyle name="Note 5 2 4 3" xfId="18349" xr:uid="{42981142-C5BF-4D1F-89EE-2034E5AA3A89}"/>
    <cellStyle name="Note 5 2 4 4" xfId="15633" xr:uid="{23CB5214-DA82-48A6-B5CF-DBA91BE5CD72}"/>
    <cellStyle name="Note 5 2 5" xfId="11521" xr:uid="{29DAADE2-4484-4847-A77C-C246864FCF5F}"/>
    <cellStyle name="Note 5 2 5 2" xfId="19040" xr:uid="{24DCAAA5-9D9C-4C89-B94B-D00EDFB5BA33}"/>
    <cellStyle name="Note 5 2 5 3" xfId="22557" xr:uid="{58AD5CAF-D8D2-4FE2-900F-FB5A56632207}"/>
    <cellStyle name="Note 5 2 5 4" xfId="18339" xr:uid="{4A84FF3F-AD19-4573-A968-8F18F6424D35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3" xfId="17127" xr:uid="{172776DB-5AB7-4A8D-BBCC-6C2BFE43DDB9}"/>
    <cellStyle name="Note 5 3 2 4" xfId="18632" xr:uid="{A11691E4-4379-4232-A34B-05323FB33DB4}"/>
    <cellStyle name="Note 5 3 3" xfId="14790" xr:uid="{05E7736B-9031-4BA4-B96E-E00AAA18148B}"/>
    <cellStyle name="Note 5 3 3 2" xfId="21349" xr:uid="{68FF7281-A07C-4C8B-A296-B867BB3BAF99}"/>
    <cellStyle name="Note 5 3 3 3" xfId="23507" xr:uid="{5F38EF19-B203-41C8-A6D7-669FFDC03397}"/>
    <cellStyle name="Note 5 3 3 4" xfId="24833" xr:uid="{A5603E79-DB0B-46E1-A355-65D4272088BE}"/>
    <cellStyle name="Note 5 3 4" xfId="18313" xr:uid="{6764BBAC-D050-4AE8-BEB6-D8FEED231CC2}"/>
    <cellStyle name="Note 5 3 5" xfId="22058" xr:uid="{0703A69A-DB4C-42E9-9E2E-F30271B8C158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3" xfId="15691" xr:uid="{45096DC3-2152-43B7-9292-69136EE52EB9}"/>
    <cellStyle name="Note 5 4 2 4" xfId="24383" xr:uid="{09577523-DD21-4B9A-8D75-E10EC4786098}"/>
    <cellStyle name="Note 5 4 3" xfId="15268" xr:uid="{6CB5BEC0-B76A-4C73-9D41-FC205C59CDA6}"/>
    <cellStyle name="Note 5 4 3 2" xfId="21788" xr:uid="{7CE594FF-BD89-4938-80D6-D7D11DF5E64F}"/>
    <cellStyle name="Note 5 4 3 3" xfId="23960" xr:uid="{AFCD8893-692E-4524-B1B1-8F17E26E4582}"/>
    <cellStyle name="Note 5 4 3 4" xfId="25252" xr:uid="{86FA745B-60DE-4B03-93DE-6190E208EE74}"/>
    <cellStyle name="Note 5 4 4" xfId="17331" xr:uid="{9404DDB9-5672-4331-9808-AD2991185674}"/>
    <cellStyle name="Note 5 4 5" xfId="18414" xr:uid="{C6BB1083-3CE8-4D9C-B323-2B33ACA342D7}"/>
    <cellStyle name="Note 5 5" xfId="12072" xr:uid="{EB6E5C3D-6C7D-457B-A46C-3EA736F81FE9}"/>
    <cellStyle name="Note 5 5 2" xfId="19514" xr:uid="{DA00F6A4-5CF4-4801-A040-AFBC51F32A49}"/>
    <cellStyle name="Note 5 5 3" xfId="18402" xr:uid="{A686B340-9052-418C-8A2E-E2A7C07F167E}"/>
    <cellStyle name="Note 5 5 4" xfId="15564" xr:uid="{C7076AEA-B18B-4BDA-A64B-F76150442672}"/>
    <cellStyle name="Note 5 6" xfId="11899" xr:uid="{6541279F-35B1-4C2F-8093-22DCF70408E7}"/>
    <cellStyle name="Note 5 6 2" xfId="19374" xr:uid="{916E259C-79D8-497D-B528-AFCE68229E9F}"/>
    <cellStyle name="Note 5 6 3" xfId="22850" xr:uid="{16C2793F-8448-4017-BC75-1DCD7D5E52D8}"/>
    <cellStyle name="Note 5 6 4" xfId="19394" xr:uid="{0C64937B-696C-4391-A516-C10BE67B5720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3" xfId="16044" xr:uid="{A0DC2709-27C9-4FA8-ADDB-BE5A6188E68A}"/>
    <cellStyle name="Note 6 2 2 4" xfId="16107" xr:uid="{B9A7B19D-2EDB-4C54-9722-CC59768E6473}"/>
    <cellStyle name="Note 6 2 3" xfId="14626" xr:uid="{50573EA5-BE0C-44DA-8CBD-B9AEB211080F}"/>
    <cellStyle name="Note 6 2 3 2" xfId="21185" xr:uid="{2D51E2D6-BB91-448D-8387-F597374F78BF}"/>
    <cellStyle name="Note 6 2 3 3" xfId="23343" xr:uid="{93A5DEE6-9CE3-4C99-9AD4-79649436A498}"/>
    <cellStyle name="Note 6 2 3 4" xfId="24669" xr:uid="{7D1CDD97-F616-4A26-86BC-43B7FD196B97}"/>
    <cellStyle name="Note 6 2 4" xfId="19053" xr:uid="{D95D19B3-03D7-4D15-B1A6-C2A30A5D8522}"/>
    <cellStyle name="Note 6 2 5" xfId="18460" xr:uid="{16B2D8E4-352B-4414-A1E7-A3BA8DC75641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3" xfId="16827" xr:uid="{0FC55FCF-4EB1-4764-ACF5-493CDA06046E}"/>
    <cellStyle name="Note 6 3 2 4" xfId="24229" xr:uid="{3B9786BB-848F-4A29-B8E2-6962255EF6C0}"/>
    <cellStyle name="Note 6 3 3" xfId="15096" xr:uid="{72709654-3E77-40E7-8A3F-65BF9014E3BA}"/>
    <cellStyle name="Note 6 3 3 2" xfId="21631" xr:uid="{37C8DFDF-9B7E-4BA8-83C4-ADB6D141AB15}"/>
    <cellStyle name="Note 6 3 3 3" xfId="23788" xr:uid="{EF4DF2CC-F9A6-4D94-87DB-C3948B77DE08}"/>
    <cellStyle name="Note 6 3 3 4" xfId="25098" xr:uid="{3FB0DED6-3843-401C-B799-65AE3A8BD935}"/>
    <cellStyle name="Note 6 3 4" xfId="16569" xr:uid="{D5CF3D5F-56FD-44AB-A10E-A6F22DCDE40C}"/>
    <cellStyle name="Note 6 3 5" xfId="22062" xr:uid="{D8302B29-8FFF-4001-AB4C-7B6F2B42A83C}"/>
    <cellStyle name="Note 6 4" xfId="11706" xr:uid="{454A1BB6-B17C-4F71-9201-747F80ECE452}"/>
    <cellStyle name="Note 6 4 2" xfId="19187" xr:uid="{6E2E91BB-59E1-4526-8BDF-6FF31BBDB576}"/>
    <cellStyle name="Note 6 4 3" xfId="17194" xr:uid="{77E583CB-1A31-4FAA-B0D3-A44C531C3D88}"/>
    <cellStyle name="Note 6 4 4" xfId="20529" xr:uid="{B3EE76C4-9E4A-4C4A-83A5-808420EE5E36}"/>
    <cellStyle name="Note 6 5" xfId="12178" xr:uid="{9AAE1F89-9AB9-46BE-9272-ECC76FDE65E5}"/>
    <cellStyle name="Note 6 5 2" xfId="19606" xr:uid="{D3A7BDF2-3B85-40F9-987D-A9E1D6D6DEA9}"/>
    <cellStyle name="Note 6 5 3" xfId="22997" xr:uid="{71973303-35F6-4672-926B-1BE583512041}"/>
    <cellStyle name="Note 6 5 4" xfId="17750" xr:uid="{7F377550-197D-460A-83FD-DD0F00470382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3" xfId="16035" xr:uid="{6E73C2E2-0817-45C1-862C-B5CF646CB738}"/>
    <cellStyle name="Notitie 2 2 4" xfId="17881" xr:uid="{6E010B83-ADBB-47D3-8FB5-5FE08056301C}"/>
    <cellStyle name="Notitie 2 3" xfId="14792" xr:uid="{AF47DDAB-512B-45AF-86D5-608524DFC647}"/>
    <cellStyle name="Notitie 2 3 2" xfId="21351" xr:uid="{39A579E3-8D48-44A0-877B-3B848B86BA44}"/>
    <cellStyle name="Notitie 2 3 3" xfId="23509" xr:uid="{DC1E147E-C075-4015-A926-08AF5C02638A}"/>
    <cellStyle name="Notitie 2 3 4" xfId="24835" xr:uid="{04357B8C-ACF4-4D09-93D6-EED5855137C8}"/>
    <cellStyle name="Notitie 2 4" xfId="22267" xr:uid="{B98CA33B-575C-42E0-AB17-F00EF469FB09}"/>
    <cellStyle name="Notitie 2 5" xfId="20394" xr:uid="{B375F1E3-CB3E-4B3C-82B9-C2B7C3A5F55A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3" xfId="19543" xr:uid="{69AFE7AE-4448-4A6C-B766-8EEB40CCEA52}"/>
    <cellStyle name="Notitie 3 2 4" xfId="24385" xr:uid="{D0F25B9B-DD8C-4D0C-AECD-D90D6EDB7343}"/>
    <cellStyle name="Notitie 3 3" xfId="15270" xr:uid="{37EB4398-E9FD-40BA-8023-73A43CE7F6EA}"/>
    <cellStyle name="Notitie 3 3 2" xfId="21790" xr:uid="{F3BA81DF-7F3B-4757-BC4B-3806AB54B306}"/>
    <cellStyle name="Notitie 3 3 3" xfId="23962" xr:uid="{BF3EB537-CA7E-43E8-9D42-3A8AA255C82B}"/>
    <cellStyle name="Notitie 3 3 4" xfId="25254" xr:uid="{1D1B1480-203A-4617-8EC9-50EAA78AEF0C}"/>
    <cellStyle name="Notitie 3 4" xfId="20380" xr:uid="{0E152851-326D-41AD-9FA2-E6D25ABE017E}"/>
    <cellStyle name="Notitie 3 5" xfId="18099" xr:uid="{691F5A8C-846A-47C2-9FBE-4F2134659F80}"/>
    <cellStyle name="Notitie 4" xfId="12074" xr:uid="{553703CB-16CF-4757-8CD7-256BB4011846}"/>
    <cellStyle name="Notitie 4 2" xfId="19516" xr:uid="{62EF01AE-39BB-4F85-BF7A-5D06893CFCEC}"/>
    <cellStyle name="Notitie 4 3" xfId="18423" xr:uid="{38B13897-0F72-4804-AA15-6A0AB91D9705}"/>
    <cellStyle name="Notitie 4 4" xfId="18052" xr:uid="{8B9A5F95-35DA-497A-970B-C84F104DD8EF}"/>
    <cellStyle name="Notitie 5" xfId="11675" xr:uid="{FF0F7F92-C3FA-499F-9CEF-6D1846800E5D}"/>
    <cellStyle name="Notitie 5 2" xfId="19159" xr:uid="{FD1943F2-F59B-4584-9837-13ADCB3991BF}"/>
    <cellStyle name="Notitie 5 3" xfId="15674" xr:uid="{B38F6930-7238-407E-9A43-BAA0E16FD077}"/>
    <cellStyle name="Notitie 5 4" xfId="18379" xr:uid="{43A7E862-DFC5-49F2-9A55-E29294F40FC7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3" xfId="22309" xr:uid="{9B1D8B50-EB43-44A9-88C6-152CE63BD9FF}"/>
    <cellStyle name="Notiz 2 2 4" xfId="15476" xr:uid="{F407507B-55B0-432C-89EE-F892E29D14CC}"/>
    <cellStyle name="Notiz 2 3" xfId="14630" xr:uid="{8112B315-76DE-49CA-8CD7-286628E85A8D}"/>
    <cellStyle name="Notiz 2 3 2" xfId="21189" xr:uid="{820F099E-E267-431C-938C-8A5D9A352677}"/>
    <cellStyle name="Notiz 2 3 3" xfId="23347" xr:uid="{B803B2C6-C630-435C-A06F-FABFC4C3B2F1}"/>
    <cellStyle name="Notiz 2 3 4" xfId="24673" xr:uid="{5F225A7F-2114-4EC9-BC98-63A14E6ECAAE}"/>
    <cellStyle name="Notiz 2 4" xfId="17603" xr:uid="{FD259EB7-083F-49E4-A558-C54E8F7F9000}"/>
    <cellStyle name="Notiz 2 5" xfId="18556" xr:uid="{E6D4CBC3-9910-40E2-892E-84880DEFF101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3" xfId="22408" xr:uid="{60CB924C-D80A-455E-9686-90C17D44DF57}"/>
    <cellStyle name="Notiz 3 2 4" xfId="24233" xr:uid="{5662EF24-A23C-4213-BCA2-06DFB187E2AB}"/>
    <cellStyle name="Notiz 3 3" xfId="15100" xr:uid="{795F6A6A-6B52-4694-99AD-166F80C995CB}"/>
    <cellStyle name="Notiz 3 3 2" xfId="21635" xr:uid="{049FC7C7-6DF0-42ED-9FC8-7AF73E94E99A}"/>
    <cellStyle name="Notiz 3 3 3" xfId="23792" xr:uid="{B102BD7A-F6D1-42AC-8FD7-A13E169CDFB8}"/>
    <cellStyle name="Notiz 3 3 4" xfId="25102" xr:uid="{23A7E724-C661-4C85-93ED-803070C7D22D}"/>
    <cellStyle name="Notiz 3 4" xfId="17271" xr:uid="{D58DA411-FDAF-4E40-8889-FE4EC61A1CD7}"/>
    <cellStyle name="Notiz 3 5" xfId="15712" xr:uid="{33AC5B19-4FD2-425A-BDFC-1B06E951D0DE}"/>
    <cellStyle name="Notiz 4" xfId="11710" xr:uid="{D9F290E1-8842-4C4D-8BA5-7B799ADDF007}"/>
    <cellStyle name="Notiz 4 2" xfId="19191" xr:uid="{671A886B-2E36-4F81-A8E3-294F13B26961}"/>
    <cellStyle name="Notiz 4 3" xfId="17999" xr:uid="{1B98B92C-DFBE-4DC5-B1DF-ED08BEE9FA8E}"/>
    <cellStyle name="Notiz 4 4" xfId="16051" xr:uid="{3B84690F-9893-4223-82E2-13F53A6D2AF4}"/>
    <cellStyle name="Notiz 5" xfId="12174" xr:uid="{1B427EDF-C32B-4194-A8DE-65A715EC3E14}"/>
    <cellStyle name="Notiz 5 2" xfId="19602" xr:uid="{B5B35731-758A-4109-BF3F-0CB4E6149461}"/>
    <cellStyle name="Notiz 5 3" xfId="22993" xr:uid="{DC5C0E88-3E92-4E60-BEEF-505F3686E097}"/>
    <cellStyle name="Notiz 5 4" xfId="15477" xr:uid="{9CE3E193-59D6-4B58-9A74-524CC97B51AB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3" xfId="16519" xr:uid="{74651407-E011-4FB8-8F3E-08912EDA3524}"/>
    <cellStyle name="Output 2 2 2 2 4" xfId="20712" xr:uid="{77CB2A4F-37D7-4C15-BB71-A597696A8069}"/>
    <cellStyle name="Output 2 2 2 3" xfId="14793" xr:uid="{68159E8D-F09F-4035-9832-D077DDC0C2DE}"/>
    <cellStyle name="Output 2 2 2 3 2" xfId="21352" xr:uid="{7DA8E1CE-6FD3-4A9F-B153-4AF74BF2780A}"/>
    <cellStyle name="Output 2 2 2 3 3" xfId="23510" xr:uid="{703E3882-0A05-4AEC-9D70-8166A3137DD4}"/>
    <cellStyle name="Output 2 2 2 3 4" xfId="24836" xr:uid="{93EE7849-1401-4A27-9267-20320726DA5B}"/>
    <cellStyle name="Output 2 2 2 4" xfId="17871" xr:uid="{BACC8BE6-BF4E-460B-A839-9F91A4DFD547}"/>
    <cellStyle name="Output 2 2 2 5" xfId="16083" xr:uid="{205DA721-C596-4FBE-85AA-EFECC7D529FB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3" xfId="16046" xr:uid="{E4D68F10-4381-435A-92E0-F8615B5E208B}"/>
    <cellStyle name="Output 2 2 3 2 4" xfId="24386" xr:uid="{D46F0020-52B9-415E-AF27-8874CD217DE0}"/>
    <cellStyle name="Output 2 2 3 3" xfId="15271" xr:uid="{E9B6F54C-1C97-423E-A322-891276CD33DA}"/>
    <cellStyle name="Output 2 2 3 3 2" xfId="21791" xr:uid="{91AC8B03-BFAA-4BFA-82EE-3BAA281837C5}"/>
    <cellStyle name="Output 2 2 3 3 3" xfId="23963" xr:uid="{3CA939A0-2722-4755-922E-7F1D0E1D8793}"/>
    <cellStyle name="Output 2 2 3 3 4" xfId="25255" xr:uid="{851BC0D0-AE9E-416C-9B80-0481CF3002D1}"/>
    <cellStyle name="Output 2 2 3 4" xfId="16398" xr:uid="{D421CFA7-9B97-438B-872D-B9BF364A705B}"/>
    <cellStyle name="Output 2 2 3 5" xfId="16691" xr:uid="{FCF0956C-61CB-4CC7-B028-08D0C0DF46B2}"/>
    <cellStyle name="Output 2 2 4" xfId="12075" xr:uid="{C52004BD-D83C-49CB-99B9-93EB5FC78CFD}"/>
    <cellStyle name="Output 2 2 4 2" xfId="19517" xr:uid="{E43B3205-5CF2-4D1B-812F-021A292DF13C}"/>
    <cellStyle name="Output 2 2 4 3" xfId="15857" xr:uid="{B29557E2-A02A-4E5D-B350-57BEA5DE2961}"/>
    <cellStyle name="Output 2 2 4 4" xfId="18786" xr:uid="{133E3288-1C2D-4D1E-9F1E-B529331B831E}"/>
    <cellStyle name="Output 2 2 5" xfId="11520" xr:uid="{CED830F8-90F1-4EB7-B158-A3236410D070}"/>
    <cellStyle name="Output 2 2 5 2" xfId="19039" xr:uid="{C641FC82-ECA0-470E-A79D-C888B7429A42}"/>
    <cellStyle name="Output 2 2 5 3" xfId="16904" xr:uid="{3F3F754A-85AD-4D02-ACCF-59B5941114F9}"/>
    <cellStyle name="Output 2 2 5 4" xfId="17724" xr:uid="{6EA32AD3-3597-4878-84AC-AF50F73595D0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3" xfId="22508" xr:uid="{575A043C-EA9E-49A6-8FB7-4C7C1EB7988A}"/>
    <cellStyle name="Output 2 3 2 2 4" xfId="22054" xr:uid="{0CAEFAA3-F836-4454-842D-1FF3B965D52B}"/>
    <cellStyle name="Output 2 3 2 3" xfId="14794" xr:uid="{3F8AB287-A229-42BE-A888-D99420370E67}"/>
    <cellStyle name="Output 2 3 2 3 2" xfId="21353" xr:uid="{DB9F1289-FE11-4B0D-A70C-5559A8441E1D}"/>
    <cellStyle name="Output 2 3 2 3 3" xfId="23511" xr:uid="{A0244524-F100-4F16-8052-BF3019976CEC}"/>
    <cellStyle name="Output 2 3 2 3 4" xfId="24837" xr:uid="{AE14412B-9B8A-442A-A44F-581DA7CA1D43}"/>
    <cellStyle name="Output 2 3 2 4" xfId="17893" xr:uid="{BFB35461-743C-4E49-9414-1BF892FF9189}"/>
    <cellStyle name="Output 2 3 2 5" xfId="22229" xr:uid="{85CBEA07-1024-4121-8E74-1C790034B6B4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3" xfId="16848" xr:uid="{731E264C-E4EA-4F2B-8848-DB843774CD2A}"/>
    <cellStyle name="Output 2 3 3 2 4" xfId="24387" xr:uid="{AB26F333-DCE1-4DF3-BDCE-8084F42F4539}"/>
    <cellStyle name="Output 2 3 3 3" xfId="15272" xr:uid="{6C66252D-1DF7-4E3B-9F99-151373F0BF1F}"/>
    <cellStyle name="Output 2 3 3 3 2" xfId="21792" xr:uid="{DF853941-636F-49C6-BE1B-DA987E959BAE}"/>
    <cellStyle name="Output 2 3 3 3 3" xfId="23964" xr:uid="{12AAD46B-D3C5-4CE5-9904-F357646AB693}"/>
    <cellStyle name="Output 2 3 3 3 4" xfId="25256" xr:uid="{24D00297-0AB1-45C5-8593-859E80B5AE26}"/>
    <cellStyle name="Output 2 3 3 4" xfId="15935" xr:uid="{9484DF6D-CED8-4097-A177-76E30D72D0FC}"/>
    <cellStyle name="Output 2 3 3 5" xfId="16596" xr:uid="{46EAB627-FF8D-4323-B6CA-7B1F71668DBF}"/>
    <cellStyle name="Output 2 3 4" xfId="12076" xr:uid="{7956E614-F8CE-4973-8119-B93679D20EF3}"/>
    <cellStyle name="Output 2 3 4 2" xfId="19518" xr:uid="{75A70CCF-2998-47A9-A2B6-CB647D5EAFB2}"/>
    <cellStyle name="Output 2 3 4 3" xfId="22592" xr:uid="{AB5F453E-8283-4F97-912C-6DF9137B4500}"/>
    <cellStyle name="Output 2 3 4 4" xfId="16223" xr:uid="{9AF7B853-DE17-400C-AC70-5B9003AF3803}"/>
    <cellStyle name="Output 2 3 5" xfId="11674" xr:uid="{5961B8C8-48EC-48C8-8CEB-A60284E1648B}"/>
    <cellStyle name="Output 2 3 5 2" xfId="19158" xr:uid="{1D8DF7F0-6D9A-4082-89D2-10FD6DD7F7B3}"/>
    <cellStyle name="Output 2 3 5 3" xfId="22184" xr:uid="{9420DCA9-FF2B-4CAC-AD07-4D81110402A4}"/>
    <cellStyle name="Output 2 3 5 4" xfId="17666" xr:uid="{A331ED4E-DABE-4D32-A622-2552730A9089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3" xfId="16666" xr:uid="{A3AECD47-7774-4B84-A90F-C66CDCD17328}"/>
    <cellStyle name="Output 2 4 2 4" xfId="17910" xr:uid="{FC4B9F80-C422-40AF-AA69-0F4D98D64E4C}"/>
    <cellStyle name="Output 2 4 3" xfId="14632" xr:uid="{8D2362DC-9434-48DE-8669-836BFA3317ED}"/>
    <cellStyle name="Output 2 4 3 2" xfId="21191" xr:uid="{A5B64D41-4E4D-437F-A72D-F999F3713452}"/>
    <cellStyle name="Output 2 4 3 3" xfId="23349" xr:uid="{DFA36281-D454-41C3-92EB-C4714D4E3948}"/>
    <cellStyle name="Output 2 4 3 4" xfId="24675" xr:uid="{2A598AC1-D7F0-4D2B-9D76-88B50D1411CF}"/>
    <cellStyle name="Output 2 4 4" xfId="17607" xr:uid="{68C7E388-619B-4356-B3EB-26BDB542A157}"/>
    <cellStyle name="Output 2 4 5" xfId="18458" xr:uid="{1B195557-9A9E-47B8-8B08-B24F8DA16BC5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3" xfId="16261" xr:uid="{9DC805BE-658B-4A88-8A0E-2B60A96CB6F9}"/>
    <cellStyle name="Output 2 5 2 4" xfId="24235" xr:uid="{76BDB63A-DCF1-4F01-AF25-D334927F2D3C}"/>
    <cellStyle name="Output 2 5 3" xfId="15102" xr:uid="{302495AB-B50A-4B2B-A509-D0E8649A6010}"/>
    <cellStyle name="Output 2 5 3 2" xfId="21637" xr:uid="{7EED734E-6912-4CD3-B312-9A8AB44C7670}"/>
    <cellStyle name="Output 2 5 3 3" xfId="23794" xr:uid="{5C0FAE05-35A3-4220-8463-701028463531}"/>
    <cellStyle name="Output 2 5 3 4" xfId="25104" xr:uid="{EB0ABAA0-FF74-427B-B9D2-D5A69DDD320F}"/>
    <cellStyle name="Output 2 5 4" xfId="16978" xr:uid="{2EA3EC9F-F75D-43BF-B67A-DBEF38C38880}"/>
    <cellStyle name="Output 2 5 5" xfId="16807" xr:uid="{12397B11-D408-4310-B581-8E0070530907}"/>
    <cellStyle name="Output 2 6" xfId="11712" xr:uid="{B907D2A7-6D59-4645-AE44-B1F077A44F42}"/>
    <cellStyle name="Output 2 6 2" xfId="19193" xr:uid="{6AD96C9D-CF5F-4077-BF5A-18B24258F74E}"/>
    <cellStyle name="Output 2 6 3" xfId="16445" xr:uid="{D3A7B072-F464-4045-8EA9-A8F01B29D9C1}"/>
    <cellStyle name="Output 2 6 4" xfId="19153" xr:uid="{887DB591-356B-4E2A-947C-5A4B06937B53}"/>
    <cellStyle name="Output 2 7" xfId="12173" xr:uid="{C9082007-F634-4D79-9840-9B01EB8B381B}"/>
    <cellStyle name="Output 2 7 2" xfId="19601" xr:uid="{F0E025D3-F7F7-42EA-A7C7-091767708438}"/>
    <cellStyle name="Output 2 7 3" xfId="22992" xr:uid="{DD2DC354-4204-4CDE-BAE3-3A2791507136}"/>
    <cellStyle name="Output 2 7 4" xfId="20737" xr:uid="{9FA66C00-B67D-4C5B-9BF4-CD144BDA8C39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3" xfId="16745" xr:uid="{350EDE96-8493-4554-80A2-04658E3DC9AA}"/>
    <cellStyle name="Output 3 2 2 4" xfId="22820" xr:uid="{7765C47D-1814-41E7-84F9-4F1B4E9F2CFA}"/>
    <cellStyle name="Output 3 2 3" xfId="14633" xr:uid="{060FDA3E-FBE2-4949-8276-C6315DD59B78}"/>
    <cellStyle name="Output 3 2 3 2" xfId="21192" xr:uid="{3AC0F9FC-3116-45DA-87E3-57BA62F76EFB}"/>
    <cellStyle name="Output 3 2 3 3" xfId="23350" xr:uid="{7E9511BE-CF0C-4C49-BA80-CFD76A8E3B4B}"/>
    <cellStyle name="Output 3 2 3 4" xfId="24676" xr:uid="{CD4C1721-0697-4EC4-8ADB-D1F49A566B2F}"/>
    <cellStyle name="Output 3 2 4" xfId="17606" xr:uid="{095F9580-5D80-46AF-85A4-552C5A9E21D3}"/>
    <cellStyle name="Output 3 2 5" xfId="18830" xr:uid="{94B38CFB-17F4-4493-B3D8-C63178F8C67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3" xfId="16753" xr:uid="{F9641D40-F7D7-40F1-8702-34483179C6D7}"/>
    <cellStyle name="Output 3 3 2 4" xfId="24236" xr:uid="{F61ED368-8F95-4B7E-B9BD-055D2B3360F2}"/>
    <cellStyle name="Output 3 3 3" xfId="15103" xr:uid="{8D28A7F1-AABF-4B82-989F-99C4E3D348A7}"/>
    <cellStyle name="Output 3 3 3 2" xfId="21638" xr:uid="{C76FFEA7-736E-4F87-AD94-E6555F40C80B}"/>
    <cellStyle name="Output 3 3 3 3" xfId="23795" xr:uid="{D3DCAF62-7CD1-4944-AB0C-2C61F0FAF8C7}"/>
    <cellStyle name="Output 3 3 3 4" xfId="25105" xr:uid="{6AABF9E7-2658-40B2-91A5-D82B2A159989}"/>
    <cellStyle name="Output 3 3 4" xfId="17272" xr:uid="{477B4DF8-9558-426C-A757-7D7FB1A4FAEF}"/>
    <cellStyle name="Output 3 3 5" xfId="22674" xr:uid="{9B46C579-5542-4A24-A925-ED161C60AB9F}"/>
    <cellStyle name="Output 3 4" xfId="11713" xr:uid="{02E1A120-F80C-4209-898B-841A1127B6DE}"/>
    <cellStyle name="Output 3 4 2" xfId="19194" xr:uid="{4EF96D5E-3B91-4B68-B7BB-234CCA036537}"/>
    <cellStyle name="Output 3 4 3" xfId="15872" xr:uid="{F93504DE-39A3-4359-A23B-D5DB6D683EDC}"/>
    <cellStyle name="Output 3 4 4" xfId="18853" xr:uid="{AEBACCE9-F4D8-413B-BCA9-855FB126C003}"/>
    <cellStyle name="Output 3 5" xfId="12172" xr:uid="{B70E3333-FEF4-4363-8579-9075C0D879F8}"/>
    <cellStyle name="Output 3 5 2" xfId="19600" xr:uid="{1EAC962D-8503-492C-8F45-CAAE6AB09270}"/>
    <cellStyle name="Output 3 5 3" xfId="22991" xr:uid="{7BB5E39E-794C-4058-BE60-3993DE353E53}"/>
    <cellStyle name="Output 3 5 4" xfId="20329" xr:uid="{C64B57F1-FF36-4EE8-9674-DF4CD0F9F8B5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3" xfId="15542" xr:uid="{6127220A-6EF4-41DD-986D-9195B1F0C472}"/>
    <cellStyle name="Output 4 2 2 4" xfId="18346" xr:uid="{D99C3895-19CC-4201-94D8-615CDC7EFCA6}"/>
    <cellStyle name="Output 4 2 3" xfId="14795" xr:uid="{58533630-ED3D-4402-9887-BDAD4C835752}"/>
    <cellStyle name="Output 4 2 3 2" xfId="21354" xr:uid="{6758BC44-AC82-4468-92D5-5510C3BF076B}"/>
    <cellStyle name="Output 4 2 3 3" xfId="23512" xr:uid="{11F2F29A-F4DF-4573-AA18-0CE4E9D3B46D}"/>
    <cellStyle name="Output 4 2 3 4" xfId="24838" xr:uid="{120AF43C-53DE-4977-80DB-C0D22DDDEA09}"/>
    <cellStyle name="Output 4 2 4" xfId="18120" xr:uid="{EF0B1DF4-727B-46A2-B684-59697ECE1256}"/>
    <cellStyle name="Output 4 2 5" xfId="16579" xr:uid="{3C19FF0A-B91A-4546-BD63-86C4FEB5F2EC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3" xfId="16668" xr:uid="{6353A44A-AB98-4A9E-945F-75BE07117FD4}"/>
    <cellStyle name="Output 4 3 2 4" xfId="24388" xr:uid="{83951A08-952F-4B05-9124-2E1F5EB071F5}"/>
    <cellStyle name="Output 4 3 3" xfId="15273" xr:uid="{6B1E22E4-6460-4B1C-BB1E-DA2C39509D36}"/>
    <cellStyle name="Output 4 3 3 2" xfId="21793" xr:uid="{5F28EA6F-6703-448E-B264-5E3AD6498430}"/>
    <cellStyle name="Output 4 3 3 3" xfId="23965" xr:uid="{BD577EC7-35B7-4F9D-BC20-1FA5F287C345}"/>
    <cellStyle name="Output 4 3 3 4" xfId="25257" xr:uid="{062A9FDC-B5A7-45AF-9DF7-11262E6ADD70}"/>
    <cellStyle name="Output 4 3 4" xfId="17334" xr:uid="{2F7C8CF1-618F-466E-BA97-5DD3BC193959}"/>
    <cellStyle name="Output 4 3 5" xfId="17785" xr:uid="{B95269B5-FBA8-43ED-9D10-2D973042E300}"/>
    <cellStyle name="Output 4 4" xfId="12077" xr:uid="{30EFFD9A-E0D2-4250-9938-90287834A696}"/>
    <cellStyle name="Output 4 4 2" xfId="19519" xr:uid="{AE685263-6DFC-4D2E-B36E-7B0254F6D66F}"/>
    <cellStyle name="Output 4 4 3" xfId="17046" xr:uid="{92CE48B3-6D18-48D7-989A-CAB52B83B1CC}"/>
    <cellStyle name="Output 4 4 4" xfId="16386" xr:uid="{C0388596-3A74-4B4C-BC77-2EA025FAEAED}"/>
    <cellStyle name="Output 4 5" xfId="11519" xr:uid="{8782DBF4-62CF-42A4-B624-9A8E1ACED1C3}"/>
    <cellStyle name="Output 4 5 2" xfId="19038" xr:uid="{F14F7368-0221-4895-A041-F18AEE282350}"/>
    <cellStyle name="Output 4 5 3" xfId="17104" xr:uid="{02C53C0C-A6F6-4798-BA77-ECEB7EF86A3E}"/>
    <cellStyle name="Output 4 5 4" xfId="16073" xr:uid="{E0299364-5A1C-48B1-8441-705D179C4065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3" xfId="22727" xr:uid="{089E99FA-4687-4C7A-A85F-87EC49199FF4}"/>
    <cellStyle name="Output 5 2 2 4" xfId="18762" xr:uid="{6EF9E476-577F-41B5-A4A3-6DC7F03BA2E1}"/>
    <cellStyle name="Output 5 2 3" xfId="14631" xr:uid="{CCAD4073-C2FD-4E8C-9E68-CD81C18EE23C}"/>
    <cellStyle name="Output 5 2 3 2" xfId="21190" xr:uid="{59A40034-06DD-438E-90B6-62F45448C58E}"/>
    <cellStyle name="Output 5 2 3 3" xfId="23348" xr:uid="{3CEE04EF-8019-4107-983D-EBF76DEAC104}"/>
    <cellStyle name="Output 5 2 3 4" xfId="24674" xr:uid="{AB55F30F-3D31-48AD-B621-9C27669A69C7}"/>
    <cellStyle name="Output 5 2 4" xfId="17608" xr:uid="{09E51AC6-9730-4AA9-8F29-4DF8C96E9F1C}"/>
    <cellStyle name="Output 5 2 5" xfId="18557" xr:uid="{14B10296-BD96-4FEA-A382-AD7F966BE6D1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3" xfId="15505" xr:uid="{6339A0C8-8436-4DF0-9C04-40FB30456381}"/>
    <cellStyle name="Output 5 3 2 4" xfId="24234" xr:uid="{E89853B4-DD20-466D-8F38-ABC139C73037}"/>
    <cellStyle name="Output 5 3 3" xfId="15101" xr:uid="{FEB2EB0E-C992-409C-8392-AE52B3A767F6}"/>
    <cellStyle name="Output 5 3 3 2" xfId="21636" xr:uid="{19A9AF2E-5A4B-469C-8D26-0DE1B67C323A}"/>
    <cellStyle name="Output 5 3 3 3" xfId="23793" xr:uid="{5F6651E3-ABBB-4960-88D4-A58C563B0CE8}"/>
    <cellStyle name="Output 5 3 3 4" xfId="25103" xr:uid="{D143B3B5-78BE-4ACD-A418-E2C83EE4144A}"/>
    <cellStyle name="Output 5 3 4" xfId="17269" xr:uid="{BED4B90A-E9E0-450F-B20A-3EC7868075EE}"/>
    <cellStyle name="Output 5 3 5" xfId="20134" xr:uid="{2B2F96FA-8E72-4D6E-8335-9E2C433C554E}"/>
    <cellStyle name="Output 5 4" xfId="11711" xr:uid="{7DAED951-9AF8-40EE-B0C6-73601CFAF5DC}"/>
    <cellStyle name="Output 5 4 2" xfId="19192" xr:uid="{7E5476B2-35A7-4CFE-A5D4-DA7696C7E1A5}"/>
    <cellStyle name="Output 5 4 3" xfId="16396" xr:uid="{2C275388-6275-4006-95A4-3674C052F929}"/>
    <cellStyle name="Output 5 4 4" xfId="18213" xr:uid="{184C2941-D3A8-4870-83E6-B2D2AD410946}"/>
    <cellStyle name="Output 5 5" xfId="11573" xr:uid="{9BEA7A84-A5D6-461B-A126-A579D6CC2431}"/>
    <cellStyle name="Output 5 5 2" xfId="19075" xr:uid="{DFDE9280-8656-4B72-A2AB-0667FEAB369C}"/>
    <cellStyle name="Output 5 5 3" xfId="15673" xr:uid="{D6A9B1A5-E46B-4043-AAA8-58A9F8B18FB6}"/>
    <cellStyle name="Output 5 5 4" xfId="18508" xr:uid="{8FD5A0CB-C472-4F7B-9B3B-3DE678CF838F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1" xfId="13628" xr:uid="{FCD61DAC-7567-467C-8C35-EE31F97D1AFA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05" xfId="25428" xr:uid="{41ED2E4C-F646-4F17-A646-1DBEE557E677}"/>
    <cellStyle name="Percent 106" xfId="25423" xr:uid="{37FDAB57-E230-40C0-B12E-FC015384639B}"/>
    <cellStyle name="Percent 107" xfId="25427" xr:uid="{FEBCAE19-3041-4E13-B6B2-1E8DFE67D3AC}"/>
    <cellStyle name="Percent 108" xfId="25424" xr:uid="{EF665624-B77B-40D8-A133-18F88E305130}"/>
    <cellStyle name="Percent 109" xfId="25426" xr:uid="{7ECDFE81-6B42-4B2B-8884-EF3096EEF47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3" xfId="13879" xr:uid="{EB8449D9-251F-4B63-900D-35F0D9D16AE2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3" xfId="14213" xr:uid="{81971111-12B1-4F43-A976-969A0807FB9A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10" xfId="25425" xr:uid="{52DB8222-011B-428F-8E90-20B2D8A896BA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3" xfId="14214" xr:uid="{E7939AF9-15E4-4D35-9C36-B8630B02479B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3" xfId="14215" xr:uid="{E25CA92F-8EEB-4DDB-8C3D-A3CE683909DB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8" xfId="14216" xr:uid="{36A25D35-21B8-4BBB-8BDC-3F9C28F66EE5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3" xfId="14217" xr:uid="{8B2CB9FE-4C50-49F1-9AEF-30B37050956B}"/>
    <cellStyle name="Percent 2 2 2 3" xfId="7607" xr:uid="{7420CCFD-B450-4F48-BBB6-00D5B151BCC9}"/>
    <cellStyle name="Percent 2 2 2 3 2" xfId="13245" xr:uid="{C5B68201-1C71-446C-8E48-ECED072B569D}"/>
    <cellStyle name="Percent 2 2 2 3 3" xfId="14218" xr:uid="{3A3F942B-5015-4E58-8169-03D7AEB5EE21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3" xfId="14219" xr:uid="{05D44C06-C387-48FF-B008-58C929EC7094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3" xfId="14220" xr:uid="{5C43E1EF-7F8F-475F-903F-33F52CC5CBD6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3" xfId="14221" xr:uid="{CF77E8A1-7140-4EA7-8382-3008666C4901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3" xfId="14223" xr:uid="{A2E9897A-2C6F-4C4A-B40B-A3743036083A}"/>
    <cellStyle name="Percent 2 3 2 3" xfId="13249" xr:uid="{9C4BC2F3-D221-43C7-B89C-3669360F1492}"/>
    <cellStyle name="Percent 2 3 2 4" xfId="14222" xr:uid="{65DDAC62-88A3-4EDD-9B20-FC8977AFAE8B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3" xfId="14224" xr:uid="{34F2CFEC-7E21-4DCF-81A1-A89EAF9D8F66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3" xfId="14225" xr:uid="{86ED5E66-FFE8-4777-8D12-7BD574EE7426}"/>
    <cellStyle name="Percent 2 4 3" xfId="7629" xr:uid="{B1FE82B8-E319-44A2-98D2-1F92A376C4BB}"/>
    <cellStyle name="Percent 2 4 3 2" xfId="13253" xr:uid="{6089FC21-4627-47A4-AAC1-9275C2B2CAEC}"/>
    <cellStyle name="Percent 2 4 3 3" xfId="14226" xr:uid="{1AF6B053-3FFC-4C0B-B185-312EF7E766C9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3" xfId="14228" xr:uid="{7FD145FA-9D1D-43CC-A112-82028753732B}"/>
    <cellStyle name="Percent 2 7 5" xfId="13254" xr:uid="{A6E2BB4F-2EC2-4F59-B906-934815A908EC}"/>
    <cellStyle name="Percent 2 7 6" xfId="14227" xr:uid="{7CDA22D0-B857-486C-AFA8-6D0524AF9387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3" xfId="14229" xr:uid="{2EC3E469-CE9C-4856-8A6B-0A7EA63CA4A9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3" xfId="14230" xr:uid="{F87CECC5-297D-4495-915E-0D2FDE3294F5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3" xfId="14231" xr:uid="{95D184FB-981B-4D02-B4C1-D826324CCE2F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3" xfId="14232" xr:uid="{85716BE7-BE1B-49AE-B8CE-51D5FCAF8E41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3" xfId="14233" xr:uid="{EE6F07E6-C0FE-4DEB-9919-364DD27CEB1E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3" xfId="14234" xr:uid="{10036B63-8EB4-4AD4-9FA1-9D425A1A1D2D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3" xfId="14235" xr:uid="{E8F38F09-87C1-4E6D-A190-C24E23CDD175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3" xfId="14236" xr:uid="{CF57DC11-6980-4BFF-A2B9-A12EAA4384BF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3" xfId="14237" xr:uid="{37CB87F6-1BF1-44FD-8B5A-3DEAE8121004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3" xfId="14238" xr:uid="{8116B188-12CB-4048-A85D-8E1F3AA9174A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3" xfId="14239" xr:uid="{9BDF8AA8-A76E-40B7-A8F2-083F13BF2882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3" xfId="14240" xr:uid="{61EBAD57-3D7A-46B3-A573-49F2EDE4029A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3" xfId="14242" xr:uid="{9747BDFE-2741-41D3-A793-ADFC696F0B00}"/>
    <cellStyle name="Percent 3 2 2 3" xfId="10981" xr:uid="{1DC0DF78-4452-4CB2-B823-45D26F91A4EC}"/>
    <cellStyle name="Percent 3 2 2 3 2" xfId="14241" xr:uid="{371C7BC8-480E-4B47-A950-46C8B60EA775}"/>
    <cellStyle name="Percent 3 2 2 3 3" xfId="12919" xr:uid="{0507A8C0-EEDD-4C1F-A6C1-61B67DBBA5C7}"/>
    <cellStyle name="Percent 3 2 2 4" xfId="10262" xr:uid="{80817A8F-62A6-42FA-9B77-3E31053C1446}"/>
    <cellStyle name="Percent 3 2 2 4 2" xfId="13268" xr:uid="{FDE05794-F640-4DFC-9363-FAEA208C0A99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3" xfId="14243" xr:uid="{9A4597B5-6939-4B9B-A4FD-9C35578728B2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3" xfId="14244" xr:uid="{3C368DEF-E135-4D5E-9F69-D114A1C7FF20}"/>
    <cellStyle name="Percent 3 3 3" xfId="7709" xr:uid="{C7336999-FFC0-492A-B6E4-F43CC89A35C6}"/>
    <cellStyle name="Percent 3 3 3 2" xfId="13272" xr:uid="{CF226283-9DB6-48F0-9573-9855E5A2C549}"/>
    <cellStyle name="Percent 3 3 3 3" xfId="14245" xr:uid="{24EF05D0-7CF0-4AF4-A61A-5825BBF018E2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3" xfId="14247" xr:uid="{7BAF56A6-3B51-4E48-B8F0-CB29EE21E6AB}"/>
    <cellStyle name="Percent 31 3 4" xfId="13273" xr:uid="{8067CDC1-A4E9-4197-9628-4FCE4C2CD957}"/>
    <cellStyle name="Percent 31 3 5" xfId="14246" xr:uid="{78C8695D-6583-4672-88E7-0351F70A6013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3" xfId="14249" xr:uid="{4C5D82D9-D3E8-4D9F-B60B-E3F9B76E2E1E}"/>
    <cellStyle name="Percent 32 3 4" xfId="13275" xr:uid="{E36D8BF9-46D0-4B0B-A5D9-E5324D8E1095}"/>
    <cellStyle name="Percent 32 3 5" xfId="14248" xr:uid="{9D581651-FD5F-49B2-A060-3BD1397EA66E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3" xfId="14251" xr:uid="{95ECF07A-A1E0-41C6-B766-E8E9DCA34395}"/>
    <cellStyle name="Percent 33 3 4" xfId="13277" xr:uid="{8E91A6C0-77CB-40BA-8188-0240E13D8FCD}"/>
    <cellStyle name="Percent 33 3 5" xfId="14250" xr:uid="{9B3ABC20-6B1E-430D-94FE-C951B7103CC1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3" xfId="14253" xr:uid="{19DB1490-332B-4D8D-9610-D69FAA9A7EC6}"/>
    <cellStyle name="Percent 35 3 4" xfId="13279" xr:uid="{3EBA2103-F937-4B60-81F1-BC554EDA4D8A}"/>
    <cellStyle name="Percent 35 3 5" xfId="14252" xr:uid="{1C84AF96-EC14-4186-B900-D35A0A7546C5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3" xfId="14255" xr:uid="{A04BEC2C-5026-4EC0-84A9-7CCB0C0D29EE}"/>
    <cellStyle name="Percent 36 3 4" xfId="13281" xr:uid="{F3F1FB27-D83D-4E2A-AB68-6EA373237D03}"/>
    <cellStyle name="Percent 36 3 5" xfId="14254" xr:uid="{0B9BB465-8647-4ACA-BE83-BB5A5B93496F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3" xfId="14257" xr:uid="{419EDAEA-A3ED-4C35-9A78-208443127E2F}"/>
    <cellStyle name="Percent 37 3 4" xfId="13283" xr:uid="{2C1F5CF5-9124-4DDE-82BF-5914B76DB5A8}"/>
    <cellStyle name="Percent 37 3 5" xfId="14256" xr:uid="{BE6438C2-927D-4E5A-9E89-8FC8271470E8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3" xfId="14259" xr:uid="{2BCE27C8-C4B5-42B9-9A4B-1EF6177F5440}"/>
    <cellStyle name="Percent 38 3 4" xfId="13285" xr:uid="{87AA75EF-5317-4595-A48A-DFA5E4A156D2}"/>
    <cellStyle name="Percent 38 3 5" xfId="14258" xr:uid="{B09965B1-CB27-4432-BDAB-81234F39A3DB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3" xfId="14261" xr:uid="{692F4A94-FB18-4728-B70E-097B8DAB1BD7}"/>
    <cellStyle name="Percent 39 3 4" xfId="13287" xr:uid="{55EACABC-E08A-4895-9F3C-883A4851212D}"/>
    <cellStyle name="Percent 39 3 5" xfId="14260" xr:uid="{0F87954B-8A58-444B-B6D7-3B4AD71D5CFD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3" xfId="14263" xr:uid="{B323DBDF-B46D-4378-B3F3-1390383212C8}"/>
    <cellStyle name="Percent 4 2 2 3" xfId="13289" xr:uid="{44AA5831-85E5-45B1-9E3E-8C18A4932330}"/>
    <cellStyle name="Percent 4 2 2 4" xfId="14262" xr:uid="{04EB38B9-5826-4097-914D-ECA238ED6939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3" xfId="14265" xr:uid="{5C3D1BC6-75A0-4BD5-999B-213AE974F50E}"/>
    <cellStyle name="Percent 4 2 4 3" xfId="13291" xr:uid="{BBE792B7-331B-4F6E-AEAB-01F21C9D7F67}"/>
    <cellStyle name="Percent 4 2 4 4" xfId="14264" xr:uid="{4B0B7A7E-332A-49A7-BE4B-5EC6B6B344FB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3" xfId="14267" xr:uid="{83964EA9-3DB4-4461-9339-58557A3EC560}"/>
    <cellStyle name="Percent 4 3 2 3" xfId="13293" xr:uid="{DDEFCB61-274A-40FD-8A76-9DEA642B7761}"/>
    <cellStyle name="Percent 4 3 2 4" xfId="14266" xr:uid="{7F93E88B-28CE-4244-A851-033037F1DB9A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3" xfId="14268" xr:uid="{3C794483-310F-498F-A004-26123E935FD4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3" xfId="14270" xr:uid="{6D303C9C-0E6E-4006-A246-41182F3D2BDA}"/>
    <cellStyle name="Percent 40 3 4" xfId="13296" xr:uid="{09DEEE8B-14BB-4094-9BCB-96ED66581060}"/>
    <cellStyle name="Percent 40 3 5" xfId="14269" xr:uid="{E72B799C-A89D-42C0-9E8D-C92C70870E79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3" xfId="14272" xr:uid="{C9C310C0-4143-4E4E-B276-12B1CC0CD386}"/>
    <cellStyle name="Percent 41 3 4" xfId="13298" xr:uid="{190B3EB0-8CC1-48F7-8CD1-0369AC86C33D}"/>
    <cellStyle name="Percent 41 3 5" xfId="14271" xr:uid="{60911E98-29F7-4DF7-A334-A609198ECFA2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3" xfId="14274" xr:uid="{C106DF86-69D0-4656-B60A-40A250CC8AE0}"/>
    <cellStyle name="Percent 42 3 4" xfId="13300" xr:uid="{2B4EAD48-147C-4CEB-AB73-51B807B67965}"/>
    <cellStyle name="Percent 42 3 5" xfId="14273" xr:uid="{626A7B85-1520-4598-BB21-93DF13A6E352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3" xfId="14276" xr:uid="{08CAA57D-D157-4BEA-BB43-1DA953780857}"/>
    <cellStyle name="Percent 43 3 4" xfId="13302" xr:uid="{1AE8462C-B55D-42D4-A76B-B5C94E3DC74F}"/>
    <cellStyle name="Percent 43 3 5" xfId="14275" xr:uid="{53BF9069-C30B-434A-86B0-5D165503505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3" xfId="14278" xr:uid="{72EC014E-E430-4C0A-9917-1166209E9A30}"/>
    <cellStyle name="Percent 44 3 4" xfId="13304" xr:uid="{5656F5F5-3EB2-4EC7-98B8-3EB67CCC9ABD}"/>
    <cellStyle name="Percent 44 3 5" xfId="14277" xr:uid="{F990F0C5-9F4F-4BD6-9E73-AD116ADD6748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3" xfId="14280" xr:uid="{22E274EE-52A8-4F38-BA10-8C10E72A4937}"/>
    <cellStyle name="Percent 45 3 4" xfId="13306" xr:uid="{AB4FE6AD-F9B1-4AD4-B6D4-9EFBD83AB272}"/>
    <cellStyle name="Percent 45 3 5" xfId="14279" xr:uid="{48BC8F6F-36B5-4ADB-821D-29627866646E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3" xfId="14282" xr:uid="{3A391ACB-B759-4D4A-9816-742E1D7BD860}"/>
    <cellStyle name="Percent 46 3 4" xfId="13308" xr:uid="{619C0B45-EE85-41A9-95DC-34E88D9DD57A}"/>
    <cellStyle name="Percent 46 3 5" xfId="14281" xr:uid="{AA3DE328-DEBB-4DB9-9580-9CADE2C27FE5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3" xfId="14284" xr:uid="{3E1F7AA8-1B67-48E0-A4BF-5C9AC404C65D}"/>
    <cellStyle name="Percent 47 3 4" xfId="13310" xr:uid="{DD598439-CF7B-4CA2-A604-F3DB09C75A9A}"/>
    <cellStyle name="Percent 47 3 5" xfId="14283" xr:uid="{CFA1469E-CB5A-4707-82ED-B3EF311E8F1E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3" xfId="14285" xr:uid="{C544A39D-BBA3-4AA5-877E-A8A82D3D1510}"/>
    <cellStyle name="Percent 5 2 2 3" xfId="7841" xr:uid="{B00A9243-3DC4-4908-A18A-DDFF63253D69}"/>
    <cellStyle name="Percent 5 2 2 3 2" xfId="13313" xr:uid="{7FC471E8-B95D-4E75-A582-D4CF856C8CAD}"/>
    <cellStyle name="Percent 5 2 2 3 3" xfId="14286" xr:uid="{A5F6A9D2-B731-4F79-80BB-D7ADB9221DEA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3" xfId="14287" xr:uid="{562A1CBA-9D74-4AF2-9AA5-360900C2A0D4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3" xfId="14288" xr:uid="{CFBFE5C8-8E82-4DD7-AAB8-C34CD6DDFB43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3" xfId="14289" xr:uid="{74ECCBFA-201E-492B-AA1D-C48EE5BA0B31}"/>
    <cellStyle name="Percent 5 3 3" xfId="7853" xr:uid="{854EDDE8-1371-4EA9-8325-5E071C684B35}"/>
    <cellStyle name="Percent 5 3 3 2" xfId="13317" xr:uid="{B09DFEBC-B501-4713-A1E9-B0107E29AC94}"/>
    <cellStyle name="Percent 5 3 3 3" xfId="14290" xr:uid="{5ADEFF09-92F7-458D-B956-DDEA7B3FF95B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3" xfId="14291" xr:uid="{9E8ED33B-0B4B-4821-8E4A-B29D88A6C955}"/>
    <cellStyle name="Percent 5 4 3" xfId="7856" xr:uid="{920649AA-E565-4EF1-9ED4-3E77CDB3F3BE}"/>
    <cellStyle name="Percent 5 4 3 2" xfId="13319" xr:uid="{F6BFA0AC-F845-41E0-81C0-6244D41A9B96}"/>
    <cellStyle name="Percent 5 4 3 3" xfId="14292" xr:uid="{DE7FF4C9-5718-4B02-951C-CEEDA7FC7DEB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3" xfId="13877" xr:uid="{08FC94E3-C1AE-4093-BD2F-72F44F70904B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7" xfId="13652" xr:uid="{396748F1-6947-46D6-94B3-8918B179A92B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3" xfId="14470" xr:uid="{D6D75F22-4B35-429B-8948-00A85FF5414C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3" xfId="14293" xr:uid="{D7BB872C-A4BC-4FEA-9FB0-11299227D513}"/>
    <cellStyle name="Percent 61 3" xfId="7922" xr:uid="{A3D72D15-CB37-4C7F-B563-10C98DEDCD5B}"/>
    <cellStyle name="Percent 61 3 2" xfId="13321" xr:uid="{1F6C273A-3572-46E8-87B1-C9F90977D89F}"/>
    <cellStyle name="Percent 61 3 3" xfId="14294" xr:uid="{5996576A-26D3-4854-BA6C-F79ECF6CBB3E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3" xfId="14295" xr:uid="{AF6FF767-6528-41AF-9614-09C0E8DB3D9D}"/>
    <cellStyle name="Percent 62 3" xfId="7926" xr:uid="{F13BBA02-A35F-4753-929D-26D1D3008C63}"/>
    <cellStyle name="Percent 62 3 2" xfId="13323" xr:uid="{29849DF1-A8CD-4988-9C6D-1B3921682F8A}"/>
    <cellStyle name="Percent 62 3 3" xfId="14296" xr:uid="{6ACFC651-ABC5-4A83-8744-5593DE5449B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1" xfId="13653" xr:uid="{BCCC5364-FCFE-43EE-B3B3-26838C9323E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3" xfId="14297" xr:uid="{6FEBFAE8-EB9F-471C-92AB-BC5A47668567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3" xfId="14298" xr:uid="{0407F91D-62B5-46FA-A323-68C9FF386168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3" xfId="14480" xr:uid="{E1CECAFB-903C-401E-A803-A7A4EC5805E6}"/>
    <cellStyle name="Percent 94 4" xfId="11421" xr:uid="{96C92EE1-0579-4811-BBC6-34728C0BE90C}"/>
    <cellStyle name="Percent 95" xfId="11372" xr:uid="{372C074E-4C29-4BB9-969C-92EE28293541}"/>
    <cellStyle name="Percent 95 2" xfId="13533" xr:uid="{DA19BFD4-C339-4D38-A9F8-DE7AA8D9AD96}"/>
    <cellStyle name="Percent 95 3" xfId="13334" xr:uid="{F660861F-8E4A-4995-B774-7BDEA7468EE0}"/>
    <cellStyle name="Percent 95 4" xfId="12445" xr:uid="{D34CE8A2-3021-4098-98EB-987BCBCAC680}"/>
    <cellStyle name="Percent 96" xfId="12899" xr:uid="{3D691DA2-D6B1-498A-80E8-489C14E122C2}"/>
    <cellStyle name="Percent 96 2" xfId="13611" xr:uid="{A458AEB5-ECF3-411B-B2DE-9F4B9CACF125}"/>
    <cellStyle name="Percent 97" xfId="12911" xr:uid="{54641CB0-067F-441F-84C4-574A71449FB0}"/>
    <cellStyle name="Percent 97 2" xfId="13618" xr:uid="{B6D1EB11-AB7B-466F-B95F-9C97F71680CD}"/>
    <cellStyle name="Percent 98" xfId="12915" xr:uid="{1EE011C8-318B-4C8C-B803-2B97630022C5}"/>
    <cellStyle name="Percent 98 2" xfId="13620" xr:uid="{9963E4A5-1E55-4F2B-B28D-7626CC3C3E90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4" xfId="11568" xr:uid="{A6F4F2BC-F6B4-4488-A783-539211BDF43E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3" xfId="17023" xr:uid="{91F015CE-89EB-48BE-A999-AC924B495D9E}"/>
    <cellStyle name="Pound 2 3" xfId="13392" xr:uid="{34620AA1-0BBE-4680-BE9C-641DF5C7824C}"/>
    <cellStyle name="Pound 2 3 2" xfId="22055" xr:uid="{B0A8E0A8-C208-434E-889F-8AE5A2D6045B}"/>
    <cellStyle name="Pound 2 4" xfId="12555" xr:uid="{C0FA155D-3D4D-4485-8A8E-E52EECA81287}"/>
    <cellStyle name="Pound 2 4 2" xfId="19968" xr:uid="{BD06FCCE-5755-4794-B478-EA99A390154A}"/>
    <cellStyle name="Pound 2 4 3" xfId="23105" xr:uid="{02DC2978-E600-420D-8FBC-34E8E22641F2}"/>
    <cellStyle name="Pound 2 4 4" xfId="22484" xr:uid="{1EECED6D-D9F9-43D6-A1EE-27176D961348}"/>
    <cellStyle name="Pound 2 5" xfId="14634" xr:uid="{DB807865-3075-4FEA-AD97-34A9A66FF063}"/>
    <cellStyle name="Pound 2 5 2" xfId="21193" xr:uid="{7F7A4930-1CB3-471F-8417-2FF92CD0830E}"/>
    <cellStyle name="Pound 2 5 3" xfId="23351" xr:uid="{BD003B48-8E32-400C-A51E-98F94882C163}"/>
    <cellStyle name="Pound 2 5 4" xfId="24677" xr:uid="{1BE7CFAD-F82A-4E9B-B0BD-EBA532AE4AF7}"/>
    <cellStyle name="Pound 2 6" xfId="15617" xr:uid="{47A48877-16C2-4C5F-86C1-5163886F7A12}"/>
    <cellStyle name="Pound 3" xfId="11715" xr:uid="{F541ED03-30D1-448D-B55E-5980CB2D371C}"/>
    <cellStyle name="Pound 3 2" xfId="15610" xr:uid="{E5BC4E75-7679-4247-AF97-BAAC4CB99919}"/>
    <cellStyle name="Pound 3 3" xfId="16077" xr:uid="{CC9CC925-22AB-464C-B451-A1F8D350BD6A}"/>
    <cellStyle name="Pound 4" xfId="11898" xr:uid="{706F1443-0396-4036-AB8C-487EA8C1A3BE}"/>
    <cellStyle name="Pound 4 2" xfId="19373" xr:uid="{A4AAF642-03BC-450D-9523-F94A008BCE6B}"/>
    <cellStyle name="Pound 4 3" xfId="20776" xr:uid="{02A2E98F-9A9B-4517-A2C6-ACF11A77C61A}"/>
    <cellStyle name="Pound 4 4" xfId="18225" xr:uid="{7F5FDED6-565B-45B1-9193-FE928299B288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3" xfId="18789" xr:uid="{6EAED19C-9492-416A-B3F5-C7F561C34E05}"/>
    <cellStyle name="PSHeading 2 2 2 2 2 4" xfId="16431" xr:uid="{1F1347E9-D276-4F7F-B2B5-DF19C1600CC7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5" xfId="18222" xr:uid="{BDA1A223-DB12-4A0B-8FC8-0F38530B9393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3" xfId="18385" xr:uid="{351EC67C-243A-4B22-9EE7-7E5231DDBA1F}"/>
    <cellStyle name="PSHeading 2 2 2 3 4" xfId="17935" xr:uid="{B2731724-AEA7-478B-8B8B-C20449DF2295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6" xfId="17903" xr:uid="{1120671B-F535-45A2-B651-C7C82CBB3446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3" xfId="15747" xr:uid="{2360EEB3-5D72-4326-BBA6-3F8C8E45A68A}"/>
    <cellStyle name="PSHeading 2 2 3 2 4" xfId="21970" xr:uid="{9D3C03B6-238E-4A69-9AF0-A49E1DC94ED7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5" xfId="17749" xr:uid="{3CE04AF6-FCB3-4C79-9C51-8508D3455EA7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3" xfId="18335" xr:uid="{D29EA53B-303A-47AD-82FA-4A5F58790FA5}"/>
    <cellStyle name="PSHeading 2 2 4 4" xfId="16474" xr:uid="{E2B05826-CF7E-449C-9392-3285B6D56716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7" xfId="22801" xr:uid="{02527BF4-EE17-443E-BB00-6B7C5322F92F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3" xfId="18427" xr:uid="{B3C2DAB8-0777-4F1A-9CCD-8FA9CF31A964}"/>
    <cellStyle name="PSHeading 2 3 2 2 4" xfId="17874" xr:uid="{CE46C44A-85F4-4FC2-A170-5534ED8F8BA9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5" xfId="22144" xr:uid="{4107FE95-4969-4105-87BD-3BCA9F66174D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3" xfId="18089" xr:uid="{BFDFFEAE-6329-4CC7-A586-142AF925D854}"/>
    <cellStyle name="PSHeading 2 3 3 4" xfId="17898" xr:uid="{35697061-12A5-4103-BF21-2623F585D89E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6" xfId="16360" xr:uid="{C6BC84A7-F064-495B-8B65-C7062EF9F1A8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3" xfId="18226" xr:uid="{0E0643E0-2241-4513-B895-A1605DDF70F8}"/>
    <cellStyle name="PSHeading 2 4 2 4" xfId="18509" xr:uid="{DFBB183A-EE54-498D-8149-8F6B92DC84E2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5" xfId="18069" xr:uid="{14F85476-CE16-4F65-80F3-CBA9F79E8B36}"/>
    <cellStyle name="PSHeading 2 5" xfId="11315" xr:uid="{12A83311-4E8B-4E53-88C9-65337206FF2D}"/>
    <cellStyle name="PSHeading 2 5 2" xfId="17819" xr:uid="{4F87CE35-CD10-4C76-B242-8241D053CC2C}"/>
    <cellStyle name="PSHeading 2 5 3" xfId="18155" xr:uid="{C5616212-19D8-48D9-AF64-F11DDD168DA2}"/>
    <cellStyle name="PSHeading 2 5 4" xfId="16813" xr:uid="{679F84F9-452D-4A0E-80C3-432688B4E37F}"/>
    <cellStyle name="PSHeading 2 6" xfId="11570" xr:uid="{769E8FA9-B974-44A9-9403-97EB457FB1F0}"/>
    <cellStyle name="PSHeading 2 6 2" xfId="18604" xr:uid="{60B9D8B8-97D9-4D85-A737-B2528B43B288}"/>
    <cellStyle name="PSHeading 2 7" xfId="14500" xr:uid="{EE25D3B0-7EAB-4640-A693-F8DF29BBF11B}"/>
    <cellStyle name="PSHeading 2 7 2" xfId="23231" xr:uid="{5AC4711E-9F5E-4D86-A101-492D44B8C7B3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3" xfId="18375" xr:uid="{E77284AA-7804-4629-949B-E3ECE1BBB3BA}"/>
    <cellStyle name="PSHeading 3 2 2 2 2 4" xfId="16473" xr:uid="{5FBA136E-7456-40C3-8EFA-24EE52B3487D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5" xfId="17101" xr:uid="{CDC010C4-B906-4EB2-8611-3BE76C9040B5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3" xfId="18314" xr:uid="{AE51174F-3811-4E0D-AF1F-6051D585B4F0}"/>
    <cellStyle name="PSHeading 3 2 2 3 4" xfId="17821" xr:uid="{42153F60-6866-46D4-842C-936C76A600D4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6" xfId="16917" xr:uid="{9E3AABEE-55B5-440C-8B25-32B2C5AC0169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3" xfId="18156" xr:uid="{F8E3FBBE-2890-48BA-A63B-A9524BF9D501}"/>
    <cellStyle name="PSHeading 3 2 3 2 2 4" xfId="16432" xr:uid="{1FA107AB-2BB7-4AA2-B92E-2BD6D91BD9E3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5" xfId="16430" xr:uid="{8BD30F39-2C9F-4814-8854-D3A0E5264D45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3" xfId="17831" xr:uid="{298A7AFC-98DC-4321-88DF-7FF11F13599A}"/>
    <cellStyle name="PSHeading 3 2 3 3 4" xfId="17934" xr:uid="{4132ECAA-AD79-4D23-8591-2979DDD3DBBA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6" xfId="16734" xr:uid="{BA1FEB17-C325-4901-B01B-EF262DB1DEA6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3" xfId="17894" xr:uid="{B2CC2776-C443-4158-A608-CA2374C8621D}"/>
    <cellStyle name="PSHeading 3 2 4 2 4" xfId="22568" xr:uid="{B0F5B96A-11D7-4610-BB81-EF8FD7E322BB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5" xfId="15569" xr:uid="{159821FD-2C18-4157-B8A1-CB539DE3C29D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3" xfId="17930" xr:uid="{98547285-D9FC-42FC-B0D0-14070270DF4E}"/>
    <cellStyle name="PSHeading 3 2 5 4" xfId="17966" xr:uid="{660F71F6-3F77-43F5-931C-0A946D74406F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8" xfId="16944" xr:uid="{AA4168CF-2391-41FA-B18B-D4E49094699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3" xfId="18122" xr:uid="{C9BC9461-3BC4-434E-BE59-D55D1B89557A}"/>
    <cellStyle name="PSHeading 3 3 2 4" xfId="17899" xr:uid="{8380E06F-8988-498C-A8DB-FEC4DCBD13A9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5" xfId="17933" xr:uid="{C56D4830-C849-48F4-89A4-0D7F8AC97C7B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3" xfId="16464" xr:uid="{BEC8B354-840C-4510-88D6-8333A156F98A}"/>
    <cellStyle name="PSHeading 3 4 4" xfId="18159" xr:uid="{82EAB1BC-8F1D-4295-9048-371DA39E7BD1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7" xfId="22026" xr:uid="{74D25543-B28D-4F85-80B4-5B47D6F566E7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3" xfId="18336" xr:uid="{36AF5208-940E-48A1-90B8-12532023DF17}"/>
    <cellStyle name="PSHeading 4 2 2 4" xfId="15945" xr:uid="{F1089515-07E6-47CF-8529-13FD36EC44E1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5" xfId="16916" xr:uid="{100B9BE0-7F1D-4294-8FBE-7523BF3CAE0F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3" xfId="22387" xr:uid="{893FCAA4-E252-474E-8F33-E098A7E7CB1D}"/>
    <cellStyle name="PSHeading 4 3 4" xfId="20881" xr:uid="{8AE48F44-3872-462E-AFA0-506506D49254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6" xfId="22143" xr:uid="{0EAB63D2-5150-4C1E-8F8D-2CB8840AE556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3" xfId="19054" xr:uid="{11792B68-E519-465C-9432-58EABEEBA33D}"/>
    <cellStyle name="PSHeading 5 2 4" xfId="15519" xr:uid="{CC5276E3-0B93-4E1F-8974-17D4097FFEE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5" xfId="22021" xr:uid="{EE7F5675-862D-4C33-98E0-AED3A02E4219}"/>
    <cellStyle name="PSHeading 6" xfId="11316" xr:uid="{0E4F0A4B-16AB-468B-8A6F-215A67F9482B}"/>
    <cellStyle name="PSHeading 6 2" xfId="22411" xr:uid="{AD739DBE-105C-42FB-BFF3-7B3FA03DA1EE}"/>
    <cellStyle name="PSHeading 6 3" xfId="20878" xr:uid="{B42F21D4-D311-45F2-B4AC-9E0EC2D8711F}"/>
    <cellStyle name="PSHeading 6 4" xfId="16622" xr:uid="{EA1CD8C2-3D67-4F90-8930-D180FCF0DE00}"/>
    <cellStyle name="PSHeading 7" xfId="11569" xr:uid="{61DA423E-E9C8-4A14-9D2B-94834840A4F2}"/>
    <cellStyle name="PSHeading 7 2" xfId="18605" xr:uid="{94F032A5-7DF8-4939-8EE5-C38330CCEF22}"/>
    <cellStyle name="PSHeading 8" xfId="14501" xr:uid="{5B25D0F2-BAE3-42B3-82E2-13F05282EE0B}"/>
    <cellStyle name="PSHeading 8 2" xfId="23232" xr:uid="{FD156D0D-0EFE-4C9F-AA72-C2EC35D41F81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3" xfId="23118" xr:uid="{0A2C0DA0-DFEC-42A2-92EA-B495A3374129}"/>
    <cellStyle name="ReportNums 2 4 4" xfId="15611" xr:uid="{3B0AD49B-D8D6-4328-9474-EDA856E65ABE}"/>
    <cellStyle name="ReportNums 2 5" xfId="14796" xr:uid="{B3260ED3-9306-4F7C-80A7-08157CE54A50}"/>
    <cellStyle name="ReportNums 2 5 2" xfId="21355" xr:uid="{96B0E862-7D56-444B-92AB-EBA456F90598}"/>
    <cellStyle name="ReportNums 2 5 3" xfId="23513" xr:uid="{119D927E-5C8E-4AF3-A757-203993836EEC}"/>
    <cellStyle name="ReportNums 2 5 4" xfId="24839" xr:uid="{DC63C548-8702-4CD0-B4B7-4471D1A98D94}"/>
    <cellStyle name="ReportNums 2 6" xfId="16421" xr:uid="{5DF39402-E656-4DD5-92B3-C09F774D3D4B}"/>
    <cellStyle name="ReportNums 3" xfId="12203" xr:uid="{74292E33-A68E-49F7-8AEB-344E8D96C21A}"/>
    <cellStyle name="ReportNums 3 2" xfId="15876" xr:uid="{EDD67F7F-6A1F-4F52-87F7-F975FF0DD308}"/>
    <cellStyle name="ReportNums 4" xfId="12195" xr:uid="{F8B85015-A075-4601-961F-DA570F7E35E7}"/>
    <cellStyle name="ReportNums 4 2" xfId="19619" xr:uid="{BB38AB2C-114D-4D1D-939B-B9DE4F9FF7D7}"/>
    <cellStyle name="ReportNums 4 3" xfId="17848" xr:uid="{8D33FD34-ED72-4525-A3B4-49EC2077D59F}"/>
    <cellStyle name="ReportNums 4 4" xfId="18297" xr:uid="{8105B0E1-DB50-4295-AC8B-3462C6E268FE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3" xfId="22515" xr:uid="{32CEDF13-F832-43D7-A529-D190F5226A9E}"/>
    <cellStyle name="SAPBEXaggData 2 2 2 2 4" xfId="16298" xr:uid="{CB3DB494-661E-4CEC-95B3-C89D99A2EC93}"/>
    <cellStyle name="SAPBEXaggData 2 2 2 3" xfId="14798" xr:uid="{829188F0-7ECA-4D07-A7FB-2FA1181F2DE2}"/>
    <cellStyle name="SAPBEXaggData 2 2 2 3 2" xfId="21357" xr:uid="{6C1F5CDA-25B2-4504-A13B-87C575646AE1}"/>
    <cellStyle name="SAPBEXaggData 2 2 2 3 3" xfId="23515" xr:uid="{0241C84C-CB63-4726-848C-3FE89B55EA4F}"/>
    <cellStyle name="SAPBEXaggData 2 2 2 3 4" xfId="24841" xr:uid="{C116FD73-DBFE-4E86-9E2A-543FE9BA1714}"/>
    <cellStyle name="SAPBEXaggData 2 2 2 4" xfId="18494" xr:uid="{03873DDE-964B-43FB-A1CC-CFB50017B686}"/>
    <cellStyle name="SAPBEXaggData 2 2 2 5" xfId="22538" xr:uid="{C62C69D3-C64A-4DC2-8D50-A752228DFDED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3" xfId="16054" xr:uid="{2E0617D8-A0AA-4D0B-B90B-87A75681BDB5}"/>
    <cellStyle name="SAPBEXaggData 2 2 3 2 4" xfId="24390" xr:uid="{D451C325-17B0-4838-9F59-CF277568C103}"/>
    <cellStyle name="SAPBEXaggData 2 2 3 3" xfId="15276" xr:uid="{98B85F29-612D-45C9-A13C-18AA40ABB6BA}"/>
    <cellStyle name="SAPBEXaggData 2 2 3 3 2" xfId="21795" xr:uid="{27946488-360E-4888-8A6E-7F8C273ABE14}"/>
    <cellStyle name="SAPBEXaggData 2 2 3 3 3" xfId="23968" xr:uid="{A516F637-0F3B-4AC8-92FF-1D56D486F865}"/>
    <cellStyle name="SAPBEXaggData 2 2 3 3 4" xfId="25259" xr:uid="{4F5C7DA9-7596-439B-9D12-6E0E872282BF}"/>
    <cellStyle name="SAPBEXaggData 2 2 3 4" xfId="18091" xr:uid="{3DC6C257-7EC0-4246-8B7A-0D3D7B43E797}"/>
    <cellStyle name="SAPBEXaggData 2 2 3 5" xfId="18940" xr:uid="{6F943333-3661-42E8-B635-578952343AD5}"/>
    <cellStyle name="SAPBEXaggData 2 2 4" xfId="12205" xr:uid="{7A89FA29-8D99-4BCA-89E5-C30C66EB6DF5}"/>
    <cellStyle name="SAPBEXaggData 2 2 4 2" xfId="19629" xr:uid="{A86C0191-5C80-4FBD-B29E-FEF0B661034B}"/>
    <cellStyle name="SAPBEXaggData 2 2 4 3" xfId="20349" xr:uid="{774C928E-FF90-482B-A2C1-B904D4FAEB5A}"/>
    <cellStyle name="SAPBEXaggData 2 2 4 4" xfId="15880" xr:uid="{1C1BC48F-E78E-427B-AA8A-B52BC47DC1E2}"/>
    <cellStyle name="SAPBEXaggData 2 2 5" xfId="11508" xr:uid="{BC2E48A1-E831-44CE-AEC8-8EF54B3E9429}"/>
    <cellStyle name="SAPBEXaggData 2 2 5 2" xfId="19030" xr:uid="{A1C509B5-7444-4B19-8DE9-D942BF5EB7EC}"/>
    <cellStyle name="SAPBEXaggData 2 2 5 3" xfId="20609" xr:uid="{5993745C-443C-4342-912E-EE209ADD8C84}"/>
    <cellStyle name="SAPBEXaggData 2 2 5 4" xfId="17683" xr:uid="{DAE0CF5F-3576-4D7E-969A-64BF887C8746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3" xfId="16136" xr:uid="{AFFE3454-A340-4723-8771-90FA46BE21D9}"/>
    <cellStyle name="SAPBEXaggData 2 3 2 2 4" xfId="22817" xr:uid="{4060965E-9970-4555-9C6A-A3652D82DA88}"/>
    <cellStyle name="SAPBEXaggData 2 3 2 3" xfId="14799" xr:uid="{D9889BA9-155F-491C-909D-D02529DEDD7E}"/>
    <cellStyle name="SAPBEXaggData 2 3 2 3 2" xfId="21358" xr:uid="{FFFCC003-B8B7-428F-9133-70B574A009FE}"/>
    <cellStyle name="SAPBEXaggData 2 3 2 3 3" xfId="23516" xr:uid="{251510E3-629D-455D-A3BA-44F72A87A771}"/>
    <cellStyle name="SAPBEXaggData 2 3 2 3 4" xfId="24842" xr:uid="{01984DE8-7FAD-4DF0-8459-97B1E7BC7112}"/>
    <cellStyle name="SAPBEXaggData 2 3 2 4" xfId="18739" xr:uid="{99C396E6-E2B6-4A98-B6C6-1F6CC781A387}"/>
    <cellStyle name="SAPBEXaggData 2 3 2 5" xfId="16154" xr:uid="{D2F87393-F958-4E04-94FE-4D22608A8C9E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3" xfId="17140" xr:uid="{74FFF6C8-6C18-494E-8B83-4324EC0A1088}"/>
    <cellStyle name="SAPBEXaggData 2 3 3 2 4" xfId="24391" xr:uid="{33EE20A5-ADBF-4FFB-8B45-083A55FD38F1}"/>
    <cellStyle name="SAPBEXaggData 2 3 3 3" xfId="15277" xr:uid="{F20A9E0E-996F-4DEA-AEDB-8A02272BCA37}"/>
    <cellStyle name="SAPBEXaggData 2 3 3 3 2" xfId="21796" xr:uid="{618BA16F-579C-47DA-8A6E-8F32600D07C7}"/>
    <cellStyle name="SAPBEXaggData 2 3 3 3 3" xfId="23969" xr:uid="{4A1E7970-EE9F-4241-9C74-1CF64C056D54}"/>
    <cellStyle name="SAPBEXaggData 2 3 3 3 4" xfId="25260" xr:uid="{22F01A87-247D-48C3-A2BA-915CE38ADA34}"/>
    <cellStyle name="SAPBEXaggData 2 3 3 4" xfId="17450" xr:uid="{A9B5A0E8-F3CC-4C2C-90AB-9AD2267E26D8}"/>
    <cellStyle name="SAPBEXaggData 2 3 3 5" xfId="22806" xr:uid="{B4740B68-A05A-4DA4-9B39-4DA2E7468D5F}"/>
    <cellStyle name="SAPBEXaggData 2 3 4" xfId="12206" xr:uid="{371618D9-42A6-4E81-B79C-177322810FAD}"/>
    <cellStyle name="SAPBEXaggData 2 3 4 2" xfId="19630" xr:uid="{031E0465-256C-4E7F-B734-0D89A519916B}"/>
    <cellStyle name="SAPBEXaggData 2 3 4 3" xfId="16769" xr:uid="{A06DAD46-EBEF-4550-95F6-9371765328D3}"/>
    <cellStyle name="SAPBEXaggData 2 3 4 4" xfId="18042" xr:uid="{5CD7B999-C69F-4577-BE27-4B9ED2A00636}"/>
    <cellStyle name="SAPBEXaggData 2 3 5" xfId="11507" xr:uid="{CBD374DF-5683-48ED-8B2A-A1FF4E1233C5}"/>
    <cellStyle name="SAPBEXaggData 2 3 5 2" xfId="19029" xr:uid="{7E3661A0-7BFE-4661-BFFD-53620BB305EE}"/>
    <cellStyle name="SAPBEXaggData 2 3 5 3" xfId="16864" xr:uid="{EE414A57-6763-462A-BE11-493BF81DDC8F}"/>
    <cellStyle name="SAPBEXaggData 2 3 5 4" xfId="15792" xr:uid="{3A244002-AFB4-4BD8-B1AE-EB57C5F8F958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3" xfId="16513" xr:uid="{69F21785-30D7-4E3A-A84E-79C33BDA1E53}"/>
    <cellStyle name="SAPBEXaggData 2 4 2 4" xfId="16835" xr:uid="{C3AD7E05-9E1F-4AEF-B326-2D242ACB9D69}"/>
    <cellStyle name="SAPBEXaggData 2 4 3" xfId="14797" xr:uid="{6AEB9D67-AA5B-4CB0-B563-6A7DB02C5601}"/>
    <cellStyle name="SAPBEXaggData 2 4 3 2" xfId="21356" xr:uid="{E8C45968-61A2-419F-AEFE-F519A418F524}"/>
    <cellStyle name="SAPBEXaggData 2 4 3 3" xfId="23514" xr:uid="{21A5E912-BBDD-4170-B931-8547C9F457B2}"/>
    <cellStyle name="SAPBEXaggData 2 4 3 4" xfId="24840" xr:uid="{E37D69F4-31B7-4227-AECF-E4895EA419C3}"/>
    <cellStyle name="SAPBEXaggData 2 4 4" xfId="18495" xr:uid="{970A667F-C7C0-47C0-B290-F309ED0B6E20}"/>
    <cellStyle name="SAPBEXaggData 2 4 5" xfId="22232" xr:uid="{16F84475-CA3A-42FF-897F-954267532A0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3" xfId="18232" xr:uid="{1AFE58E7-94D9-4A24-BD89-AAABDBFCBFC3}"/>
    <cellStyle name="SAPBEXaggData 2 5 2 4" xfId="24389" xr:uid="{6B78F272-EFE1-4F0D-9093-6B30D91281DA}"/>
    <cellStyle name="SAPBEXaggData 2 5 3" xfId="15275" xr:uid="{28C248DD-B106-4FEA-B446-5CC5E1CDEFB4}"/>
    <cellStyle name="SAPBEXaggData 2 5 3 2" xfId="21794" xr:uid="{7418C83E-D5E3-443E-930A-6A90154D1A2F}"/>
    <cellStyle name="SAPBEXaggData 2 5 3 3" xfId="23967" xr:uid="{7B35F2C3-32CB-4CED-9295-7A34455216E5}"/>
    <cellStyle name="SAPBEXaggData 2 5 3 4" xfId="25258" xr:uid="{5517D6BD-1302-4D9F-AE78-FE08D524EDB2}"/>
    <cellStyle name="SAPBEXaggData 2 5 4" xfId="17335" xr:uid="{974D3CA6-C97A-454E-B5AA-E846DECC2435}"/>
    <cellStyle name="SAPBEXaggData 2 5 5" xfId="16378" xr:uid="{B96D6654-A4EC-46EF-A691-15D374FF1B80}"/>
    <cellStyle name="SAPBEXaggData 2 6" xfId="12204" xr:uid="{ED333A52-28ED-4768-9BC6-A9924654D3FA}"/>
    <cellStyle name="SAPBEXaggData 2 6 2" xfId="19628" xr:uid="{08221CD2-F337-40F1-A99F-6C790E6D941D}"/>
    <cellStyle name="SAPBEXaggData 2 6 3" xfId="20763" xr:uid="{25C24C49-712A-4068-9E66-442B2BC412B5}"/>
    <cellStyle name="SAPBEXaggData 2 6 4" xfId="20730" xr:uid="{F2F45E87-2EEB-4BA4-ACFE-431B51C367F1}"/>
    <cellStyle name="SAPBEXaggData 2 7" xfId="11509" xr:uid="{2623FD3E-FFAD-49C4-830E-19823837A628}"/>
    <cellStyle name="SAPBEXaggData 2 7 2" xfId="19031" xr:uid="{220F53B8-014A-4AEA-A0D3-422E6F42F01B}"/>
    <cellStyle name="SAPBEXaggData 2 7 3" xfId="22554" xr:uid="{2DC39D74-C976-44E5-99FF-52A3148B6C4D}"/>
    <cellStyle name="SAPBEXaggData 2 7 4" xfId="16345" xr:uid="{CC7DB8A6-C445-416D-99E0-39E699B6F20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3" xfId="22325" xr:uid="{DE3E6930-ACE6-4551-8E7A-850A8CBEE89E}"/>
    <cellStyle name="SAPBEXaggData 3 2 2 4" xfId="18075" xr:uid="{BE47432A-F12B-4002-9B68-5DB7E105C02E}"/>
    <cellStyle name="SAPBEXaggData 3 2 3" xfId="14800" xr:uid="{4511E20F-47EC-49B2-A881-1D074F88872A}"/>
    <cellStyle name="SAPBEXaggData 3 2 3 2" xfId="21359" xr:uid="{9A25E6EE-69F9-425A-B7CD-62627F4CF2D1}"/>
    <cellStyle name="SAPBEXaggData 3 2 3 3" xfId="23517" xr:uid="{D76BDE93-C9C7-4CFA-99C9-37EB512DFEB7}"/>
    <cellStyle name="SAPBEXaggData 3 2 3 4" xfId="24843" xr:uid="{E5ECC0DC-AD50-4DAA-8FB2-E35A6FA1915D}"/>
    <cellStyle name="SAPBEXaggData 3 2 4" xfId="15746" xr:uid="{02EAEA8A-EF70-49AF-84BE-A7CD14F97D5B}"/>
    <cellStyle name="SAPBEXaggData 3 2 5" xfId="22676" xr:uid="{E3D1C4CD-30FB-404A-BAF2-817630CB4557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3" xfId="15982" xr:uid="{00F50FC0-5F2D-4D69-A863-6B6D1E7F8BEE}"/>
    <cellStyle name="SAPBEXaggData 3 3 2 4" xfId="24392" xr:uid="{3AADC084-849C-4AC8-B655-A81C298BCE7E}"/>
    <cellStyle name="SAPBEXaggData 3 3 3" xfId="15278" xr:uid="{E45A31D0-7B5C-4E26-8E26-66FD95DE169E}"/>
    <cellStyle name="SAPBEXaggData 3 3 3 2" xfId="21797" xr:uid="{7E0ACABC-108D-4E1E-BD6C-013A5BC250DF}"/>
    <cellStyle name="SAPBEXaggData 3 3 3 3" xfId="23970" xr:uid="{FBC5978E-32BC-4298-90DF-F6FAEF72A0FC}"/>
    <cellStyle name="SAPBEXaggData 3 3 3 4" xfId="25261" xr:uid="{C3948897-DB84-4078-8713-0E639970BE4E}"/>
    <cellStyle name="SAPBEXaggData 3 3 4" xfId="17451" xr:uid="{8421E42B-3BB1-4D8C-A2A4-5012E86540ED}"/>
    <cellStyle name="SAPBEXaggData 3 3 5" xfId="22757" xr:uid="{5D4631F1-9F7A-4204-BB47-4D74C5FE7F33}"/>
    <cellStyle name="SAPBEXaggData 3 4" xfId="12207" xr:uid="{227D8D9F-5F15-4ED4-AAA3-444C40B12517}"/>
    <cellStyle name="SAPBEXaggData 3 4 2" xfId="19631" xr:uid="{EBDC87F1-1D7F-4B35-9456-E60044C47F13}"/>
    <cellStyle name="SAPBEXaggData 3 4 3" xfId="17987" xr:uid="{CA6A58D0-B3CF-4ABB-ACD1-AAFBA346BEA6}"/>
    <cellStyle name="SAPBEXaggData 3 4 4" xfId="16915" xr:uid="{A516BD6C-4942-4798-B14D-6ED95210D3FA}"/>
    <cellStyle name="SAPBEXaggData 3 5" xfId="11890" xr:uid="{7A8796FF-5F7B-4433-BF50-A00560D7431B}"/>
    <cellStyle name="SAPBEXaggData 3 5 2" xfId="19366" xr:uid="{C2B223C3-23F2-49CD-9466-6900D11656DD}"/>
    <cellStyle name="SAPBEXaggData 3 5 3" xfId="22845" xr:uid="{93FC3F6C-4B15-4DD0-AD43-F1B3C867CFA9}"/>
    <cellStyle name="SAPBEXaggData 3 5 4" xfId="18404" xr:uid="{0C6454AD-97BB-4DCF-B254-956EFADDE92B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3" xfId="18470" xr:uid="{7F961302-E4C9-4E6B-8D39-B386D64D5A04}"/>
    <cellStyle name="SAPBEXaggData 4 2 2 4" xfId="17799" xr:uid="{449069B7-B4E1-4F09-B25F-4C71A2C2E92A}"/>
    <cellStyle name="SAPBEXaggData 4 2 3" xfId="14801" xr:uid="{3D8A3B0C-7861-45D6-9CF7-BE838A14CD48}"/>
    <cellStyle name="SAPBEXaggData 4 2 3 2" xfId="21360" xr:uid="{DF70CA54-112B-4F21-889A-94E050A318C6}"/>
    <cellStyle name="SAPBEXaggData 4 2 3 3" xfId="23518" xr:uid="{8104DCAA-6362-4F72-93A4-AACEA41B2DDD}"/>
    <cellStyle name="SAPBEXaggData 4 2 3 4" xfId="24844" xr:uid="{CB92DB51-49BD-4D79-9B1C-B554B26620E8}"/>
    <cellStyle name="SAPBEXaggData 4 2 4" xfId="17525" xr:uid="{DA8E9240-5B62-41B6-9A19-C08E98CA8369}"/>
    <cellStyle name="SAPBEXaggData 4 2 5" xfId="22348" xr:uid="{EFF67741-55BC-4868-B4B8-F63FDFE1EDF3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3" xfId="18341" xr:uid="{8A5E43BE-9644-4B0D-B6B9-E925C4EBC221}"/>
    <cellStyle name="SAPBEXaggData 4 3 2 4" xfId="24393" xr:uid="{AC065EFF-6594-4003-9D91-3E13B467F49D}"/>
    <cellStyle name="SAPBEXaggData 4 3 3" xfId="15279" xr:uid="{20F31F00-FC85-4342-9A35-786D8D4FD4EA}"/>
    <cellStyle name="SAPBEXaggData 4 3 3 2" xfId="21798" xr:uid="{26473277-444A-482B-BF40-2C703D2A9143}"/>
    <cellStyle name="SAPBEXaggData 4 3 3 3" xfId="23971" xr:uid="{D00141AD-E1B7-439B-9981-BFEE340E94EC}"/>
    <cellStyle name="SAPBEXaggData 4 3 3 4" xfId="25262" xr:uid="{C45119D2-B897-499B-B761-8B1A12B8E1FB}"/>
    <cellStyle name="SAPBEXaggData 4 3 4" xfId="17452" xr:uid="{8122E572-6CF8-4B84-91FE-E80C079509DC}"/>
    <cellStyle name="SAPBEXaggData 4 3 5" xfId="15536" xr:uid="{85B311A9-F031-49D2-A8CE-8402483D0E69}"/>
    <cellStyle name="SAPBEXaggData 4 4" xfId="12208" xr:uid="{5F792419-1873-4C9F-A992-FE2CBB27F620}"/>
    <cellStyle name="SAPBEXaggData 4 4 2" xfId="19632" xr:uid="{1788EEF2-FF0E-42C2-9CBC-BBC3E7D2DBE7}"/>
    <cellStyle name="SAPBEXaggData 4 4 3" xfId="18247" xr:uid="{A1796CED-BFF2-42ED-B831-1C1C04871DB8}"/>
    <cellStyle name="SAPBEXaggData 4 4 4" xfId="16549" xr:uid="{EC08F151-50FA-4139-937E-005523BAA5EB}"/>
    <cellStyle name="SAPBEXaggData 4 5" xfId="11891" xr:uid="{67B1D2C0-0FD5-4EB6-AC59-C35237E31323}"/>
    <cellStyle name="SAPBEXaggData 4 5 2" xfId="19367" xr:uid="{F7D8E1EF-343C-43E8-917F-7E818656A8A7}"/>
    <cellStyle name="SAPBEXaggData 4 5 3" xfId="22846" xr:uid="{7F403527-0C1C-46E3-B356-99B0DF1067B9}"/>
    <cellStyle name="SAPBEXaggData 4 5 4" xfId="15451" xr:uid="{D42A5B31-7759-48B3-8002-904D17E662B9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3" xfId="22743" xr:uid="{2FB13C7F-F9F6-40F9-B08F-6D259F46871F}"/>
    <cellStyle name="SAPBEXaggData 5 2 2 4" xfId="17647" xr:uid="{FF969F5E-440E-4790-9C9C-D28367B65B8B}"/>
    <cellStyle name="SAPBEXaggData 5 2 3" xfId="14802" xr:uid="{BFFD57CF-CA99-4A21-AD49-4169E944B4DA}"/>
    <cellStyle name="SAPBEXaggData 5 2 3 2" xfId="21361" xr:uid="{83337B40-B9DC-4BCD-9798-411712479A97}"/>
    <cellStyle name="SAPBEXaggData 5 2 3 3" xfId="23519" xr:uid="{011ED568-08E2-4F48-AB36-0ED909A27A78}"/>
    <cellStyle name="SAPBEXaggData 5 2 3 4" xfId="24845" xr:uid="{BDD20506-4984-4013-B82F-1D5B7A5080F8}"/>
    <cellStyle name="SAPBEXaggData 5 2 4" xfId="18669" xr:uid="{045F95E3-70BC-49AF-AC5B-76850FE654E4}"/>
    <cellStyle name="SAPBEXaggData 5 2 5" xfId="22766" xr:uid="{F6D39117-7617-42BB-ADE1-A9118D9716C5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3" xfId="16739" xr:uid="{86689B9D-27C0-41F3-B6B1-A011D85231CF}"/>
    <cellStyle name="SAPBEXaggData 5 3 2 4" xfId="24394" xr:uid="{2E23C9DC-7617-4CDD-950B-126A288B2B8A}"/>
    <cellStyle name="SAPBEXaggData 5 3 3" xfId="15280" xr:uid="{6E546AC7-54BC-41D0-B409-830343E6D3DC}"/>
    <cellStyle name="SAPBEXaggData 5 3 3 2" xfId="21799" xr:uid="{DC311494-9A46-4610-A539-12BF027564B0}"/>
    <cellStyle name="SAPBEXaggData 5 3 3 3" xfId="23972" xr:uid="{8ADE1C02-F372-4127-B805-3DF93B84B160}"/>
    <cellStyle name="SAPBEXaggData 5 3 3 4" xfId="25263" xr:uid="{7739B782-BFED-494C-9CFA-7A244117747B}"/>
    <cellStyle name="SAPBEXaggData 5 3 4" xfId="20786" xr:uid="{93D8CBF1-B92F-463B-A85F-35DFD027E423}"/>
    <cellStyle name="SAPBEXaggData 5 3 5" xfId="17704" xr:uid="{4746D588-EF35-4D5E-B934-E8DA97640144}"/>
    <cellStyle name="SAPBEXaggData 5 4" xfId="12209" xr:uid="{896B6036-0676-45DA-BE55-53170062F6BE}"/>
    <cellStyle name="SAPBEXaggData 5 4 2" xfId="19633" xr:uid="{37426999-CDBB-4367-8324-39E97D068BEE}"/>
    <cellStyle name="SAPBEXaggData 5 4 3" xfId="17988" xr:uid="{185A8B29-4A1A-4074-96AD-7C5B84234C24}"/>
    <cellStyle name="SAPBEXaggData 5 4 4" xfId="22111" xr:uid="{9E8FBB03-E859-4BD3-A481-2A4BA5D965CC}"/>
    <cellStyle name="SAPBEXaggData 5 5" xfId="11506" xr:uid="{DED58394-6F61-4567-A3A1-A8EB751D6AA1}"/>
    <cellStyle name="SAPBEXaggData 5 5 2" xfId="19028" xr:uid="{26B7E4B5-117A-4CED-AA18-78566B17ECAD}"/>
    <cellStyle name="SAPBEXaggData 5 5 3" xfId="15527" xr:uid="{8C99DCC4-A831-42F2-8C3B-42D730B182A5}"/>
    <cellStyle name="SAPBEXaggData 5 5 4" xfId="16418" xr:uid="{55E7CC9A-9BD4-4014-8CA3-49F834724981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3" xfId="17138" xr:uid="{42144CAE-23C7-4999-A2A4-42438024AC42}"/>
    <cellStyle name="SAPBEXaggData 6 2 4" xfId="15587" xr:uid="{5BF04BB0-34C8-43A0-9496-484D8CF6DE58}"/>
    <cellStyle name="SAPBEXaggData 6 3" xfId="14547" xr:uid="{8717CA57-6467-440A-BEDC-F6B510A8377E}"/>
    <cellStyle name="SAPBEXaggData 6 3 2" xfId="21106" xr:uid="{A56D24D1-3206-407B-96BF-F9F9EFF6B535}"/>
    <cellStyle name="SAPBEXaggData 6 3 3" xfId="23264" xr:uid="{10D7A8DC-9D28-4AD9-A162-20DFBA812A67}"/>
    <cellStyle name="SAPBEXaggData 6 3 4" xfId="24590" xr:uid="{A68656D7-038C-4D5D-9948-B53832D3F8B6}"/>
    <cellStyle name="SAPBEXaggData 6 4" xfId="17815" xr:uid="{FB586A89-6251-4008-A91B-2BB904C46594}"/>
    <cellStyle name="SAPBEXaggData 6 5" xfId="17872" xr:uid="{8B8BE5C0-CED5-4473-A22D-ADAB0D637F0B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3" xfId="18383" xr:uid="{69448C26-6DB8-4E36-B18F-FC34489E405B}"/>
    <cellStyle name="SAPBEXaggData 7 2 4" xfId="24156" xr:uid="{92630DBB-B782-4FFF-B660-05174C86FEBA}"/>
    <cellStyle name="SAPBEXaggData 7 3" xfId="15012" xr:uid="{EB4C5D2F-93BB-4856-B0C1-994959C9DAF3}"/>
    <cellStyle name="SAPBEXaggData 7 3 2" xfId="21556" xr:uid="{A002444B-85FC-494B-9FF8-7AE8DE1ECB58}"/>
    <cellStyle name="SAPBEXaggData 7 3 3" xfId="23705" xr:uid="{BB915F3A-DAA1-43BB-88CC-B0C88144FAF3}"/>
    <cellStyle name="SAPBEXaggData 7 3 4" xfId="25024" xr:uid="{E994E934-259F-47B0-B28E-F061FDF9D537}"/>
    <cellStyle name="SAPBEXaggData 7 4" xfId="17230" xr:uid="{435C1F80-EEE6-4D2B-9818-949A6574A727}"/>
    <cellStyle name="SAPBEXaggData 7 5" xfId="16356" xr:uid="{FC4B2440-349A-4D07-8E6B-2B6AE80FD364}"/>
    <cellStyle name="SAPBEXaggData 8" xfId="11578" xr:uid="{46EA878A-340D-41CC-8BFB-4615922A2AD0}"/>
    <cellStyle name="SAPBEXaggData 8 2" xfId="19080" xr:uid="{18F75221-4B5C-4DC2-8CDC-4790D7DE487B}"/>
    <cellStyle name="SAPBEXaggData 8 3" xfId="20504" xr:uid="{A7C09944-775A-4183-B2E4-07449B525678}"/>
    <cellStyle name="SAPBEXaggData 8 4" xfId="20389" xr:uid="{4B36AC38-3A79-4B2D-88BA-21B2F8F5ABAF}"/>
    <cellStyle name="SAPBEXaggData 9" xfId="12423" xr:uid="{EB074EE2-76E5-40CF-B974-CD4774C333DE}"/>
    <cellStyle name="SAPBEXaggData 9 2" xfId="19847" xr:uid="{5E1B6266-2CA0-4D28-8983-733FEB35C73A}"/>
    <cellStyle name="SAPBEXaggData 9 3" xfId="23075" xr:uid="{F0B57DE3-A7D6-40CD-9027-CE2825E0F952}"/>
    <cellStyle name="SAPBEXaggData 9 4" xfId="16718" xr:uid="{124556BF-3A2A-4424-8229-B56A9D9CF82F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3" xfId="17016" xr:uid="{FCB36173-881C-44D2-835E-AC5663376C8C}"/>
    <cellStyle name="SAPBEXaggDataEmph 2 2 2 2 4" xfId="17643" xr:uid="{1AEF2497-0B6D-46ED-A73C-D7D8361950FE}"/>
    <cellStyle name="SAPBEXaggDataEmph 2 2 2 3" xfId="14804" xr:uid="{F3505ABB-3DAC-46C3-A47E-845187DC8AC5}"/>
    <cellStyle name="SAPBEXaggDataEmph 2 2 2 3 2" xfId="21363" xr:uid="{9131385A-2E89-4B51-860D-F710C2FAB4BE}"/>
    <cellStyle name="SAPBEXaggDataEmph 2 2 2 3 3" xfId="23521" xr:uid="{0C443EFD-C3BC-46CF-841D-CF83C4B049D0}"/>
    <cellStyle name="SAPBEXaggDataEmph 2 2 2 3 4" xfId="24847" xr:uid="{EA8428E2-5236-4BC3-A399-966587C8173C}"/>
    <cellStyle name="SAPBEXaggDataEmph 2 2 2 4" xfId="17057" xr:uid="{6B90DA2D-FCA3-420A-8439-C4E21C425F7D}"/>
    <cellStyle name="SAPBEXaggDataEmph 2 2 2 5" xfId="15581" xr:uid="{0C924057-40D4-4F9D-B55B-FC234008088B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3" xfId="18403" xr:uid="{0F79676D-772E-413D-82BF-E8E2B32753EE}"/>
    <cellStyle name="SAPBEXaggDataEmph 2 2 3 2 4" xfId="24396" xr:uid="{8D69B6E8-1CCF-4B08-BE67-9E0AE279C5F7}"/>
    <cellStyle name="SAPBEXaggDataEmph 2 2 3 3" xfId="15282" xr:uid="{105E3549-A73D-4145-BEDF-72AFEBAD99EB}"/>
    <cellStyle name="SAPBEXaggDataEmph 2 2 3 3 2" xfId="21801" xr:uid="{5684001A-6544-49AA-BAA7-F8474DFF7555}"/>
    <cellStyle name="SAPBEXaggDataEmph 2 2 3 3 3" xfId="23974" xr:uid="{AD4D011A-CFB3-4B7B-9453-77FF7507501A}"/>
    <cellStyle name="SAPBEXaggDataEmph 2 2 3 3 4" xfId="25265" xr:uid="{50C3C952-FE47-4901-ADD5-EC16A5CC64E9}"/>
    <cellStyle name="SAPBEXaggDataEmph 2 2 3 4" xfId="17454" xr:uid="{DD2A4ED5-4B60-429E-9D47-010B8B707BF8}"/>
    <cellStyle name="SAPBEXaggDataEmph 2 2 3 5" xfId="15646" xr:uid="{05FE8B16-57BE-48BB-B7D1-A453B47F4D30}"/>
    <cellStyle name="SAPBEXaggDataEmph 2 2 4" xfId="12211" xr:uid="{98AED743-9E60-480B-B57B-0227B2EA31B0}"/>
    <cellStyle name="SAPBEXaggDataEmph 2 2 4 2" xfId="19635" xr:uid="{DC582781-1DE3-405C-8318-7AA3805E453C}"/>
    <cellStyle name="SAPBEXaggDataEmph 2 2 4 3" xfId="17155" xr:uid="{75C36C93-9A44-4150-80EA-BF9D423E528A}"/>
    <cellStyle name="SAPBEXaggDataEmph 2 2 4 4" xfId="16415" xr:uid="{6712BC7E-3A3B-44A3-906B-017C4A9E6720}"/>
    <cellStyle name="SAPBEXaggDataEmph 2 2 5" xfId="11504" xr:uid="{503C02D7-2D34-41C0-85C3-E6712908724B}"/>
    <cellStyle name="SAPBEXaggDataEmph 2 2 5 2" xfId="19026" xr:uid="{24436A10-32A4-42EC-9ACA-AE743AD8F9B9}"/>
    <cellStyle name="SAPBEXaggDataEmph 2 2 5 3" xfId="18172" xr:uid="{22176FC4-6030-479B-B0C1-6447314344A3}"/>
    <cellStyle name="SAPBEXaggDataEmph 2 2 5 4" xfId="18227" xr:uid="{17659426-DA28-4643-99AA-C908FFE285E4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3" xfId="18942" xr:uid="{85AA933C-9471-4872-8026-79E1B71F7E0C}"/>
    <cellStyle name="SAPBEXaggDataEmph 2 3 2 2 4" xfId="17645" xr:uid="{27CEEAA0-30C0-42B3-A3A0-B20D2E9D3DFC}"/>
    <cellStyle name="SAPBEXaggDataEmph 2 3 2 3" xfId="14805" xr:uid="{C20A4FBD-C051-4DD8-B398-99A60E170DC8}"/>
    <cellStyle name="SAPBEXaggDataEmph 2 3 2 3 2" xfId="21364" xr:uid="{387F4148-04C8-45DC-9DB5-2480063DD3CF}"/>
    <cellStyle name="SAPBEXaggDataEmph 2 3 2 3 3" xfId="23522" xr:uid="{6A278A50-272E-46DE-9C54-CC397D3B77CD}"/>
    <cellStyle name="SAPBEXaggDataEmph 2 3 2 3 4" xfId="24848" xr:uid="{D0FC2D8A-9F3B-43CC-BB4C-41FBD9F345B4}"/>
    <cellStyle name="SAPBEXaggDataEmph 2 3 2 4" xfId="18520" xr:uid="{680A43B2-0344-40F6-9BC8-C453F5BBFCAE}"/>
    <cellStyle name="SAPBEXaggDataEmph 2 3 2 5" xfId="17105" xr:uid="{D7684384-8745-4361-B085-77CBC7FD7DCB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3" xfId="18401" xr:uid="{40A72C09-014A-4A0B-ABFF-54A7576CB05A}"/>
    <cellStyle name="SAPBEXaggDataEmph 2 3 3 2 4" xfId="24397" xr:uid="{C345DC03-43EB-4C28-9CBA-970034669529}"/>
    <cellStyle name="SAPBEXaggDataEmph 2 3 3 3" xfId="15283" xr:uid="{FDDE434D-CF5C-4A97-BAD1-630339169DF8}"/>
    <cellStyle name="SAPBEXaggDataEmph 2 3 3 3 2" xfId="21802" xr:uid="{6E6D307C-932B-4C5E-BA85-0C84B3AEFD15}"/>
    <cellStyle name="SAPBEXaggDataEmph 2 3 3 3 3" xfId="23975" xr:uid="{22320DFF-671E-4A2D-85A7-4B0A8A5ED191}"/>
    <cellStyle name="SAPBEXaggDataEmph 2 3 3 3 4" xfId="25266" xr:uid="{63353FE4-B712-4654-BBD2-5CF2DE53697F}"/>
    <cellStyle name="SAPBEXaggDataEmph 2 3 3 4" xfId="22664" xr:uid="{46E2ED32-DAA2-4FF2-AC49-870301572BC4}"/>
    <cellStyle name="SAPBEXaggDataEmph 2 3 3 5" xfId="22338" xr:uid="{3835318F-8AB5-423D-B6D4-09C1E35D66D5}"/>
    <cellStyle name="SAPBEXaggDataEmph 2 3 4" xfId="12212" xr:uid="{128161FD-E92C-4E3B-B142-367A4EC4DBE3}"/>
    <cellStyle name="SAPBEXaggDataEmph 2 3 4 2" xfId="19636" xr:uid="{F612F075-3328-401E-A765-41027C694DB5}"/>
    <cellStyle name="SAPBEXaggDataEmph 2 3 4 3" xfId="17156" xr:uid="{CAA91045-957C-4680-B5BD-590BF8751FD2}"/>
    <cellStyle name="SAPBEXaggDataEmph 2 3 4 4" xfId="22471" xr:uid="{60CFC25E-35BF-4170-A52E-E2834C143C0C}"/>
    <cellStyle name="SAPBEXaggDataEmph 2 3 5" xfId="11889" xr:uid="{EB68EA52-7B27-4334-B150-28D3AFE35260}"/>
    <cellStyle name="SAPBEXaggDataEmph 2 3 5 2" xfId="19365" xr:uid="{AA5D746D-4354-4DAC-8491-CDCDCF846C5F}"/>
    <cellStyle name="SAPBEXaggDataEmph 2 3 5 3" xfId="22844" xr:uid="{6A64D2AC-28B6-46E2-9FC4-B16F486A8D3C}"/>
    <cellStyle name="SAPBEXaggDataEmph 2 3 5 4" xfId="16075" xr:uid="{E00304A3-D695-474E-979D-59ADD0AB8358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3" xfId="18316" xr:uid="{000869C5-CFB3-494F-85ED-43D1E19AC35C}"/>
    <cellStyle name="SAPBEXaggDataEmph 2 4 2 4" xfId="15773" xr:uid="{F7731A3B-49CE-476B-A56F-56A58A999472}"/>
    <cellStyle name="SAPBEXaggDataEmph 2 4 3" xfId="14803" xr:uid="{E509DEC7-A525-423D-A1BF-B7EEECA248BF}"/>
    <cellStyle name="SAPBEXaggDataEmph 2 4 3 2" xfId="21362" xr:uid="{9572CC7C-F64F-48FF-966E-9031739FE9A0}"/>
    <cellStyle name="SAPBEXaggDataEmph 2 4 3 3" xfId="23520" xr:uid="{7C95FD7A-FF32-4772-A6A2-7C698B7B619B}"/>
    <cellStyle name="SAPBEXaggDataEmph 2 4 3 4" xfId="24846" xr:uid="{17389C7F-6AED-49EE-973F-4E8BA7E97CD5}"/>
    <cellStyle name="SAPBEXaggDataEmph 2 4 4" xfId="18493" xr:uid="{35FB1EB2-68A9-4698-8620-ED435C368303}"/>
    <cellStyle name="SAPBEXaggDataEmph 2 4 5" xfId="15532" xr:uid="{4580505F-2EA5-4655-889A-E348D060E208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3" xfId="16678" xr:uid="{8714CA90-571E-404E-999C-92435E170E5F}"/>
    <cellStyle name="SAPBEXaggDataEmph 2 5 2 4" xfId="24395" xr:uid="{9244F094-253D-44A9-AE2C-054CE33E0882}"/>
    <cellStyle name="SAPBEXaggDataEmph 2 5 3" xfId="15281" xr:uid="{734DE079-EED7-4C9B-A06A-174841A5D2C8}"/>
    <cellStyle name="SAPBEXaggDataEmph 2 5 3 2" xfId="21800" xr:uid="{84B7019E-270B-40AD-B676-9168FB6E70BF}"/>
    <cellStyle name="SAPBEXaggDataEmph 2 5 3 3" xfId="23973" xr:uid="{EB216B39-715B-4013-9D09-11E312ADF1AD}"/>
    <cellStyle name="SAPBEXaggDataEmph 2 5 3 4" xfId="25264" xr:uid="{BE1D6905-00A2-432D-A914-EF62EDE11C5F}"/>
    <cellStyle name="SAPBEXaggDataEmph 2 5 4" xfId="17453" xr:uid="{42F91377-4AD2-48F9-A7F6-522A79452696}"/>
    <cellStyle name="SAPBEXaggDataEmph 2 5 5" xfId="16173" xr:uid="{26C943B6-E807-4EDA-B44A-A5E2CBD6CB01}"/>
    <cellStyle name="SAPBEXaggDataEmph 2 6" xfId="12210" xr:uid="{D52ECEC3-CA38-4028-8EA6-CE6BD25D4672}"/>
    <cellStyle name="SAPBEXaggDataEmph 2 6 2" xfId="19634" xr:uid="{A40938ED-9AEA-44E9-AACC-43745ACD72B5}"/>
    <cellStyle name="SAPBEXaggDataEmph 2 6 3" xfId="18248" xr:uid="{53FAB407-8D28-4C58-9E1C-73B31B190802}"/>
    <cellStyle name="SAPBEXaggDataEmph 2 6 4" xfId="15588" xr:uid="{349F94C2-AD21-4C0E-B3AD-4DF934DC60C8}"/>
    <cellStyle name="SAPBEXaggDataEmph 2 7" xfId="11505" xr:uid="{C815AFE6-03A2-4B27-98BB-ADDA823E2133}"/>
    <cellStyle name="SAPBEXaggDataEmph 2 7 2" xfId="19027" xr:uid="{1AC52A92-374C-4327-B5B4-5AB8B4C73547}"/>
    <cellStyle name="SAPBEXaggDataEmph 2 7 3" xfId="22783" xr:uid="{3E9364C8-6A5F-4148-8385-EEFE546B046F}"/>
    <cellStyle name="SAPBEXaggDataEmph 2 7 4" xfId="15793" xr:uid="{6D217FF7-A89E-4509-84AC-5CF752FE082B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3" xfId="16661" xr:uid="{ADE7A4DD-BCDD-4236-896C-C3E7D0914178}"/>
    <cellStyle name="SAPBEXaggDataEmph 3 2 2 4" xfId="22656" xr:uid="{FFEA7A2D-EBF1-445D-8286-D7BEA0712D0F}"/>
    <cellStyle name="SAPBEXaggDataEmph 3 2 3" xfId="14806" xr:uid="{9357AC33-C223-45A2-930B-6E342BF5A245}"/>
    <cellStyle name="SAPBEXaggDataEmph 3 2 3 2" xfId="21365" xr:uid="{9C87A129-19A5-48B4-A490-BD19BF520181}"/>
    <cellStyle name="SAPBEXaggDataEmph 3 2 3 3" xfId="23523" xr:uid="{0F825C82-E90A-4E35-B096-C866A580F887}"/>
    <cellStyle name="SAPBEXaggDataEmph 3 2 3 4" xfId="24849" xr:uid="{94DF2D86-EC13-4657-98C8-A46F1474E6AC}"/>
    <cellStyle name="SAPBEXaggDataEmph 3 2 4" xfId="18672" xr:uid="{4BCDCAE0-9800-4421-B545-22820B87F55F}"/>
    <cellStyle name="SAPBEXaggDataEmph 3 2 5" xfId="16003" xr:uid="{334A4F56-6845-4CD5-850F-7711A8C83F1C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3" xfId="16534" xr:uid="{0CA83569-6FB9-4E1B-A951-DB99B57728CA}"/>
    <cellStyle name="SAPBEXaggDataEmph 3 3 2 4" xfId="24398" xr:uid="{3D11E904-C4B1-4987-AC26-DE093F6E74F3}"/>
    <cellStyle name="SAPBEXaggDataEmph 3 3 3" xfId="15284" xr:uid="{F7A7AEBA-EA1A-49C1-ACE6-417CEF10F2FB}"/>
    <cellStyle name="SAPBEXaggDataEmph 3 3 3 2" xfId="21803" xr:uid="{63F2E893-7C92-457E-8DF5-60154ECC96AE}"/>
    <cellStyle name="SAPBEXaggDataEmph 3 3 3 3" xfId="23976" xr:uid="{034933F3-24C5-4B96-89F6-FD985E5495A3}"/>
    <cellStyle name="SAPBEXaggDataEmph 3 3 3 4" xfId="25267" xr:uid="{B56B5EEA-F03D-4A29-9696-30EA7EA8AF75}"/>
    <cellStyle name="SAPBEXaggDataEmph 3 3 4" xfId="17336" xr:uid="{3FA002D9-060F-458A-BD7E-88DB9ECFE2EB}"/>
    <cellStyle name="SAPBEXaggDataEmph 3 3 5" xfId="22373" xr:uid="{55A1487D-45B5-4C62-BCD4-544CF0589F04}"/>
    <cellStyle name="SAPBEXaggDataEmph 3 4" xfId="12213" xr:uid="{66B8AAD9-4B05-4721-AB27-4FEBC0B216F0}"/>
    <cellStyle name="SAPBEXaggDataEmph 3 4 2" xfId="19637" xr:uid="{4A51B508-CB10-47AD-A70B-2ADCF7C8228A}"/>
    <cellStyle name="SAPBEXaggDataEmph 3 4 3" xfId="15964" xr:uid="{F027D289-ABD0-46A4-984A-E5D542A0BAD4}"/>
    <cellStyle name="SAPBEXaggDataEmph 3 4 4" xfId="18296" xr:uid="{37413CF6-B314-46E8-AA9B-8EE156762486}"/>
    <cellStyle name="SAPBEXaggDataEmph 3 5" xfId="11888" xr:uid="{7A763AA9-E7A1-45B0-B209-ACB6517FDC1C}"/>
    <cellStyle name="SAPBEXaggDataEmph 3 5 2" xfId="19364" xr:uid="{468653A9-1F56-4C9B-B425-8A708572569E}"/>
    <cellStyle name="SAPBEXaggDataEmph 3 5 3" xfId="22843" xr:uid="{005C77F7-CEF9-4D99-B6CD-2C11449D17F9}"/>
    <cellStyle name="SAPBEXaggDataEmph 3 5 4" xfId="17658" xr:uid="{6ABA25E3-F45F-46E9-8F5B-5E32D01321F0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3" xfId="17960" xr:uid="{70A45B3D-7BE2-4D9F-A0C7-471D001AECAE}"/>
    <cellStyle name="SAPBEXaggDataEmph 4 2 2 4" xfId="17640" xr:uid="{C9CEF0F2-F008-4D83-9C8D-4E6D40359EC8}"/>
    <cellStyle name="SAPBEXaggDataEmph 4 2 3" xfId="14807" xr:uid="{3E335E9A-1D16-4BE2-B5F7-A45048B60561}"/>
    <cellStyle name="SAPBEXaggDataEmph 4 2 3 2" xfId="21366" xr:uid="{00F818A5-CE03-4308-A5E2-D295C58A9F54}"/>
    <cellStyle name="SAPBEXaggDataEmph 4 2 3 3" xfId="23524" xr:uid="{67ECAC55-FBD3-4081-A9F8-4F9E15A1442F}"/>
    <cellStyle name="SAPBEXaggDataEmph 4 2 3 4" xfId="24850" xr:uid="{FB4177D0-5631-4CE5-81F8-72342A11AD81}"/>
    <cellStyle name="SAPBEXaggDataEmph 4 2 4" xfId="16973" xr:uid="{EB3C8B78-BB0A-470C-A464-7FC3A88DCE65}"/>
    <cellStyle name="SAPBEXaggDataEmph 4 2 5" xfId="15987" xr:uid="{39EBFB2D-C761-4C7A-BE7E-499188399905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3" xfId="18220" xr:uid="{E44E2D1E-937B-4EA2-93ED-05A8E1142859}"/>
    <cellStyle name="SAPBEXaggDataEmph 4 3 2 4" xfId="24399" xr:uid="{B0CE6EAB-3950-4C3A-89BA-6EB89249467C}"/>
    <cellStyle name="SAPBEXaggDataEmph 4 3 3" xfId="15285" xr:uid="{11429593-96AE-4BD1-8B94-01E1CB439A06}"/>
    <cellStyle name="SAPBEXaggDataEmph 4 3 3 2" xfId="21804" xr:uid="{2D602A09-4C69-4301-BE24-D44DEE9EA08C}"/>
    <cellStyle name="SAPBEXaggDataEmph 4 3 3 3" xfId="23977" xr:uid="{B4A17E44-9AE9-442C-8152-1D3A20F846C0}"/>
    <cellStyle name="SAPBEXaggDataEmph 4 3 3 4" xfId="25268" xr:uid="{113F0DC2-225B-4490-BD12-26E730852E57}"/>
    <cellStyle name="SAPBEXaggDataEmph 4 3 4" xfId="17338" xr:uid="{3E31AF2A-0C80-4B49-AB4D-08F4765FD28C}"/>
    <cellStyle name="SAPBEXaggDataEmph 4 3 5" xfId="18127" xr:uid="{8473CA1E-91D7-46B2-A0DC-BB90EE472CFE}"/>
    <cellStyle name="SAPBEXaggDataEmph 4 4" xfId="12214" xr:uid="{209EA34E-90BF-49BA-A3A3-2A0C097BA552}"/>
    <cellStyle name="SAPBEXaggDataEmph 4 4 2" xfId="19638" xr:uid="{21F6EC8E-F72C-464C-BBA5-63C01CCFEA51}"/>
    <cellStyle name="SAPBEXaggDataEmph 4 4 3" xfId="15716" xr:uid="{7220088D-5710-457B-8925-D995099CE065}"/>
    <cellStyle name="SAPBEXaggDataEmph 4 4 4" xfId="18043" xr:uid="{177BB9B1-BA4F-436A-8454-201AF855A1CA}"/>
    <cellStyle name="SAPBEXaggDataEmph 4 5" xfId="11503" xr:uid="{102D9008-3E59-4FB4-86C7-1C2C4154F108}"/>
    <cellStyle name="SAPBEXaggDataEmph 4 5 2" xfId="19025" xr:uid="{6C966167-56B6-4806-96AB-805AE1AE9C93}"/>
    <cellStyle name="SAPBEXaggDataEmph 4 5 3" xfId="16710" xr:uid="{CFE0BDA1-0BA4-451D-B021-4EB9B3869F8F}"/>
    <cellStyle name="SAPBEXaggDataEmph 4 5 4" xfId="18082" xr:uid="{CD4C0FC5-378C-4B74-B985-3F3A984BD39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3" xfId="18731" xr:uid="{76693BF8-4F9B-4940-A69F-FB69F14DFA01}"/>
    <cellStyle name="SAPBEXaggDataEmph 5 2 2 4" xfId="17644" xr:uid="{F2DADF02-5E67-4F53-AE8D-9368A22156F8}"/>
    <cellStyle name="SAPBEXaggDataEmph 5 2 3" xfId="14808" xr:uid="{55882A0F-C4D2-4058-A0A6-A4E41AC147A4}"/>
    <cellStyle name="SAPBEXaggDataEmph 5 2 3 2" xfId="21367" xr:uid="{EB6C33F9-0BBD-4006-A596-8FAAFC90949C}"/>
    <cellStyle name="SAPBEXaggDataEmph 5 2 3 3" xfId="23525" xr:uid="{1C0105CC-B275-43C0-ABE7-2A02067F550E}"/>
    <cellStyle name="SAPBEXaggDataEmph 5 2 3 4" xfId="24851" xr:uid="{47F3F72D-5245-4A18-8ED1-B9EE97093925}"/>
    <cellStyle name="SAPBEXaggDataEmph 5 2 4" xfId="17523" xr:uid="{7B02DF5E-C8B7-4F05-929B-15CD773662A6}"/>
    <cellStyle name="SAPBEXaggDataEmph 5 2 5" xfId="22540" xr:uid="{076908B8-BEA1-484C-8716-85B6ADF48239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3" xfId="22045" xr:uid="{784F99E2-58C5-4834-803D-B2008D079452}"/>
    <cellStyle name="SAPBEXaggDataEmph 5 3 2 4" xfId="24400" xr:uid="{40ED10FF-C4BF-4BFC-9ADC-5F0E0ED327B7}"/>
    <cellStyle name="SAPBEXaggDataEmph 5 3 3" xfId="15286" xr:uid="{B2419224-035E-41EB-9722-97475F402478}"/>
    <cellStyle name="SAPBEXaggDataEmph 5 3 3 2" xfId="21805" xr:uid="{7AB4DCD1-81FC-4D65-A32C-9B57A177C24F}"/>
    <cellStyle name="SAPBEXaggDataEmph 5 3 3 3" xfId="23978" xr:uid="{E0E944E8-3B6E-40AA-9F17-7034473AE5B9}"/>
    <cellStyle name="SAPBEXaggDataEmph 5 3 3 4" xfId="25269" xr:uid="{E3EC26A4-2F5E-4B5E-94F6-8EB32213E0CF}"/>
    <cellStyle name="SAPBEXaggDataEmph 5 3 4" xfId="17337" xr:uid="{81C4DA0C-E82E-4EFB-93A0-DAC47E783464}"/>
    <cellStyle name="SAPBEXaggDataEmph 5 3 5" xfId="15591" xr:uid="{20BFF7D5-3F34-43ED-9BF7-C1208CEE032E}"/>
    <cellStyle name="SAPBEXaggDataEmph 5 4" xfId="12215" xr:uid="{FA2619D7-C74F-45CC-B86D-7968AE162F52}"/>
    <cellStyle name="SAPBEXaggDataEmph 5 4 2" xfId="19639" xr:uid="{59565D9C-DAC8-4804-90AC-1616D3C16993}"/>
    <cellStyle name="SAPBEXaggDataEmph 5 4 3" xfId="18733" xr:uid="{453E40D0-8247-4A2B-AD0C-F76D7FA367D7}"/>
    <cellStyle name="SAPBEXaggDataEmph 5 4 4" xfId="20330" xr:uid="{EDBF4048-36A8-4A7E-AB42-EA6CE72D920F}"/>
    <cellStyle name="SAPBEXaggDataEmph 5 5" xfId="11502" xr:uid="{33709A0E-8E4E-4082-BB0E-26B1EB8589DF}"/>
    <cellStyle name="SAPBEXaggDataEmph 5 5 2" xfId="19024" xr:uid="{0E723450-8753-4A39-97B0-C86B3DCA4A60}"/>
    <cellStyle name="SAPBEXaggDataEmph 5 5 3" xfId="18714" xr:uid="{C9109583-7AE0-4931-9F94-C32EDD85EEDE}"/>
    <cellStyle name="SAPBEXaggDataEmph 5 5 4" xfId="22823" xr:uid="{21A0AD2F-D554-4E94-80C8-D738835C4F65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3" xfId="17137" xr:uid="{A8B74D61-9164-4778-B5E4-629BBBF28378}"/>
    <cellStyle name="SAPBEXaggDataEmph 6 2 4" xfId="18538" xr:uid="{3903F660-BF87-4BCF-970A-EB0000E4A387}"/>
    <cellStyle name="SAPBEXaggDataEmph 6 3" xfId="14548" xr:uid="{063BD1FB-CCFC-4B80-8A9F-97AA77ADD2D4}"/>
    <cellStyle name="SAPBEXaggDataEmph 6 3 2" xfId="21107" xr:uid="{DFF0BD71-C5F4-430A-9401-03D58A1D1CA2}"/>
    <cellStyle name="SAPBEXaggDataEmph 6 3 3" xfId="23265" xr:uid="{3392D91B-7075-4951-B542-23AFC55023ED}"/>
    <cellStyle name="SAPBEXaggDataEmph 6 3 4" xfId="24591" xr:uid="{135DF476-A5DF-4FB1-A47B-7D12C5582986}"/>
    <cellStyle name="SAPBEXaggDataEmph 6 4" xfId="17624" xr:uid="{DBB751AB-E9D9-4238-8C9F-17256CFBCE90}"/>
    <cellStyle name="SAPBEXaggDataEmph 6 5" xfId="17901" xr:uid="{4B128ACD-0428-4802-B8D4-371408066E94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3" xfId="18330" xr:uid="{22F88156-DF43-4351-ABB5-D3C908E32531}"/>
    <cellStyle name="SAPBEXaggDataEmph 7 2 4" xfId="24157" xr:uid="{95BBD66D-9EFC-4966-BE4D-0339A376C2A4}"/>
    <cellStyle name="SAPBEXaggDataEmph 7 3" xfId="15013" xr:uid="{CA9E8FB5-9B88-4A1D-9DB2-372273E5EA0F}"/>
    <cellStyle name="SAPBEXaggDataEmph 7 3 2" xfId="21557" xr:uid="{F8649E5D-674D-4047-9CBC-E0A97CAE8627}"/>
    <cellStyle name="SAPBEXaggDataEmph 7 3 3" xfId="23706" xr:uid="{F395F082-92FD-47E5-8C33-ADF8D87016A7}"/>
    <cellStyle name="SAPBEXaggDataEmph 7 3 4" xfId="25025" xr:uid="{9C8AA0AA-3660-4CAC-9B6C-71D3A1AEAE07}"/>
    <cellStyle name="SAPBEXaggDataEmph 7 4" xfId="17231" xr:uid="{02F1B482-59DF-4FDD-B1A7-20738E345A21}"/>
    <cellStyle name="SAPBEXaggDataEmph 7 5" xfId="18712" xr:uid="{4D498ED6-AAE6-4031-A3F4-E27ED5490FD1}"/>
    <cellStyle name="SAPBEXaggDataEmph 8" xfId="11579" xr:uid="{A04FDD8E-15E0-414B-926B-4BB3E068B381}"/>
    <cellStyle name="SAPBEXaggDataEmph 8 2" xfId="19081" xr:uid="{438C5C64-3D81-48D8-B087-FE1B8CCF09EC}"/>
    <cellStyle name="SAPBEXaggDataEmph 8 3" xfId="17211" xr:uid="{5E73E7E2-CF96-42DF-AF55-3C2E3B63FF4D}"/>
    <cellStyle name="SAPBEXaggDataEmph 8 4" xfId="16349" xr:uid="{D338B96B-F44B-43CC-A418-B2CA83F89A27}"/>
    <cellStyle name="SAPBEXaggDataEmph 9" xfId="12422" xr:uid="{6FCAD589-73F4-41C8-B4CB-87D8DA1D9709}"/>
    <cellStyle name="SAPBEXaggDataEmph 9 2" xfId="19846" xr:uid="{09F98107-C9B5-42D2-B262-F19D673E5F83}"/>
    <cellStyle name="SAPBEXaggDataEmph 9 3" xfId="23074" xr:uid="{8A520C77-1715-48F5-814F-34F6EA04AFED}"/>
    <cellStyle name="SAPBEXaggDataEmph 9 4" xfId="17079" xr:uid="{BD583564-F588-48AA-8FEA-77686C24245C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3" xfId="18332" xr:uid="{6A81D6B7-0053-4EAB-8CA0-516B4722FD7A}"/>
    <cellStyle name="SAPBEXaggItem 2 2 2 2 4" xfId="15772" xr:uid="{60725361-B637-48ED-BC09-D363F440A423}"/>
    <cellStyle name="SAPBEXaggItem 2 2 2 3" xfId="14810" xr:uid="{7223F147-96D5-4E7D-86F2-F77F5A643BAC}"/>
    <cellStyle name="SAPBEXaggItem 2 2 2 3 2" xfId="21369" xr:uid="{EF6DB9D8-BA67-4B70-8F41-136E94001F9E}"/>
    <cellStyle name="SAPBEXaggItem 2 2 2 3 3" xfId="23527" xr:uid="{76299456-4523-45CF-BFC1-31F2DE7775A3}"/>
    <cellStyle name="SAPBEXaggItem 2 2 2 3 4" xfId="24853" xr:uid="{ACBB09B8-DDFA-414C-A288-3A2036296FB4}"/>
    <cellStyle name="SAPBEXaggItem 2 2 2 4" xfId="17524" xr:uid="{AFD0AF1E-A4E2-4005-9357-6317302D5925}"/>
    <cellStyle name="SAPBEXaggItem 2 2 2 5" xfId="22767" xr:uid="{797FB94A-40A3-43E7-973C-58C436DDBB0C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3" xfId="16966" xr:uid="{B3AF61BF-AA0A-4987-B848-A339E06422C3}"/>
    <cellStyle name="SAPBEXaggItem 2 2 3 2 4" xfId="24402" xr:uid="{9BDD5E03-982A-48C2-8315-B4C26EE4F197}"/>
    <cellStyle name="SAPBEXaggItem 2 2 3 3" xfId="15288" xr:uid="{F8F29CA1-15E3-4530-97A1-B9D41C2518AD}"/>
    <cellStyle name="SAPBEXaggItem 2 2 3 3 2" xfId="21807" xr:uid="{45CF71D1-DE49-451C-8FED-9D70EFA19071}"/>
    <cellStyle name="SAPBEXaggItem 2 2 3 3 3" xfId="23980" xr:uid="{DA71C2D1-1AA5-4B52-B5F9-21E09937ADB1}"/>
    <cellStyle name="SAPBEXaggItem 2 2 3 3 4" xfId="25271" xr:uid="{2C532259-CB2D-40A0-8E2F-4312D016E164}"/>
    <cellStyle name="SAPBEXaggItem 2 2 3 4" xfId="22665" xr:uid="{C01870F2-2CF7-4023-8FE8-8347F8929FD2}"/>
    <cellStyle name="SAPBEXaggItem 2 2 3 5" xfId="15575" xr:uid="{625F8BDA-8D08-4585-9F00-FDA509CE8D96}"/>
    <cellStyle name="SAPBEXaggItem 2 2 4" xfId="12217" xr:uid="{84E5FA9C-10AE-4C96-A0E3-EDFECA1EF5B7}"/>
    <cellStyle name="SAPBEXaggItem 2 2 4 2" xfId="19641" xr:uid="{42ECE3E4-3353-4227-B121-88D9B84C1B0E}"/>
    <cellStyle name="SAPBEXaggItem 2 2 4 3" xfId="15960" xr:uid="{E02F922F-0D03-4070-844B-EAE685DB181D}"/>
    <cellStyle name="SAPBEXaggItem 2 2 4 4" xfId="16873" xr:uid="{6DA59246-18A1-4A73-8D94-60FFBB23D5BD}"/>
    <cellStyle name="SAPBEXaggItem 2 2 5" xfId="11886" xr:uid="{ECB7A3A1-3DA0-4E89-AB63-43CE10AC2B32}"/>
    <cellStyle name="SAPBEXaggItem 2 2 5 2" xfId="19362" xr:uid="{C4F110E7-3EBC-422C-9C66-B49E493DAFC4}"/>
    <cellStyle name="SAPBEXaggItem 2 2 5 3" xfId="22841" xr:uid="{4E647599-A2BF-4971-AA9A-1CBB3D9D8BED}"/>
    <cellStyle name="SAPBEXaggItem 2 2 5 4" xfId="18897" xr:uid="{43E29415-FEA4-48C1-BCB2-5135B53064FE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3" xfId="16754" xr:uid="{033FE574-80C8-4EAA-978E-2006E9C8A6BE}"/>
    <cellStyle name="SAPBEXaggItem 2 3 2 2 4" xfId="18747" xr:uid="{3AB943F3-3F32-4220-ADF2-624372F48D90}"/>
    <cellStyle name="SAPBEXaggItem 2 3 2 3" xfId="14811" xr:uid="{BD9D6272-82EA-4F3F-BE97-88F68B18B7C2}"/>
    <cellStyle name="SAPBEXaggItem 2 3 2 3 2" xfId="21370" xr:uid="{2DA4141D-BDC0-40FB-8F48-3D386491D835}"/>
    <cellStyle name="SAPBEXaggItem 2 3 2 3 3" xfId="23528" xr:uid="{2236581C-C513-4946-B3D3-7A192B93C550}"/>
    <cellStyle name="SAPBEXaggItem 2 3 2 3 4" xfId="24854" xr:uid="{46CCEF7A-0C3C-436C-BDC2-AE24BA93F30D}"/>
    <cellStyle name="SAPBEXaggItem 2 3 2 4" xfId="15975" xr:uid="{FA7F427B-51E6-4203-AB9E-6C8152239424}"/>
    <cellStyle name="SAPBEXaggItem 2 3 2 5" xfId="22349" xr:uid="{F6B8C9F6-A2D3-44EC-85C2-E3F3CE599092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3" xfId="22298" xr:uid="{F192DF9B-26A5-48B7-8827-E4A7A500EF94}"/>
    <cellStyle name="SAPBEXaggItem 2 3 3 2 4" xfId="24403" xr:uid="{0E1E80D2-3735-4767-A3E0-F470A70F0306}"/>
    <cellStyle name="SAPBEXaggItem 2 3 3 3" xfId="15289" xr:uid="{CB37823D-E229-49A0-89CB-4A624B643FD5}"/>
    <cellStyle name="SAPBEXaggItem 2 3 3 3 2" xfId="21808" xr:uid="{1E32AA3D-BDF5-4289-984B-7303ADFF4E9E}"/>
    <cellStyle name="SAPBEXaggItem 2 3 3 3 3" xfId="23981" xr:uid="{AA530567-A875-45E6-A71A-57D85847A7C4}"/>
    <cellStyle name="SAPBEXaggItem 2 3 3 3 4" xfId="25272" xr:uid="{6FA6C60A-7007-4521-A332-A7277106AE06}"/>
    <cellStyle name="SAPBEXaggItem 2 3 3 4" xfId="22225" xr:uid="{A80C5B2B-F2E0-4314-9C14-4F9FF9D9796D}"/>
    <cellStyle name="SAPBEXaggItem 2 3 3 5" xfId="16120" xr:uid="{704D94F9-E138-4215-A442-DB9056A0FA3F}"/>
    <cellStyle name="SAPBEXaggItem 2 3 4" xfId="12218" xr:uid="{0364803B-7F18-4402-88C5-0209D876B1EE}"/>
    <cellStyle name="SAPBEXaggItem 2 3 4 2" xfId="19642" xr:uid="{805CB0F9-7CB6-4F8E-8995-97C0ACD8CA28}"/>
    <cellStyle name="SAPBEXaggItem 2 3 4 3" xfId="18584" xr:uid="{1014F099-898C-41A3-BBCF-2BE0992B675B}"/>
    <cellStyle name="SAPBEXaggItem 2 3 4 4" xfId="16548" xr:uid="{4BCA3DEA-0914-45AA-BFC0-8B49F7D793DE}"/>
    <cellStyle name="SAPBEXaggItem 2 3 5" xfId="11885" xr:uid="{68A0F9B6-833A-4146-A5E3-BE653812B921}"/>
    <cellStyle name="SAPBEXaggItem 2 3 5 2" xfId="19361" xr:uid="{3C092F8B-3CE8-448A-980D-75838AEC2BDB}"/>
    <cellStyle name="SAPBEXaggItem 2 3 5 3" xfId="22840" xr:uid="{B5B5C787-619D-4954-B133-90D5E03993C4}"/>
    <cellStyle name="SAPBEXaggItem 2 3 5 4" xfId="18056" xr:uid="{89A39A99-491B-41D3-82BF-438C9A17430F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3" xfId="15816" xr:uid="{071AEF31-C28C-4F87-ADCD-BC19ABC20254}"/>
    <cellStyle name="SAPBEXaggItem 2 4 2 4" xfId="18631" xr:uid="{0AC0685F-01FC-40B7-8F2D-F5BC4B3A7AF6}"/>
    <cellStyle name="SAPBEXaggItem 2 4 3" xfId="14809" xr:uid="{08D38C15-7DA6-4C3A-A255-DBD2CDB093CE}"/>
    <cellStyle name="SAPBEXaggItem 2 4 3 2" xfId="21368" xr:uid="{3B13804E-E145-45BD-A88E-5A6E3CC141B6}"/>
    <cellStyle name="SAPBEXaggItem 2 4 3 3" xfId="23526" xr:uid="{840FE52E-7CFC-49D4-9FFC-15D6BF515CFE}"/>
    <cellStyle name="SAPBEXaggItem 2 4 3 4" xfId="24852" xr:uid="{2F55F586-5A91-494E-86E0-8C0DD3C1BC24}"/>
    <cellStyle name="SAPBEXaggItem 2 4 4" xfId="15974" xr:uid="{6215C3A3-6A87-45EC-ACB1-337EC96731F8}"/>
    <cellStyle name="SAPBEXaggItem 2 4 5" xfId="16285" xr:uid="{E51256FE-CB1E-4B9E-B3AD-CC2C1BF8A659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3" xfId="17839" xr:uid="{D92B0147-0F05-481F-B6CB-1D810A79267F}"/>
    <cellStyle name="SAPBEXaggItem 2 5 2 4" xfId="24401" xr:uid="{5E3278A9-4A6B-428E-A8BD-AA17BBD556A3}"/>
    <cellStyle name="SAPBEXaggItem 2 5 3" xfId="15287" xr:uid="{04D73E0A-F904-4C2D-8081-0F5FA431C3D3}"/>
    <cellStyle name="SAPBEXaggItem 2 5 3 2" xfId="21806" xr:uid="{97A83F69-4880-4E31-A0EE-EEA057F59C06}"/>
    <cellStyle name="SAPBEXaggItem 2 5 3 3" xfId="23979" xr:uid="{4E475E30-B458-4232-8DF7-B724B656B0A6}"/>
    <cellStyle name="SAPBEXaggItem 2 5 3 4" xfId="25270" xr:uid="{348A7936-B682-4016-9837-832989DB16F2}"/>
    <cellStyle name="SAPBEXaggItem 2 5 4" xfId="16778" xr:uid="{D38D7166-63D8-4CB9-AF62-C9B592BE907F}"/>
    <cellStyle name="SAPBEXaggItem 2 5 5" xfId="16376" xr:uid="{127EDE31-7CB5-49B0-8857-27B06A43A408}"/>
    <cellStyle name="SAPBEXaggItem 2 6" xfId="12216" xr:uid="{DBF376A3-571E-4F3A-A140-8D643A45AD60}"/>
    <cellStyle name="SAPBEXaggItem 2 6 2" xfId="19640" xr:uid="{5FA93A66-3695-4E2B-A05E-12D907F171FC}"/>
    <cellStyle name="SAPBEXaggItem 2 6 3" xfId="17147" xr:uid="{5A34EB30-7E41-4494-8069-BAFE301A5A24}"/>
    <cellStyle name="SAPBEXaggItem 2 6 4" xfId="17096" xr:uid="{60535D70-A9E1-4689-8266-A0D511E81FF7}"/>
    <cellStyle name="SAPBEXaggItem 2 7" xfId="11887" xr:uid="{7A874555-A7B1-4D0D-9EBB-D4AFC21DAA59}"/>
    <cellStyle name="SAPBEXaggItem 2 7 2" xfId="19363" xr:uid="{C890C1CC-B285-4FBE-B28A-C5433CA1064D}"/>
    <cellStyle name="SAPBEXaggItem 2 7 3" xfId="22842" xr:uid="{A3F4033F-0A39-46F8-95A5-64057FEEAF1B}"/>
    <cellStyle name="SAPBEXaggItem 2 7 4" xfId="18635" xr:uid="{2441B71A-582A-4C55-94E7-7172B3369E7A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3" xfId="18331" xr:uid="{B3FF8B87-FA7D-4F4B-B874-47E37621A84E}"/>
    <cellStyle name="SAPBEXaggItem 3 2 2 4" xfId="17887" xr:uid="{96F63260-4E30-4FBF-AFCE-F4BC3B6F7AED}"/>
    <cellStyle name="SAPBEXaggItem 3 2 3" xfId="14812" xr:uid="{BF9EEAC2-9B38-4A5C-BAFB-CE802242C4D5}"/>
    <cellStyle name="SAPBEXaggItem 3 2 3 2" xfId="21371" xr:uid="{6127020E-408B-4372-8BB3-6891882C4CFC}"/>
    <cellStyle name="SAPBEXaggItem 3 2 3 3" xfId="23529" xr:uid="{E0856172-827B-4A72-8579-036D0F2A110C}"/>
    <cellStyle name="SAPBEXaggItem 3 2 3 4" xfId="24855" xr:uid="{3DA5E348-7C70-4FDA-8836-FC5A52A431E8}"/>
    <cellStyle name="SAPBEXaggItem 3 2 4" xfId="18492" xr:uid="{D8263C7A-018A-47C7-90C1-4C8EACBF5C7C}"/>
    <cellStyle name="SAPBEXaggItem 3 2 5" xfId="16805" xr:uid="{93289B14-CAAA-4932-915E-D5C299D34DFE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3" xfId="16885" xr:uid="{DD114A89-241B-4075-933E-5A832171FBE9}"/>
    <cellStyle name="SAPBEXaggItem 3 3 2 4" xfId="24404" xr:uid="{5E8EF061-3B8C-4A6D-BE3E-5AED767EA808}"/>
    <cellStyle name="SAPBEXaggItem 3 3 3" xfId="15290" xr:uid="{A83246DD-6D56-48DD-A9AC-71A226B84EB6}"/>
    <cellStyle name="SAPBEXaggItem 3 3 3 2" xfId="21809" xr:uid="{844D9B56-BFEB-4B10-8BBD-3608F6EA0133}"/>
    <cellStyle name="SAPBEXaggItem 3 3 3 3" xfId="23982" xr:uid="{D34FB5B8-E17E-4EE1-AC0F-BA0BDBB6A10B}"/>
    <cellStyle name="SAPBEXaggItem 3 3 3 4" xfId="25273" xr:uid="{B79CAA9A-2C3C-4F9B-A7A6-993666698192}"/>
    <cellStyle name="SAPBEXaggItem 3 3 4" xfId="17339" xr:uid="{1AC8242A-5575-47F9-BE5C-6E0B876B86CE}"/>
    <cellStyle name="SAPBEXaggItem 3 3 5" xfId="16149" xr:uid="{69A37CF5-202C-4A5B-98F1-36060DC378BD}"/>
    <cellStyle name="SAPBEXaggItem 3 4" xfId="12219" xr:uid="{DC44A701-49A8-4F36-B5EA-4AAD079D8996}"/>
    <cellStyle name="SAPBEXaggItem 3 4 2" xfId="19643" xr:uid="{61E16D57-5D08-4419-B680-7029944DB791}"/>
    <cellStyle name="SAPBEXaggItem 3 4 3" xfId="18583" xr:uid="{DE31F28C-7E46-49AE-8FA6-A7EE46BC26C5}"/>
    <cellStyle name="SAPBEXaggItem 3 4 4" xfId="22475" xr:uid="{F6AB5B35-EAAC-4834-9B75-2E8465C25FD4}"/>
    <cellStyle name="SAPBEXaggItem 3 5" xfId="11884" xr:uid="{51ECDBE6-4F71-4AC9-8C53-79028EEA8C42}"/>
    <cellStyle name="SAPBEXaggItem 3 5 2" xfId="19360" xr:uid="{826EE873-E4FD-4760-B373-DA8D4A27CDEA}"/>
    <cellStyle name="SAPBEXaggItem 3 5 3" xfId="22839" xr:uid="{12FB5B09-7499-4C78-8F3B-D10AB9B3A145}"/>
    <cellStyle name="SAPBEXaggItem 3 5 4" xfId="18301" xr:uid="{4F115E57-5EDA-4429-AF98-DC4A5F908597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3" xfId="20748" xr:uid="{97DECED0-ED23-47A4-AFBD-3481ACC27528}"/>
    <cellStyle name="SAPBEXaggItem 4 2 2 4" xfId="21990" xr:uid="{51A52840-5C1C-4FAF-8AE7-AA2C1B7C9D6F}"/>
    <cellStyle name="SAPBEXaggItem 4 2 3" xfId="14813" xr:uid="{05023867-43E6-4C3B-ADC5-B33098145793}"/>
    <cellStyle name="SAPBEXaggItem 4 2 3 2" xfId="21372" xr:uid="{6B9D9972-51B2-446A-A60D-8F367DDED69E}"/>
    <cellStyle name="SAPBEXaggItem 4 2 3 3" xfId="23530" xr:uid="{3DBBF438-6DE9-422D-9C51-71126B895496}"/>
    <cellStyle name="SAPBEXaggItem 4 2 3 4" xfId="24856" xr:uid="{F00ADAC3-4549-46AA-991D-E716CCE2EF18}"/>
    <cellStyle name="SAPBEXaggItem 4 2 4" xfId="20320" xr:uid="{0357F74B-EC58-4398-8216-6BEFEA6165C2}"/>
    <cellStyle name="SAPBEXaggItem 4 2 5" xfId="21539" xr:uid="{907873C5-9CCF-4135-A888-F27D0C55A443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3" xfId="22162" xr:uid="{418DF75D-4E6E-403F-8FFB-9C98AE3A16D0}"/>
    <cellStyle name="SAPBEXaggItem 4 3 2 4" xfId="24405" xr:uid="{62F6C73D-5CCC-4027-9C14-619722E508C1}"/>
    <cellStyle name="SAPBEXaggItem 4 3 3" xfId="15291" xr:uid="{6779B876-299A-40FA-BC56-EDD3830B5D7D}"/>
    <cellStyle name="SAPBEXaggItem 4 3 3 2" xfId="21810" xr:uid="{5AF4D453-0809-484D-809E-A271DD1F8EAA}"/>
    <cellStyle name="SAPBEXaggItem 4 3 3 3" xfId="23983" xr:uid="{7653C0DF-FB75-4D3E-BAB1-30FF289C9221}"/>
    <cellStyle name="SAPBEXaggItem 4 3 3 4" xfId="25274" xr:uid="{55AE8389-4A15-48EC-A1F9-0AE128988D89}"/>
    <cellStyle name="SAPBEXaggItem 4 3 4" xfId="20453" xr:uid="{D4B0E2DE-9154-40DD-A632-561C1326556A}"/>
    <cellStyle name="SAPBEXaggItem 4 3 5" xfId="17790" xr:uid="{C23FEE3D-2D28-4805-8741-787715C5A898}"/>
    <cellStyle name="SAPBEXaggItem 4 4" xfId="12220" xr:uid="{82220F89-E5E4-45A8-8CF8-427DA4C97506}"/>
    <cellStyle name="SAPBEXaggItem 4 4 2" xfId="19644" xr:uid="{7377EE9A-EB21-46C6-8A0C-25FB1A01CFA4}"/>
    <cellStyle name="SAPBEXaggItem 4 4 3" xfId="20761" xr:uid="{6152513E-7C69-4924-BCDB-4E8A8BCACC7E}"/>
    <cellStyle name="SAPBEXaggItem 4 4 4" xfId="17102" xr:uid="{A225A1CD-88EB-4A0A-8754-50AC78F991C5}"/>
    <cellStyle name="SAPBEXaggItem 4 5" xfId="11501" xr:uid="{1E1D46D6-8332-4E7D-81DD-3348CC0CF4A6}"/>
    <cellStyle name="SAPBEXaggItem 4 5 2" xfId="19023" xr:uid="{5284DF19-77F5-4C35-A0ED-110770A37433}"/>
    <cellStyle name="SAPBEXaggItem 4 5 3" xfId="22687" xr:uid="{AFAAA046-F309-4325-BF39-CB4C67EF2DC1}"/>
    <cellStyle name="SAPBEXaggItem 4 5 4" xfId="17727" xr:uid="{282C70F4-FB72-4EB4-98A0-4F9C4BEDB454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3" xfId="17007" xr:uid="{CBB5EA73-D160-418E-8EB2-339D90ACC920}"/>
    <cellStyle name="SAPBEXaggItem 5 2 2 4" xfId="17642" xr:uid="{FF2A79A6-21A8-48E4-A9C6-7AB183523F81}"/>
    <cellStyle name="SAPBEXaggItem 5 2 3" xfId="14814" xr:uid="{D8FEEC51-A142-47B2-8AB0-57301743E258}"/>
    <cellStyle name="SAPBEXaggItem 5 2 3 2" xfId="21373" xr:uid="{1328013A-8466-4726-8ED6-9A69EBAEAD49}"/>
    <cellStyle name="SAPBEXaggItem 5 2 3 3" xfId="23531" xr:uid="{84656CBC-6437-40D6-81B9-2D0CA72C3D85}"/>
    <cellStyle name="SAPBEXaggItem 5 2 3 4" xfId="24857" xr:uid="{8BFB57BB-E453-4355-98FD-59D21737B136}"/>
    <cellStyle name="SAPBEXaggItem 5 2 4" xfId="18491" xr:uid="{F1DE8A41-4061-4ADA-ABA7-383D4F654E4C}"/>
    <cellStyle name="SAPBEXaggItem 5 2 5" xfId="15648" xr:uid="{8A372B2E-9913-4EF7-9FCA-51C7355D32D0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3" xfId="16126" xr:uid="{B45B5B8B-C887-4899-A0B9-680D648DEA39}"/>
    <cellStyle name="SAPBEXaggItem 5 3 2 4" xfId="24406" xr:uid="{DC6B59FE-6DEB-499A-A966-6598A93BE423}"/>
    <cellStyle name="SAPBEXaggItem 5 3 3" xfId="15292" xr:uid="{4DD4B53F-803B-4058-8455-4A52F8A50A0E}"/>
    <cellStyle name="SAPBEXaggItem 5 3 3 2" xfId="21811" xr:uid="{F8D651B7-5BE4-4A0C-A113-021EF31CF2B4}"/>
    <cellStyle name="SAPBEXaggItem 5 3 3 3" xfId="23984" xr:uid="{D73F7668-88D1-4664-9923-9C25A9C6E417}"/>
    <cellStyle name="SAPBEXaggItem 5 3 3 4" xfId="25275" xr:uid="{BA05E78E-D6A3-4EF1-92AE-A795E336E8B2}"/>
    <cellStyle name="SAPBEXaggItem 5 3 4" xfId="17340" xr:uid="{CDFBBD07-A50A-4ECF-BAEB-5C5D1B842FD8}"/>
    <cellStyle name="SAPBEXaggItem 5 3 5" xfId="19379" xr:uid="{46807F6F-02DC-4215-A28B-1CADCA3C77F8}"/>
    <cellStyle name="SAPBEXaggItem 5 4" xfId="12221" xr:uid="{7DB22F3F-559D-4267-9335-2EC7391C883B}"/>
    <cellStyle name="SAPBEXaggItem 5 4 2" xfId="19645" xr:uid="{D744480D-DF53-4028-B652-D2948F437616}"/>
    <cellStyle name="SAPBEXaggItem 5 4 3" xfId="18582" xr:uid="{8F16B220-CAEF-4180-BA14-23DADD6DF2F6}"/>
    <cellStyle name="SAPBEXaggItem 5 4 4" xfId="15513" xr:uid="{2D87A8BA-815C-4AAE-AE32-048818D259D5}"/>
    <cellStyle name="SAPBEXaggItem 5 5" xfId="11500" xr:uid="{5A4E69D5-3A75-4652-A4AC-23816317E168}"/>
    <cellStyle name="SAPBEXaggItem 5 5 2" xfId="19022" xr:uid="{70EF48CF-8E0A-43A3-B6E7-E45C3F4DC7E3}"/>
    <cellStyle name="SAPBEXaggItem 5 5 3" xfId="16166" xr:uid="{CAEE837A-E2D2-448E-B730-D88E57C4BDAB}"/>
    <cellStyle name="SAPBEXaggItem 5 5 4" xfId="20383" xr:uid="{6043E346-2E60-468E-89B2-62009AD033E9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3" xfId="16049" xr:uid="{9619838D-8F8D-4E4B-9272-F628E18F74C7}"/>
    <cellStyle name="SAPBEXaggItem 6 2 4" xfId="18537" xr:uid="{8AEC1865-BE11-41AB-8905-B89EA147A6E4}"/>
    <cellStyle name="SAPBEXaggItem 6 3" xfId="14549" xr:uid="{2AFEEB8B-ABA6-4875-ACB5-AB3360CE6CFE}"/>
    <cellStyle name="SAPBEXaggItem 6 3 2" xfId="21108" xr:uid="{C6A3BE8F-0C84-463E-84F6-4C4CAB9881B3}"/>
    <cellStyle name="SAPBEXaggItem 6 3 3" xfId="23266" xr:uid="{E99184EB-B9DB-4887-8BEB-66B8ED76746C}"/>
    <cellStyle name="SAPBEXaggItem 6 3 4" xfId="24592" xr:uid="{87A77B47-AC02-4CEF-8053-6AFE1E414CFD}"/>
    <cellStyle name="SAPBEXaggItem 6 4" xfId="22571" xr:uid="{3E956A0E-B120-4894-BE8E-5DC9AA60B4FE}"/>
    <cellStyle name="SAPBEXaggItem 6 5" xfId="17789" xr:uid="{D1E38BB8-0592-4D10-B2A9-EBBCD1CD653C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3" xfId="17938" xr:uid="{041BCE87-AB89-4068-BAAF-2BD76DD13991}"/>
    <cellStyle name="SAPBEXaggItem 7 2 4" xfId="24158" xr:uid="{91E6662B-8846-42C6-B68D-F7A27561B961}"/>
    <cellStyle name="SAPBEXaggItem 7 3" xfId="15014" xr:uid="{2CDD1126-28E0-4A97-A81F-D1BEE33967DF}"/>
    <cellStyle name="SAPBEXaggItem 7 3 2" xfId="21558" xr:uid="{CF7E59FA-7075-49E3-AE98-C25D8062B939}"/>
    <cellStyle name="SAPBEXaggItem 7 3 3" xfId="23707" xr:uid="{98C66394-4CF4-415B-90C5-EC4EB21CF41A}"/>
    <cellStyle name="SAPBEXaggItem 7 3 4" xfId="25026" xr:uid="{DAE95552-CBCA-409E-B3DF-72D0E332D8CD}"/>
    <cellStyle name="SAPBEXaggItem 7 4" xfId="17232" xr:uid="{4D4C08FF-7EE7-4D3F-BB98-65DB315D2C43}"/>
    <cellStyle name="SAPBEXaggItem 7 5" xfId="22637" xr:uid="{D7B2EA35-C9E5-4CA1-AA46-66C356908214}"/>
    <cellStyle name="SAPBEXaggItem 8" xfId="11580" xr:uid="{55D8E9C1-E430-43BB-BF58-35CF1A6A1030}"/>
    <cellStyle name="SAPBEXaggItem 8 2" xfId="19082" xr:uid="{131A38F5-8117-4EC1-8D69-D27F47745FFC}"/>
    <cellStyle name="SAPBEXaggItem 8 3" xfId="17214" xr:uid="{490508A3-6EDB-4035-8465-AB63AAAAA94E}"/>
    <cellStyle name="SAPBEXaggItem 8 4" xfId="18527" xr:uid="{BBA65728-8C60-4386-9E4E-DE49EA23F85C}"/>
    <cellStyle name="SAPBEXaggItem 9" xfId="12421" xr:uid="{B8417663-064D-4BEF-B119-F970E26AFB84}"/>
    <cellStyle name="SAPBEXaggItem 9 2" xfId="19845" xr:uid="{67470A1D-085E-4E3A-801F-4DE53A005708}"/>
    <cellStyle name="SAPBEXaggItem 9 3" xfId="23073" xr:uid="{B820B804-6851-49EA-94C3-B2CE71656B1B}"/>
    <cellStyle name="SAPBEXaggItem 9 4" xfId="22707" xr:uid="{F4189A0D-EE36-4871-A6A5-1F887296AABD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3" xfId="16029" xr:uid="{B3FCD6D3-B902-42AD-B163-C29BC61185E7}"/>
    <cellStyle name="SAPBEXaggItemX 2 2 2 2 4" xfId="18622" xr:uid="{39B94A2E-B99B-494A-993E-451BD3BA86E6}"/>
    <cellStyle name="SAPBEXaggItemX 2 2 2 3" xfId="14816" xr:uid="{CA3271CF-CC21-4139-A715-B83954BFA837}"/>
    <cellStyle name="SAPBEXaggItemX 2 2 2 3 2" xfId="21375" xr:uid="{EF0A95C1-2022-472E-BC2E-83550FC2C4ED}"/>
    <cellStyle name="SAPBEXaggItemX 2 2 2 3 3" xfId="23533" xr:uid="{AE75FF4B-A9F9-4280-B5A7-BCA86B48D734}"/>
    <cellStyle name="SAPBEXaggItemX 2 2 2 3 4" xfId="24859" xr:uid="{7DA888AD-E05B-4109-BFCD-B97C14EB58F8}"/>
    <cellStyle name="SAPBEXaggItemX 2 2 2 4" xfId="15744" xr:uid="{CD121EA8-B88F-47B7-A4E5-53D2EAB148CF}"/>
    <cellStyle name="SAPBEXaggItemX 2 2 2 5" xfId="16190" xr:uid="{073C6962-A594-4287-9A51-9D88F764E147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3" xfId="15507" xr:uid="{5E8ADB1C-3810-4B55-8F07-4DAFECD80B9C}"/>
    <cellStyle name="SAPBEXaggItemX 2 2 3 2 4" xfId="24408" xr:uid="{E761CBD9-F330-4952-B03F-0938415991D7}"/>
    <cellStyle name="SAPBEXaggItemX 2 2 3 3" xfId="15294" xr:uid="{C28FE0D4-89C3-43CF-883C-4E2BE26024FF}"/>
    <cellStyle name="SAPBEXaggItemX 2 2 3 3 2" xfId="21813" xr:uid="{3A6256E0-6B50-48F6-8864-CEB0D91D6DC0}"/>
    <cellStyle name="SAPBEXaggItemX 2 2 3 3 3" xfId="23986" xr:uid="{3D2142CA-6F5B-4CA9-B182-36BBC400CAAF}"/>
    <cellStyle name="SAPBEXaggItemX 2 2 3 3 4" xfId="25277" xr:uid="{62832B2D-34D3-45BE-9D53-9D721D446600}"/>
    <cellStyle name="SAPBEXaggItemX 2 2 3 4" xfId="16078" xr:uid="{E48BAA8F-A791-45FA-8A2D-2E3C6F369FA7}"/>
    <cellStyle name="SAPBEXaggItemX 2 2 3 5" xfId="16377" xr:uid="{C1BBC922-91D9-4E85-A2E7-C1DD87CBCADB}"/>
    <cellStyle name="SAPBEXaggItemX 2 2 4" xfId="12223" xr:uid="{14B1A216-560C-43F7-84C3-88CF5801BFFE}"/>
    <cellStyle name="SAPBEXaggItemX 2 2 4 2" xfId="19647" xr:uid="{CFBA5EC6-1261-4A13-8B6A-9D58FC7E80A7}"/>
    <cellStyle name="SAPBEXaggItemX 2 2 4 3" xfId="15910" xr:uid="{B81FD4B2-CD71-4D8B-B846-9C14250BE6B7}"/>
    <cellStyle name="SAPBEXaggItemX 2 2 4 4" xfId="18040" xr:uid="{B13BEBAA-55D6-485F-BFA4-D88A6CE7DA55}"/>
    <cellStyle name="SAPBEXaggItemX 2 2 5" xfId="11882" xr:uid="{863FDDBA-58D9-4FD7-AAFF-7D79C3785029}"/>
    <cellStyle name="SAPBEXaggItemX 2 2 5 2" xfId="19358" xr:uid="{6617E21F-6B72-429E-8D51-3333A6538600}"/>
    <cellStyle name="SAPBEXaggItemX 2 2 5 3" xfId="22837" xr:uid="{E65E52A9-4210-438B-8892-2447C90B6B81}"/>
    <cellStyle name="SAPBEXaggItemX 2 2 5 4" xfId="16411" xr:uid="{C74DEC7A-CA83-4FC6-A7E8-83C146475307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3" xfId="16514" xr:uid="{A15EF12C-22A1-48DB-9D5B-930A1A31BFF9}"/>
    <cellStyle name="SAPBEXaggItemX 2 3 2 2 4" xfId="17875" xr:uid="{B44A3A53-E437-4F01-8E26-1021D9335E98}"/>
    <cellStyle name="SAPBEXaggItemX 2 3 2 3" xfId="14817" xr:uid="{585D2B5C-BA88-4305-850B-BF173F29E08A}"/>
    <cellStyle name="SAPBEXaggItemX 2 3 2 3 2" xfId="21376" xr:uid="{1E2A66D4-4C98-486D-AECC-24FDD689FCD5}"/>
    <cellStyle name="SAPBEXaggItemX 2 3 2 3 3" xfId="23534" xr:uid="{E32C9FB6-241A-4B13-B038-E5128E282C57}"/>
    <cellStyle name="SAPBEXaggItemX 2 3 2 3 4" xfId="24860" xr:uid="{989A7DC8-7F40-4BA8-B423-2FA7806D8430}"/>
    <cellStyle name="SAPBEXaggItemX 2 3 2 4" xfId="16321" xr:uid="{AFFF3D2F-A023-4355-B9D4-CC316FF9B723}"/>
    <cellStyle name="SAPBEXaggItemX 2 3 2 5" xfId="22064" xr:uid="{5F7952F7-C891-4B80-AFE9-BC8AE0577163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3" xfId="22400" xr:uid="{661CB76A-170E-4325-8DD4-C1F64A7F3583}"/>
    <cellStyle name="SAPBEXaggItemX 2 3 3 2 4" xfId="24409" xr:uid="{3621EEB0-94C7-42E7-957C-76EA2E7E7CB9}"/>
    <cellStyle name="SAPBEXaggItemX 2 3 3 3" xfId="15295" xr:uid="{8BC60C30-B05F-4FFC-852A-7582143D17DE}"/>
    <cellStyle name="SAPBEXaggItemX 2 3 3 3 2" xfId="21814" xr:uid="{EDEC390A-8A16-45BC-8158-E796CDA30799}"/>
    <cellStyle name="SAPBEXaggItemX 2 3 3 3 3" xfId="23987" xr:uid="{F304EDA4-1C4A-4DD8-9F9E-E7BA881DB3C3}"/>
    <cellStyle name="SAPBEXaggItemX 2 3 3 3 4" xfId="25278" xr:uid="{51E59F10-CAC3-4BA4-A247-872ED13884E3}"/>
    <cellStyle name="SAPBEXaggItemX 2 3 3 4" xfId="17455" xr:uid="{527F10D4-F830-47CD-8980-3D39E1FDA5A4}"/>
    <cellStyle name="SAPBEXaggItemX 2 3 3 5" xfId="22528" xr:uid="{B7FE8481-70CE-4578-889C-58E6B75A34E5}"/>
    <cellStyle name="SAPBEXaggItemX 2 3 4" xfId="12224" xr:uid="{2274D376-F60A-4AEB-98D4-9F58FEF17327}"/>
    <cellStyle name="SAPBEXaggItemX 2 3 4 2" xfId="19648" xr:uid="{2B225B45-2467-48F7-9485-88AF2B9FCD8F}"/>
    <cellStyle name="SAPBEXaggItemX 2 3 4 3" xfId="15921" xr:uid="{32D27776-205C-448E-B86A-4D0B454DEF1C}"/>
    <cellStyle name="SAPBEXaggItemX 2 3 4 4" xfId="18896" xr:uid="{7CB14082-66FD-4159-91A3-92A2F2437DE3}"/>
    <cellStyle name="SAPBEXaggItemX 2 3 5" xfId="11499" xr:uid="{AEFF107C-6B90-4EBB-B40B-ECC993301321}"/>
    <cellStyle name="SAPBEXaggItemX 2 3 5 2" xfId="19021" xr:uid="{A4317D09-8D34-4837-BBC3-37603A31314C}"/>
    <cellStyle name="SAPBEXaggItemX 2 3 5 3" xfId="22364" xr:uid="{94D2FBE9-0AF6-4FB9-8CE4-02A5C1F6EA95}"/>
    <cellStyle name="SAPBEXaggItemX 2 3 5 4" xfId="18719" xr:uid="{F2A7E2CF-AF0C-4E28-955D-AD08DBB5F402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3" xfId="22514" xr:uid="{C1D127BA-3C84-4948-B384-774767B629D6}"/>
    <cellStyle name="SAPBEXaggItemX 2 4 2 4" xfId="20386" xr:uid="{25A15577-E0D0-4972-9782-B23F40DC4207}"/>
    <cellStyle name="SAPBEXaggItemX 2 4 3" xfId="14815" xr:uid="{DC387B18-BA1A-4C0E-9B11-393E733DD134}"/>
    <cellStyle name="SAPBEXaggItemX 2 4 3 2" xfId="21374" xr:uid="{E92D772E-3508-4A39-B9D6-C79218294E7B}"/>
    <cellStyle name="SAPBEXaggItemX 2 4 3 3" xfId="23532" xr:uid="{D717A184-C7F6-4344-8CF7-EEB1C5973501}"/>
    <cellStyle name="SAPBEXaggItemX 2 4 3 4" xfId="24858" xr:uid="{48267FF9-3BCD-4D67-8E00-E8734A63B092}"/>
    <cellStyle name="SAPBEXaggItemX 2 4 4" xfId="15745" xr:uid="{6EA67515-5E85-4CCB-BA31-94B4FDED860B}"/>
    <cellStyle name="SAPBEXaggItemX 2 4 5" xfId="16646" xr:uid="{5E1E04D0-4021-4DE1-95B5-4E360483CD7F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3" xfId="22489" xr:uid="{C0D180E9-6D96-4861-9D08-D25523D25F49}"/>
    <cellStyle name="SAPBEXaggItemX 2 5 2 4" xfId="24407" xr:uid="{5A8E802F-DFFF-4A6D-AB3F-A94B1CBE59C0}"/>
    <cellStyle name="SAPBEXaggItemX 2 5 3" xfId="15293" xr:uid="{018F063D-CEE2-4A8A-A419-78CA4B4ADAD3}"/>
    <cellStyle name="SAPBEXaggItemX 2 5 3 2" xfId="21812" xr:uid="{3F80AF06-04FE-41CA-8482-42269471EE68}"/>
    <cellStyle name="SAPBEXaggItemX 2 5 3 3" xfId="23985" xr:uid="{385B8378-B59F-460D-B51C-6E809931CBAA}"/>
    <cellStyle name="SAPBEXaggItemX 2 5 3 4" xfId="25276" xr:uid="{97A670D7-3D79-4FDD-801C-37F20509D18B}"/>
    <cellStyle name="SAPBEXaggItemX 2 5 4" xfId="20437" xr:uid="{714F4297-6EF5-4D3B-AA2C-72F66AA923DC}"/>
    <cellStyle name="SAPBEXaggItemX 2 5 5" xfId="22791" xr:uid="{AA843E06-4848-4BC4-B245-AB90C29E5CB5}"/>
    <cellStyle name="SAPBEXaggItemX 2 6" xfId="12222" xr:uid="{E82C20D6-B551-4C96-8085-981CDC8D153A}"/>
    <cellStyle name="SAPBEXaggItemX 2 6 2" xfId="19646" xr:uid="{C676F694-642F-4850-8475-8E6FBFF5881E}"/>
    <cellStyle name="SAPBEXaggItemX 2 6 3" xfId="15920" xr:uid="{16F9A304-4ACF-451F-B45F-B0ADA3143097}"/>
    <cellStyle name="SAPBEXaggItemX 2 6 4" xfId="22306" xr:uid="{55C74324-4AC2-425A-A4EB-41AD5C1B83CA}"/>
    <cellStyle name="SAPBEXaggItemX 2 7" xfId="11883" xr:uid="{F2A02AA6-C01A-484A-9633-BA2787AD569A}"/>
    <cellStyle name="SAPBEXaggItemX 2 7 2" xfId="19359" xr:uid="{2C710060-B056-4261-8E31-5653DEDB0C84}"/>
    <cellStyle name="SAPBEXaggItemX 2 7 3" xfId="22838" xr:uid="{924E651C-4DDC-4A46-924F-E148781413C4}"/>
    <cellStyle name="SAPBEXaggItemX 2 7 4" xfId="18055" xr:uid="{07827897-FB78-40C7-BA6E-7BF1F2C6488F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3" xfId="18469" xr:uid="{E86AAB89-C19D-4512-BD91-199F9C2825AE}"/>
    <cellStyle name="SAPBEXaggItemX 3 2 2 4" xfId="17961" xr:uid="{41ED306A-F606-4703-A350-10691AC01510}"/>
    <cellStyle name="SAPBEXaggItemX 3 2 3" xfId="14818" xr:uid="{3F2BC8E7-F33A-4781-96EC-F633A519B1C8}"/>
    <cellStyle name="SAPBEXaggItemX 3 2 3 2" xfId="21377" xr:uid="{CACED772-3998-4619-83E6-20C48DF4306D}"/>
    <cellStyle name="SAPBEXaggItemX 3 2 3 3" xfId="23535" xr:uid="{7A238627-03E2-4724-86E4-E9C5A70EECF4}"/>
    <cellStyle name="SAPBEXaggItemX 3 2 3 4" xfId="24861" xr:uid="{43CBE20A-BC3C-46A6-B391-0305BA2EA489}"/>
    <cellStyle name="SAPBEXaggItemX 3 2 4" xfId="17522" xr:uid="{1E674B9C-F76E-4A71-885F-86A9C3CBF10B}"/>
    <cellStyle name="SAPBEXaggItemX 3 2 5" xfId="16002" xr:uid="{5D7FE950-5169-41F2-A03A-52FEBFD0D0DA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3" xfId="16535" xr:uid="{1C0DACFA-37CA-445C-B620-B2533BD546CF}"/>
    <cellStyle name="SAPBEXaggItemX 3 3 2 4" xfId="24410" xr:uid="{BCD4EE95-E250-43B3-A0E9-3F356C59F657}"/>
    <cellStyle name="SAPBEXaggItemX 3 3 3" xfId="15296" xr:uid="{7BB353B0-67DD-40E8-93EE-8B26099AD10D}"/>
    <cellStyle name="SAPBEXaggItemX 3 3 3 2" xfId="21815" xr:uid="{4367EA24-89CF-4584-A756-B6475C46DF2B}"/>
    <cellStyle name="SAPBEXaggItemX 3 3 3 3" xfId="23988" xr:uid="{AEEDABEC-D93A-452E-BFB9-779FD86203C5}"/>
    <cellStyle name="SAPBEXaggItemX 3 3 3 4" xfId="25279" xr:uid="{7C062FE3-F38A-4BE0-8D74-7EB3A6704002}"/>
    <cellStyle name="SAPBEXaggItemX 3 3 4" xfId="20372" xr:uid="{C2834C6F-50EE-4DBC-A9ED-3F351DCF335E}"/>
    <cellStyle name="SAPBEXaggItemX 3 3 5" xfId="18665" xr:uid="{08777FB0-7DB9-4F43-B22B-A7755B4ABB7D}"/>
    <cellStyle name="SAPBEXaggItemX 3 4" xfId="12225" xr:uid="{EAFF9993-E919-4A54-81F8-3AA53ADA11C7}"/>
    <cellStyle name="SAPBEXaggItemX 3 4 2" xfId="19649" xr:uid="{7D71DD9E-57BD-4B76-B629-93C101EDA5B0}"/>
    <cellStyle name="SAPBEXaggItemX 3 4 3" xfId="18246" xr:uid="{704019D6-733A-48F7-9274-86E60B5E5011}"/>
    <cellStyle name="SAPBEXaggItemX 3 4 4" xfId="16230" xr:uid="{290519CC-A472-4686-9491-B2F249B0CC48}"/>
    <cellStyle name="SAPBEXaggItemX 3 5" xfId="11880" xr:uid="{DF375426-EE32-410A-BF8E-B14A3824A0E8}"/>
    <cellStyle name="SAPBEXaggItemX 3 5 2" xfId="19356" xr:uid="{9CC40B64-ACE2-4636-B92F-11CCA8102716}"/>
    <cellStyle name="SAPBEXaggItemX 3 5 3" xfId="22835" xr:uid="{93655237-F832-4D43-A7A1-BA51AE98D5C5}"/>
    <cellStyle name="SAPBEXaggItemX 3 5 4" xfId="20468" xr:uid="{8C0E4629-4B8D-4700-A65F-2796C7F8CE1D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3" xfId="16460" xr:uid="{E22A774D-800F-48F9-B1CE-21194D1C23B7}"/>
    <cellStyle name="SAPBEXaggItemX 4 2 2 4" xfId="17701" xr:uid="{EC1C7D04-70BE-4ECE-B340-FBD476191DED}"/>
    <cellStyle name="SAPBEXaggItemX 4 2 3" xfId="14819" xr:uid="{5D11CEF9-37B2-41C9-B8C2-84E99EE39505}"/>
    <cellStyle name="SAPBEXaggItemX 4 2 3 2" xfId="21378" xr:uid="{7DD56D0A-6A47-451B-A21D-4039F70F4DFF}"/>
    <cellStyle name="SAPBEXaggItemX 4 2 3 3" xfId="23536" xr:uid="{5005D0DF-8AE9-4C55-AB80-94EB2946EC03}"/>
    <cellStyle name="SAPBEXaggItemX 4 2 3 4" xfId="24862" xr:uid="{8898AC8F-681C-4B41-80DD-50392A8C45B5}"/>
    <cellStyle name="SAPBEXaggItemX 4 2 4" xfId="17521" xr:uid="{5FA0C6FC-8E6E-4014-A08B-32207DEE4775}"/>
    <cellStyle name="SAPBEXaggItemX 4 2 5" xfId="20743" xr:uid="{3195EA3C-200A-43C7-9D56-761E94C369C2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3" xfId="16055" xr:uid="{50BE13B0-AF96-4A3E-87EE-2D4E6AFA3936}"/>
    <cellStyle name="SAPBEXaggItemX 4 3 2 4" xfId="24411" xr:uid="{98A118F1-F9FE-4AFC-8D33-01BF3DE3FA6C}"/>
    <cellStyle name="SAPBEXaggItemX 4 3 3" xfId="15297" xr:uid="{075ACC4B-E989-434F-B523-959ECF7872A1}"/>
    <cellStyle name="SAPBEXaggItemX 4 3 3 2" xfId="21816" xr:uid="{22FA2ACB-21A6-479B-A2A0-EC6964046269}"/>
    <cellStyle name="SAPBEXaggItemX 4 3 3 3" xfId="23989" xr:uid="{01CB48AA-0DAA-4CB5-8C8D-C6FACD1B7D38}"/>
    <cellStyle name="SAPBEXaggItemX 4 3 3 4" xfId="25280" xr:uid="{2742BB8A-3F70-4864-B004-1585EE174FCF}"/>
    <cellStyle name="SAPBEXaggItemX 4 3 4" xfId="20787" xr:uid="{F7A0E201-2E8A-48D4-8679-B26204EEE593}"/>
    <cellStyle name="SAPBEXaggItemX 4 3 5" xfId="16627" xr:uid="{610EF699-9A00-4C43-B30A-7ABAC6FA7C92}"/>
    <cellStyle name="SAPBEXaggItemX 4 4" xfId="12226" xr:uid="{9B3DDDBD-0DC2-4CD4-A1A2-193323E90678}"/>
    <cellStyle name="SAPBEXaggItemX 4 4 2" xfId="19650" xr:uid="{F4681012-6086-4C91-AD44-E82A483E2462}"/>
    <cellStyle name="SAPBEXaggItemX 4 4 3" xfId="16274" xr:uid="{3362C050-3E02-4A64-B3A1-DA74E1336A20}"/>
    <cellStyle name="SAPBEXaggItemX 4 4 4" xfId="18041" xr:uid="{6C6D7447-8D02-4E14-B03D-3B0D53D4FA02}"/>
    <cellStyle name="SAPBEXaggItemX 4 5" xfId="11881" xr:uid="{123193C5-70E0-4DDD-8A16-E2A280EF5C41}"/>
    <cellStyle name="SAPBEXaggItemX 4 5 2" xfId="19357" xr:uid="{9A29ECA7-5B90-4586-9F94-B8A20F2996BE}"/>
    <cellStyle name="SAPBEXaggItemX 4 5 3" xfId="22836" xr:uid="{F78BC9C3-876F-4968-BC73-24F8904C512D}"/>
    <cellStyle name="SAPBEXaggItemX 4 5 4" xfId="15699" xr:uid="{BA7DE208-9352-43AC-B0EA-46AC6519DAD3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3" xfId="22262" xr:uid="{EA3183E0-6585-4C23-8768-ABC4F0EEBA4D}"/>
    <cellStyle name="SAPBEXaggItemX 5 2 2 4" xfId="15942" xr:uid="{CC243192-2CD0-49B9-9F8D-A76C8EA9B239}"/>
    <cellStyle name="SAPBEXaggItemX 5 2 3" xfId="14820" xr:uid="{473A77D7-8047-4BDB-BD58-B8799D710509}"/>
    <cellStyle name="SAPBEXaggItemX 5 2 3 2" xfId="21379" xr:uid="{78694F53-640A-4C0F-92EE-1E9E97491EFB}"/>
    <cellStyle name="SAPBEXaggItemX 5 2 3 3" xfId="23537" xr:uid="{1ED382E4-DC8B-48D5-A2C9-CE3B1D4891D8}"/>
    <cellStyle name="SAPBEXaggItemX 5 2 3 4" xfId="24863" xr:uid="{E64FF143-024F-4F15-A1B8-EBC807952BE8}"/>
    <cellStyle name="SAPBEXaggItemX 5 2 4" xfId="17520" xr:uid="{FF3B0D61-0994-4B7B-81CF-97CBAF2790C8}"/>
    <cellStyle name="SAPBEXaggItemX 5 2 5" xfId="16088" xr:uid="{31FF1FF9-F905-4B3A-8F5E-D4F2F13DF54B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3" xfId="18570" xr:uid="{BB38E6D1-6A6D-479B-806D-36733435D310}"/>
    <cellStyle name="SAPBEXaggItemX 5 3 2 4" xfId="24412" xr:uid="{0C5696D4-D638-4F33-9D72-8A2DB0B44EB6}"/>
    <cellStyle name="SAPBEXaggItemX 5 3 3" xfId="15298" xr:uid="{74742D3F-6B9A-4D37-9B24-69E1143D073E}"/>
    <cellStyle name="SAPBEXaggItemX 5 3 3 2" xfId="21817" xr:uid="{05A9D6AB-E5B5-493D-88B4-C038C320C3F5}"/>
    <cellStyle name="SAPBEXaggItemX 5 3 3 3" xfId="23990" xr:uid="{9DA02A76-15E4-4D7B-80C0-6503CBF5204D}"/>
    <cellStyle name="SAPBEXaggItemX 5 3 3 4" xfId="25281" xr:uid="{EEF9226E-2BF2-4354-B0AE-892026C361A4}"/>
    <cellStyle name="SAPBEXaggItemX 5 3 4" xfId="18333" xr:uid="{3AEA5DA9-3A51-48F7-8D75-D2C897F02E91}"/>
    <cellStyle name="SAPBEXaggItemX 5 3 5" xfId="22391" xr:uid="{D6ABF9BC-1928-4D17-878B-0553AD768C2A}"/>
    <cellStyle name="SAPBEXaggItemX 5 4" xfId="12227" xr:uid="{85008738-F6D7-4CAA-A61B-43D4FBC38837}"/>
    <cellStyle name="SAPBEXaggItemX 5 4 2" xfId="19651" xr:uid="{690850D7-73B3-413D-9F06-568B36E7CE4A}"/>
    <cellStyle name="SAPBEXaggItemX 5 4 3" xfId="17152" xr:uid="{3B1F6525-3B0A-4988-913A-0875C33E113C}"/>
    <cellStyle name="SAPBEXaggItemX 5 4 4" xfId="21971" xr:uid="{F470401A-F807-4760-8A34-7A60AB0308BD}"/>
    <cellStyle name="SAPBEXaggItemX 5 5" xfId="11498" xr:uid="{2DB26FEE-6651-42AF-8EC0-EEAB9B9581C9}"/>
    <cellStyle name="SAPBEXaggItemX 5 5 2" xfId="19020" xr:uid="{E05E782C-5038-423F-AEBA-0AF0B821CF13}"/>
    <cellStyle name="SAPBEXaggItemX 5 5 3" xfId="22243" xr:uid="{4E961004-2243-4243-8D64-6CA318A0C455}"/>
    <cellStyle name="SAPBEXaggItemX 5 5 4" xfId="16346" xr:uid="{FCB5B4D3-AB37-422E-9C33-FC1C2CD67338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3" xfId="16529" xr:uid="{67FF86FA-F6B1-477B-9029-89253F525679}"/>
    <cellStyle name="SAPBEXaggItemX 6 2 4" xfId="22483" xr:uid="{CB904A41-455C-4847-BB5D-B7C68733B874}"/>
    <cellStyle name="SAPBEXaggItemX 6 3" xfId="14550" xr:uid="{D9B69B7C-FC68-4BB2-95A0-D2A7C0590F74}"/>
    <cellStyle name="SAPBEXaggItemX 6 3 2" xfId="21109" xr:uid="{EE83E9C2-EF62-4F1E-AFDE-113831DE9422}"/>
    <cellStyle name="SAPBEXaggItemX 6 3 3" xfId="23267" xr:uid="{D990E21D-72CD-4C5E-A511-99DFA3BE6EE9}"/>
    <cellStyle name="SAPBEXaggItemX 6 3 4" xfId="24593" xr:uid="{64B26ED9-4C66-4E90-A3D5-654C685215B1}"/>
    <cellStyle name="SAPBEXaggItemX 6 4" xfId="17896" xr:uid="{7ED58816-2EDB-4D43-BED0-600307E6FA1E}"/>
    <cellStyle name="SAPBEXaggItemX 6 5" xfId="22468" xr:uid="{EF9EDC04-C845-4260-A502-D0896232A004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3" xfId="18119" xr:uid="{8185765D-D4C6-4853-A461-5B1845220AA2}"/>
    <cellStyle name="SAPBEXaggItemX 7 2 4" xfId="24159" xr:uid="{9B14491F-5842-4C01-A60C-7CC9EC166585}"/>
    <cellStyle name="SAPBEXaggItemX 7 3" xfId="15015" xr:uid="{2920B21C-7089-4C47-83AE-6AACAED446E5}"/>
    <cellStyle name="SAPBEXaggItemX 7 3 2" xfId="21559" xr:uid="{DCBBA91A-73FA-48E0-96A4-3801841BE71A}"/>
    <cellStyle name="SAPBEXaggItemX 7 3 3" xfId="23708" xr:uid="{C1545D1E-B144-4651-BC5B-9BB959B025F1}"/>
    <cellStyle name="SAPBEXaggItemX 7 3 4" xfId="25027" xr:uid="{BAFA5C1D-952B-4B55-B146-9D56853A94EC}"/>
    <cellStyle name="SAPBEXaggItemX 7 4" xfId="17233" xr:uid="{A87085DC-1A4E-4245-A5BA-2F4F60DE5743}"/>
    <cellStyle name="SAPBEXaggItemX 7 5" xfId="16640" xr:uid="{5CCE0222-E8C1-4E0D-8048-BA54253A1207}"/>
    <cellStyle name="SAPBEXaggItemX 8" xfId="11581" xr:uid="{97CF47EA-39D1-4D0B-84BC-FF0BEBAABE3C}"/>
    <cellStyle name="SAPBEXaggItemX 8 2" xfId="19083" xr:uid="{B05307AE-B958-467A-B54B-0DD25D2D0E35}"/>
    <cellStyle name="SAPBEXaggItemX 8 3" xfId="17213" xr:uid="{2313D7AB-DF96-4A33-A59D-DF3A049E8DF2}"/>
    <cellStyle name="SAPBEXaggItemX 8 4" xfId="19154" xr:uid="{EDEC575D-954A-4425-9EDF-59C61207AA23}"/>
    <cellStyle name="SAPBEXaggItemX 9" xfId="12420" xr:uid="{C763AB95-121C-47A0-9EB3-74927D91DC36}"/>
    <cellStyle name="SAPBEXaggItemX 9 2" xfId="19844" xr:uid="{89E90987-401B-4483-BDE8-A788E3D34D82}"/>
    <cellStyle name="SAPBEXaggItemX 9 3" xfId="23072" xr:uid="{16CF6B16-5387-4754-9780-D2297FE3650B}"/>
    <cellStyle name="SAPBEXaggItemX 9 4" xfId="20423" xr:uid="{E1C6B484-193C-4982-9984-42D9D28543A4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3" xfId="18005" xr:uid="{0CCB4D8F-AA8C-4481-998C-2C99E246C0E6}"/>
    <cellStyle name="SAPBEXchaText 10 4" xfId="18203" xr:uid="{A97E24FB-2FFC-463F-926A-10355ACF55D1}"/>
    <cellStyle name="SAPBEXchaText 11" xfId="12419" xr:uid="{D67D7226-1D9C-418F-B9A7-0FEFF9363DAB}"/>
    <cellStyle name="SAPBEXchaText 11 2" xfId="19843" xr:uid="{054578E6-B9E9-4D14-8AA4-B565080ACD1C}"/>
    <cellStyle name="SAPBEXchaText 11 3" xfId="23071" xr:uid="{A8CFD7C7-D1C9-4A71-A9E4-C8D9CB558421}"/>
    <cellStyle name="SAPBEXchaText 11 4" xfId="15889" xr:uid="{526E2831-6E26-42B9-9CF4-B2439A6E1DB3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3" xfId="17926" xr:uid="{B1CC3C7C-66D5-48A3-B18E-8D6495C33AEC}"/>
    <cellStyle name="SAPBEXchaText 2 2 2 2 4" xfId="17740" xr:uid="{3C8B6220-C4EC-4F6C-B3B4-4BC2868B5214}"/>
    <cellStyle name="SAPBEXchaText 2 2 2 3" xfId="14822" xr:uid="{56C69A79-6207-4563-BCE6-19BE270583C5}"/>
    <cellStyle name="SAPBEXchaText 2 2 2 3 2" xfId="21381" xr:uid="{9BAE2188-3D47-419F-B658-62C6BFAEB350}"/>
    <cellStyle name="SAPBEXchaText 2 2 2 3 3" xfId="23539" xr:uid="{9193497B-F24B-4FC3-A04D-5C90805AB3BD}"/>
    <cellStyle name="SAPBEXchaText 2 2 2 3 4" xfId="24865" xr:uid="{4E4283E9-5CFA-42FA-B216-5FBD5BE34A50}"/>
    <cellStyle name="SAPBEXchaText 2 2 2 4" xfId="17876" xr:uid="{6DF3429C-3BD5-44B6-8EA7-4B42E5E4DA29}"/>
    <cellStyle name="SAPBEXchaText 2 2 2 5" xfId="22541" xr:uid="{850512B6-87BF-4C18-A782-DE9DB8DDDA3F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3" xfId="17141" xr:uid="{F0F5C749-7021-4A4A-A856-6F72E98D65F7}"/>
    <cellStyle name="SAPBEXchaText 2 2 3 2 4" xfId="24414" xr:uid="{9CF823D6-80B7-40F7-8E89-7A0B8E0D126A}"/>
    <cellStyle name="SAPBEXchaText 2 2 3 3" xfId="15300" xr:uid="{7BBF58F2-CF47-41D2-96D6-437202CBA51C}"/>
    <cellStyle name="SAPBEXchaText 2 2 3 3 2" xfId="21819" xr:uid="{2BAE8C87-ED71-45FE-8CD5-2552C3F068F3}"/>
    <cellStyle name="SAPBEXchaText 2 2 3 3 3" xfId="23992" xr:uid="{1B26D1FE-4896-44D2-9AA4-99D1E2795B57}"/>
    <cellStyle name="SAPBEXchaText 2 2 3 3 4" xfId="25283" xr:uid="{D4B09986-18F7-4B1A-A8CF-2AA4EBC7C2A7}"/>
    <cellStyle name="SAPBEXchaText 2 2 3 4" xfId="18516" xr:uid="{BBBFF2B5-2C86-4435-B3A4-70BE8255E505}"/>
    <cellStyle name="SAPBEXchaText 2 2 3 5" xfId="18791" xr:uid="{CA8C1EEE-C415-439D-A981-FBACAD85DAFA}"/>
    <cellStyle name="SAPBEXchaText 2 2 4" xfId="12229" xr:uid="{FFF3BF7A-2C1F-41D7-8190-F6BABC57D6BC}"/>
    <cellStyle name="SAPBEXchaText 2 2 4 2" xfId="19653" xr:uid="{3713410E-D33B-4F20-B270-9C1AB4EF31AB}"/>
    <cellStyle name="SAPBEXchaText 2 2 4 3" xfId="17153" xr:uid="{48B059EE-5C39-4D83-8FCF-9B482CB11E46}"/>
    <cellStyle name="SAPBEXchaText 2 2 4 4" xfId="15813" xr:uid="{A0D80B34-C112-4DD3-AB42-AB59737C47A8}"/>
    <cellStyle name="SAPBEXchaText 2 2 5" xfId="11879" xr:uid="{D30ADCBE-793C-4020-8DC8-EE884E154B5A}"/>
    <cellStyle name="SAPBEXchaText 2 2 5 2" xfId="19355" xr:uid="{5839AAC4-FC9C-4247-8EAA-B984F0302131}"/>
    <cellStyle name="SAPBEXchaText 2 2 5 3" xfId="22834" xr:uid="{14088184-2A9E-4EA3-8F3A-3C4FA0B8F5D6}"/>
    <cellStyle name="SAPBEXchaText 2 2 5 4" xfId="18058" xr:uid="{D5E6A4AF-9A91-482B-B4F8-B55BDBBFE86B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3" xfId="18311" xr:uid="{AD3BBAA2-4E7C-4E9F-99C7-7A13B6B45303}"/>
    <cellStyle name="SAPBEXchaText 2 3 2 2 4" xfId="17741" xr:uid="{5D97BAB0-0E2D-41A4-BC24-A2B9D5DB00D9}"/>
    <cellStyle name="SAPBEXchaText 2 3 2 3" xfId="14823" xr:uid="{20C01B2B-78CF-4878-B04A-B37358AA37CE}"/>
    <cellStyle name="SAPBEXchaText 2 3 2 3 2" xfId="21382" xr:uid="{5DB62E92-9CDF-4E70-9825-A368F3E2E97F}"/>
    <cellStyle name="SAPBEXchaText 2 3 2 3 3" xfId="23540" xr:uid="{3A599A33-7B27-4D9C-A6EA-06BCF9321445}"/>
    <cellStyle name="SAPBEXchaText 2 3 2 3 4" xfId="24866" xr:uid="{11CF6F67-0D31-4698-828D-CA9A38CE186A}"/>
    <cellStyle name="SAPBEXchaText 2 3 2 4" xfId="21996" xr:uid="{1F073F42-0401-4C0B-AB86-D3FA4053B03D}"/>
    <cellStyle name="SAPBEXchaText 2 3 2 5" xfId="16503" xr:uid="{DE77A504-23B0-495E-91CA-2A3712BB4F74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3" xfId="15637" xr:uid="{AC0705C4-AB08-4A69-9AB3-7AFF2AD5A8F5}"/>
    <cellStyle name="SAPBEXchaText 2 3 3 2 4" xfId="24415" xr:uid="{C04DC4C2-BAE8-4002-93A3-3EFCE15126FA}"/>
    <cellStyle name="SAPBEXchaText 2 3 3 3" xfId="15301" xr:uid="{8A80756E-F854-4823-BAF0-427162555A49}"/>
    <cellStyle name="SAPBEXchaText 2 3 3 3 2" xfId="21820" xr:uid="{416202C5-C8E6-41DC-B2EC-035C53232B7C}"/>
    <cellStyle name="SAPBEXchaText 2 3 3 3 3" xfId="23993" xr:uid="{E8BB534D-A9A2-4094-B33C-ADBA9E8DEA14}"/>
    <cellStyle name="SAPBEXchaText 2 3 3 3 4" xfId="25284" xr:uid="{D58FDCDB-4211-4AEC-9E7F-5E3CD3F33172}"/>
    <cellStyle name="SAPBEXchaText 2 3 3 4" xfId="16399" xr:uid="{337B6321-7E65-4EB5-A55D-A0E0B435290D}"/>
    <cellStyle name="SAPBEXchaText 2 3 3 5" xfId="17703" xr:uid="{28FDE52F-0441-4463-90E8-C59AF99AF6EB}"/>
    <cellStyle name="SAPBEXchaText 2 3 4" xfId="12230" xr:uid="{3F2066E5-D348-4561-B1AD-5E0DA0FFC024}"/>
    <cellStyle name="SAPBEXchaText 2 3 4 2" xfId="19654" xr:uid="{AF79F97E-4B3F-4219-92C0-24420AFD5B05}"/>
    <cellStyle name="SAPBEXchaText 2 3 4 3" xfId="15963" xr:uid="{460ACC26-FD13-4968-BDFC-6D47ECB656C9}"/>
    <cellStyle name="SAPBEXchaText 2 3 4 4" xfId="17095" xr:uid="{A8D794E3-D19A-4469-B392-438CA88B426F}"/>
    <cellStyle name="SAPBEXchaText 2 3 5" xfId="11496" xr:uid="{1816FD2F-6AAD-4336-BF3A-2344D26DC3D2}"/>
    <cellStyle name="SAPBEXchaText 2 3 5 2" xfId="19018" xr:uid="{ECCE638C-24B9-4F3E-94B1-3406B3B1D200}"/>
    <cellStyle name="SAPBEXchaText 2 3 5 3" xfId="16606" xr:uid="{B22EF0CE-063F-413D-A329-FF965B8D912E}"/>
    <cellStyle name="SAPBEXchaText 2 3 5 4" xfId="18744" xr:uid="{68773626-E43C-48D6-80B2-DF8D22AAD733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3" xfId="16462" xr:uid="{2A40F99E-BF9B-48B8-89FF-C3C86E063489}"/>
    <cellStyle name="SAPBEXchaText 2 4 2 2 4" xfId="16780" xr:uid="{4B82B69F-0488-4581-A351-048BE23D17CA}"/>
    <cellStyle name="SAPBEXchaText 2 4 2 3" xfId="14821" xr:uid="{5B757451-A3DF-4607-B993-9E643B62A586}"/>
    <cellStyle name="SAPBEXchaText 2 4 2 3 2" xfId="21380" xr:uid="{1708E01C-11B7-432C-AC93-7AED857BED92}"/>
    <cellStyle name="SAPBEXchaText 2 4 2 3 3" xfId="23538" xr:uid="{4AAA718C-5B13-4E6E-8B24-6238C5FD231A}"/>
    <cellStyle name="SAPBEXchaText 2 4 2 3 4" xfId="24864" xr:uid="{4A61FF3E-52F4-4EA8-AF54-990B7F359BC2}"/>
    <cellStyle name="SAPBEXchaText 2 4 2 4" xfId="17519" xr:uid="{2BC7238E-3E8C-49DB-900C-BDDD88D38AFB}"/>
    <cellStyle name="SAPBEXchaText 2 4 2 5" xfId="22233" xr:uid="{211F0E14-CCFA-4088-B405-CDFF283B03EE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3" xfId="16268" xr:uid="{345636A7-0C7A-4C59-9EF8-FA39F703C1C1}"/>
    <cellStyle name="SAPBEXchaText 2 4 3 2 4" xfId="24413" xr:uid="{56691E44-7A34-464A-A4A3-C77BC032B463}"/>
    <cellStyle name="SAPBEXchaText 2 4 3 3" xfId="15299" xr:uid="{C4854F20-D37F-4174-A355-BE39F403C1ED}"/>
    <cellStyle name="SAPBEXchaText 2 4 3 3 2" xfId="21818" xr:uid="{555852E3-BF66-4203-99DD-04540A2A9721}"/>
    <cellStyle name="SAPBEXchaText 2 4 3 3 3" xfId="23991" xr:uid="{08D69DB5-9E92-4730-8640-2FC17C07AE30}"/>
    <cellStyle name="SAPBEXchaText 2 4 3 3 4" xfId="25282" xr:uid="{2389FED9-FF84-47FB-89F0-FEB73A340A6D}"/>
    <cellStyle name="SAPBEXchaText 2 4 3 4" xfId="22453" xr:uid="{81ED766D-0EE4-44A0-BBC9-F81C8D8BD554}"/>
    <cellStyle name="SAPBEXchaText 2 4 3 5" xfId="18443" xr:uid="{EB3EF424-DC7C-4423-BF22-654E583E0F6C}"/>
    <cellStyle name="SAPBEXchaText 2 4 4" xfId="12228" xr:uid="{1DF61536-1A4A-4E9C-B754-D6119045382D}"/>
    <cellStyle name="SAPBEXchaText 2 4 4 2" xfId="19652" xr:uid="{F3032CFA-6882-4BE8-931B-CDAB57FA23F8}"/>
    <cellStyle name="SAPBEXchaText 2 4 4 3" xfId="20347" xr:uid="{A3C0C2A6-589A-4071-A515-6C8215E3FF09}"/>
    <cellStyle name="SAPBEXchaText 2 4 4 4" xfId="15996" xr:uid="{6DE0595E-1098-45AC-9615-87E81525C0AC}"/>
    <cellStyle name="SAPBEXchaText 2 4 5" xfId="11497" xr:uid="{5D753C37-29A9-46D3-89B5-2BC80209D53B}"/>
    <cellStyle name="SAPBEXchaText 2 4 5 2" xfId="19019" xr:uid="{2C4AF091-A814-4DE1-A2C8-4AEA9DB14743}"/>
    <cellStyle name="SAPBEXchaText 2 4 5 3" xfId="16097" xr:uid="{2883DDBF-4E33-4473-9027-F503B8C28629}"/>
    <cellStyle name="SAPBEXchaText 2 4 5 4" xfId="18745" xr:uid="{2C27984E-9DF4-4456-A3D3-449B5FA92AF6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3" xfId="16936" xr:uid="{56CCD3BD-B09E-46C4-9E89-E340A94AA8C6}"/>
    <cellStyle name="SAPBEXchaText 2 5 2 4" xfId="16540" xr:uid="{0345B2F1-D0FB-4CA8-A0E6-D345C25954DB}"/>
    <cellStyle name="SAPBEXchaText 2 5 3" xfId="14552" xr:uid="{00672B97-152C-4D87-A377-0C89E64AC9C2}"/>
    <cellStyle name="SAPBEXchaText 2 5 3 2" xfId="21111" xr:uid="{40560F93-9674-49CE-8ECD-C12E35A45CC6}"/>
    <cellStyle name="SAPBEXchaText 2 5 3 3" xfId="23269" xr:uid="{F6DBAD88-FEA4-4A99-867D-66709CE87DCA}"/>
    <cellStyle name="SAPBEXchaText 2 5 3 4" xfId="24595" xr:uid="{54B804C2-4164-43F9-9A0D-994DFBEF0BB0}"/>
    <cellStyle name="SAPBEXchaText 2 5 4" xfId="18367" xr:uid="{2BA4AC4E-D65A-4075-A967-3BD1CD90BE93}"/>
    <cellStyle name="SAPBEXchaText 2 5 5" xfId="18165" xr:uid="{1B91B10E-15B9-4BEA-980E-BBFFB7A8E309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3" xfId="22256" xr:uid="{FA7D3BE6-2E3C-4276-8C4E-0B0A27F02DBF}"/>
    <cellStyle name="SAPBEXchaText 2 6 2 4" xfId="24161" xr:uid="{30AE8A13-E231-4D61-8FCF-8E2EB947A54D}"/>
    <cellStyle name="SAPBEXchaText 2 6 3" xfId="15017" xr:uid="{6766734E-264A-40EE-B58B-1DBE3A722679}"/>
    <cellStyle name="SAPBEXchaText 2 6 3 2" xfId="21561" xr:uid="{430E9507-BB65-402A-BE2A-3D529D265AFE}"/>
    <cellStyle name="SAPBEXchaText 2 6 3 3" xfId="23710" xr:uid="{7BE2C2AA-BDFD-4E77-8E2F-3FADA7CFA1D7}"/>
    <cellStyle name="SAPBEXchaText 2 6 3 4" xfId="25029" xr:uid="{E3396E7B-5541-41F3-8DD0-5A90433CBAE1}"/>
    <cellStyle name="SAPBEXchaText 2 6 4" xfId="15448" xr:uid="{C1B2C732-C0B6-4613-83DA-B35DA6977BE1}"/>
    <cellStyle name="SAPBEXchaText 2 6 5" xfId="22356" xr:uid="{CE472940-A0BB-4403-93A3-3CA0753E71C2}"/>
    <cellStyle name="SAPBEXchaText 2 7" xfId="11583" xr:uid="{C0A94CAA-77A7-40AB-950E-3342AD911EA5}"/>
    <cellStyle name="SAPBEXchaText 2 7 2" xfId="19085" xr:uid="{9A9382EE-21B5-4013-BA2F-2724F2D60DA3}"/>
    <cellStyle name="SAPBEXchaText 2 7 3" xfId="18764" xr:uid="{0D695EB2-5F81-4D7E-98A7-E59EBBAD8574}"/>
    <cellStyle name="SAPBEXchaText 2 7 4" xfId="17721" xr:uid="{2CD0A4F1-32CF-45E2-85F5-35C7F1AC2FC6}"/>
    <cellStyle name="SAPBEXchaText 2 8" xfId="12418" xr:uid="{0D0ECB99-AA57-4679-865B-93183EBB46DD}"/>
    <cellStyle name="SAPBEXchaText 2 8 2" xfId="19842" xr:uid="{24DEF750-FE06-4DC9-91A0-7DA0DAD97716}"/>
    <cellStyle name="SAPBEXchaText 2 8 3" xfId="23070" xr:uid="{D1B6C92C-AF48-4B1C-B7BC-91CAC60B2BF2}"/>
    <cellStyle name="SAPBEXchaText 2 8 4" xfId="20688" xr:uid="{0B9FC037-E267-43A0-AA82-906204633BE0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3" xfId="18372" xr:uid="{791C6A72-F3D0-4A7E-8112-2423447487B3}"/>
    <cellStyle name="SAPBEXchaText 3 2 2 4" xfId="18133" xr:uid="{B331F3FF-7C42-4E89-ADB4-2C10E03B8989}"/>
    <cellStyle name="SAPBEXchaText 3 2 3" xfId="14824" xr:uid="{302E3B37-45EF-48BB-B516-2A811C4576D7}"/>
    <cellStyle name="SAPBEXchaText 3 2 3 2" xfId="21383" xr:uid="{A72B940A-6F5F-428A-AE5F-9F79D80422EE}"/>
    <cellStyle name="SAPBEXchaText 3 2 3 3" xfId="23541" xr:uid="{31442F00-9E52-4637-BCDD-42E14215BDB7}"/>
    <cellStyle name="SAPBEXchaText 3 2 3 4" xfId="24867" xr:uid="{FC74AD08-36B5-4C36-9D4B-93F5CEE4ACA3}"/>
    <cellStyle name="SAPBEXchaText 3 2 4" xfId="15977" xr:uid="{40AC5A51-99FA-463A-84B8-D60649E01AD8}"/>
    <cellStyle name="SAPBEXchaText 3 2 5" xfId="22677" xr:uid="{4928D5A7-DA02-43BD-940A-F7C1DCFAB738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3" xfId="16829" xr:uid="{2342477A-8F3E-48D8-BC99-00EFC74BE18F}"/>
    <cellStyle name="SAPBEXchaText 3 3 2 4" xfId="24416" xr:uid="{F4454665-EBB4-4721-9C13-7B008EC0FD36}"/>
    <cellStyle name="SAPBEXchaText 3 3 3" xfId="15302" xr:uid="{8732329C-29CE-4308-8534-91056736A99D}"/>
    <cellStyle name="SAPBEXchaText 3 3 3 2" xfId="21821" xr:uid="{9F90F6C7-0C84-4E8D-87F5-96889D6A294A}"/>
    <cellStyle name="SAPBEXchaText 3 3 3 3" xfId="23994" xr:uid="{912ADD61-20A9-4358-8252-DA28123496B6}"/>
    <cellStyle name="SAPBEXchaText 3 3 3 4" xfId="25285" xr:uid="{C9BC308A-0558-429E-99D7-2AE43EC7C3F6}"/>
    <cellStyle name="SAPBEXchaText 3 3 4" xfId="17341" xr:uid="{0853D440-796C-4EC1-8334-83E173F5E4DC}"/>
    <cellStyle name="SAPBEXchaText 3 3 5" xfId="18444" xr:uid="{0466B579-D355-4759-9842-81CB25F81002}"/>
    <cellStyle name="SAPBEXchaText 3 4" xfId="12231" xr:uid="{8A65DCBB-8517-4029-8E66-314BCD4620E4}"/>
    <cellStyle name="SAPBEXchaText 3 4 2" xfId="19655" xr:uid="{BE53B0B6-4A2F-4144-8B0E-1818000F4A00}"/>
    <cellStyle name="SAPBEXchaText 3 4 3" xfId="17986" xr:uid="{3CF62697-0B70-4596-83D9-EB2BA4E0F4AE}"/>
    <cellStyle name="SAPBEXchaText 3 4 4" xfId="18682" xr:uid="{8540F9F8-3847-4176-8CCB-E3A34E23DD3A}"/>
    <cellStyle name="SAPBEXchaText 3 5" xfId="11495" xr:uid="{987969DE-5AA6-487D-8D67-CB109A7F9F21}"/>
    <cellStyle name="SAPBEXchaText 3 5 2" xfId="19017" xr:uid="{92513E58-9046-4F15-8974-F60981E33437}"/>
    <cellStyle name="SAPBEXchaText 3 5 3" xfId="22556" xr:uid="{B4887DB1-6FB4-478E-9B4D-541878503D74}"/>
    <cellStyle name="SAPBEXchaText 3 5 4" xfId="17725" xr:uid="{D00D94EB-928E-465B-B852-C535A290B2BC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3" xfId="17834" xr:uid="{1067F965-89D1-4609-A997-6ECBE9D5460F}"/>
    <cellStyle name="SAPBEXchaText 4 2 2 4" xfId="15905" xr:uid="{16077638-99D5-4B93-AE30-F2B273051B48}"/>
    <cellStyle name="SAPBEXchaText 4 2 3" xfId="14825" xr:uid="{8838374D-C0B6-4DA8-BF39-3F42574432DD}"/>
    <cellStyle name="SAPBEXchaText 4 2 3 2" xfId="21384" xr:uid="{4012F6BB-791F-4F58-A3C8-C9BC746B9BDE}"/>
    <cellStyle name="SAPBEXchaText 4 2 3 3" xfId="23542" xr:uid="{854FEC42-D8EE-4905-B97C-A0C1578276F3}"/>
    <cellStyle name="SAPBEXchaText 4 2 3 4" xfId="24868" xr:uid="{F6CEEB6D-F8FB-47A9-9507-7983FB447E2D}"/>
    <cellStyle name="SAPBEXchaText 4 2 4" xfId="22013" xr:uid="{DA753600-DD43-4D7D-8EFC-04AA9B0B9DE9}"/>
    <cellStyle name="SAPBEXchaText 4 2 5" xfId="16804" xr:uid="{0B35A675-E132-4D79-83FB-C135EB0EC011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3" xfId="15990" xr:uid="{62B90F4E-E91D-47DB-B25B-E2056EEB10E5}"/>
    <cellStyle name="SAPBEXchaText 4 3 2 4" xfId="24417" xr:uid="{232F4258-1B56-4D6A-8019-E9E5C47AB381}"/>
    <cellStyle name="SAPBEXchaText 4 3 3" xfId="15303" xr:uid="{AD8C25AB-B973-4FFD-81B8-EEB6922D8E1C}"/>
    <cellStyle name="SAPBEXchaText 4 3 3 2" xfId="21822" xr:uid="{6A4C0716-B4F9-4ACE-A31D-DBFEEBF03866}"/>
    <cellStyle name="SAPBEXchaText 4 3 3 3" xfId="23995" xr:uid="{066C46EF-A034-42D3-90AF-5755A4B9E986}"/>
    <cellStyle name="SAPBEXchaText 4 3 3 4" xfId="25286" xr:uid="{75AE4BE7-5210-466F-A191-F624FD4AFEB7}"/>
    <cellStyle name="SAPBEXchaText 4 3 4" xfId="17456" xr:uid="{03433EA0-1A11-424F-9ADD-F230E5A1E4E8}"/>
    <cellStyle name="SAPBEXchaText 4 3 5" xfId="22385" xr:uid="{31070DE2-D3F3-4405-9721-4C72CFC7FA03}"/>
    <cellStyle name="SAPBEXchaText 4 4" xfId="12232" xr:uid="{FAD7EA94-45CD-4661-9BCA-A64BD7C7FCCF}"/>
    <cellStyle name="SAPBEXchaText 4 4 2" xfId="19656" xr:uid="{B587E604-8FD4-46D6-A925-C3D97B8A7C17}"/>
    <cellStyle name="SAPBEXchaText 4 4 3" xfId="15814" xr:uid="{31D27CB3-A575-4A55-88DC-2420FFB661C6}"/>
    <cellStyle name="SAPBEXchaText 4 4 4" xfId="22284" xr:uid="{08D84F70-A3EB-4381-BFE3-18C51A2776DF}"/>
    <cellStyle name="SAPBEXchaText 4 5" xfId="11878" xr:uid="{DAE5BBC8-902C-467F-AC7C-3B8AAD8F5B7E}"/>
    <cellStyle name="SAPBEXchaText 4 5 2" xfId="19354" xr:uid="{5CEAE1A6-6461-47C4-9EB2-2C96AE60C7BD}"/>
    <cellStyle name="SAPBEXchaText 4 5 3" xfId="22833" xr:uid="{13B25400-BBE8-4BEF-8E83-7D01B95C73DB}"/>
    <cellStyle name="SAPBEXchaText 4 5 4" xfId="18209" xr:uid="{4FDCB4BC-FD59-49A1-95AA-A4B5F6B80AD5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3" xfId="18468" xr:uid="{8DF07A54-9E50-4DFF-A501-57D56CF2718E}"/>
    <cellStyle name="SAPBEXchaText 5 2 2 4" xfId="17426" xr:uid="{9718B565-6FB3-4E47-8A87-7125E38BCF84}"/>
    <cellStyle name="SAPBEXchaText 5 2 3" xfId="14826" xr:uid="{CE3ADDBF-A455-4836-819D-F7EA8AFFC5FF}"/>
    <cellStyle name="SAPBEXchaText 5 2 3 2" xfId="21385" xr:uid="{7109DE52-A3E6-4947-9281-FDD5FE820B07}"/>
    <cellStyle name="SAPBEXchaText 5 2 3 3" xfId="23543" xr:uid="{3F0DDCF5-89E3-4BF0-B8ED-FD3D245B09CB}"/>
    <cellStyle name="SAPBEXchaText 5 2 3 4" xfId="24869" xr:uid="{D5493F27-4A3E-4320-B25B-837F22BEC18D}"/>
    <cellStyle name="SAPBEXchaText 5 2 4" xfId="18693" xr:uid="{D5323AA1-9BEA-4D2F-97F9-87DACD943404}"/>
    <cellStyle name="SAPBEXchaText 5 2 5" xfId="22350" xr:uid="{74968C90-8021-4F42-BAB1-AA07D8A34226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3" xfId="16680" xr:uid="{E0224907-FE92-4E24-BDF9-742C1DA875BB}"/>
    <cellStyle name="SAPBEXchaText 5 3 2 4" xfId="24418" xr:uid="{B3B7D890-73AF-4A59-9BAC-929956566456}"/>
    <cellStyle name="SAPBEXchaText 5 3 3" xfId="15304" xr:uid="{4EEFE1BB-190F-425B-BDDC-838E9A20FDF9}"/>
    <cellStyle name="SAPBEXchaText 5 3 3 2" xfId="21823" xr:uid="{DD7B4C4B-7677-4F1E-80B8-14083DEC81F1}"/>
    <cellStyle name="SAPBEXchaText 5 3 3 3" xfId="23996" xr:uid="{898BFEF8-1E1E-4050-9C15-59B3AF218BCD}"/>
    <cellStyle name="SAPBEXchaText 5 3 3 4" xfId="25287" xr:uid="{A18B228C-CED7-4DDF-A171-E8D51EAE5730}"/>
    <cellStyle name="SAPBEXchaText 5 3 4" xfId="17457" xr:uid="{7CC2D018-48C8-479C-81BD-B2395D0739D6}"/>
    <cellStyle name="SAPBEXchaText 5 3 5" xfId="20888" xr:uid="{FAF7070C-2373-4AE0-B025-129CD96BE961}"/>
    <cellStyle name="SAPBEXchaText 5 4" xfId="12233" xr:uid="{CC4CE237-B1A0-4543-A6F5-509143D480EB}"/>
    <cellStyle name="SAPBEXchaText 5 4 2" xfId="19657" xr:uid="{34A8F318-D79A-4F32-AA8F-577A1AAF4E35}"/>
    <cellStyle name="SAPBEXchaText 5 4 3" xfId="20435" xr:uid="{A6A54B80-0E72-479C-8F9C-74CB5789504F}"/>
    <cellStyle name="SAPBEXchaText 5 4 4" xfId="17094" xr:uid="{4C31A368-67A9-4552-BAED-067F2EB506A8}"/>
    <cellStyle name="SAPBEXchaText 5 5" xfId="11494" xr:uid="{2DCE1A37-16B0-4849-B628-BC8BA9311186}"/>
    <cellStyle name="SAPBEXchaText 5 5 2" xfId="19016" xr:uid="{9E1624D8-E48A-4131-9B05-FC59A21C09B0}"/>
    <cellStyle name="SAPBEXchaText 5 5 3" xfId="22462" xr:uid="{489599FD-9847-4314-BFD8-0D10FCBDE84C}"/>
    <cellStyle name="SAPBEXchaText 5 5 4" xfId="18080" xr:uid="{808B6284-0DD8-45EF-949F-D0A5C9A00ECA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3" xfId="18467" xr:uid="{98CA5E3B-53DA-422D-8F92-A05230DC8FB8}"/>
    <cellStyle name="SAPBEXchaText 6 2 2 4" xfId="16414" xr:uid="{9287231A-8238-40B7-8056-41B0BCA4A199}"/>
    <cellStyle name="SAPBEXchaText 6 2 3" xfId="14827" xr:uid="{44E48586-6D71-4050-AFD0-0107765CFA47}"/>
    <cellStyle name="SAPBEXchaText 6 2 3 2" xfId="21386" xr:uid="{9FE0F685-82F0-46BB-9F17-5AAE674B2242}"/>
    <cellStyle name="SAPBEXchaText 6 2 3 3" xfId="23544" xr:uid="{587DCDC8-4531-4123-B95B-5C434B0E5710}"/>
    <cellStyle name="SAPBEXchaText 6 2 3 4" xfId="24870" xr:uid="{05D230CE-B80A-470E-BAFD-CCD7EFB19800}"/>
    <cellStyle name="SAPBEXchaText 6 2 4" xfId="15743" xr:uid="{453C0769-B7AC-4596-9C6A-517BA4FD3FD7}"/>
    <cellStyle name="SAPBEXchaText 6 2 5" xfId="16160" xr:uid="{88015AF5-0C4D-46DD-8A00-074D13E6426E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3" xfId="22714" xr:uid="{D96FC527-4B96-4505-AD69-FBB880492455}"/>
    <cellStyle name="SAPBEXchaText 6 3 2 4" xfId="24419" xr:uid="{2D1CF1E9-A294-4B65-93DC-85E42BD4AA61}"/>
    <cellStyle name="SAPBEXchaText 6 3 3" xfId="15305" xr:uid="{D41A0320-993D-4B1F-B3B3-EE974647377D}"/>
    <cellStyle name="SAPBEXchaText 6 3 3 2" xfId="21824" xr:uid="{41894526-06D6-412A-8032-ED6D7D796240}"/>
    <cellStyle name="SAPBEXchaText 6 3 3 3" xfId="23997" xr:uid="{4EE1BA66-0286-4FD0-85F7-4BC338D4D1CD}"/>
    <cellStyle name="SAPBEXchaText 6 3 3 4" xfId="25288" xr:uid="{9ACCD197-958E-4606-959D-5AE655327821}"/>
    <cellStyle name="SAPBEXchaText 6 3 4" xfId="18019" xr:uid="{89AD9F25-9EAD-4807-BF43-6111884BBFA8}"/>
    <cellStyle name="SAPBEXchaText 6 3 5" xfId="22016" xr:uid="{ACAA5D2F-86D1-4279-AF95-1A262DE048F9}"/>
    <cellStyle name="SAPBEXchaText 6 4" xfId="12234" xr:uid="{84A216B6-7A40-46DF-93F1-8ADE58C8F8D1}"/>
    <cellStyle name="SAPBEXchaText 6 4 2" xfId="19658" xr:uid="{419EF3DF-F831-439E-AD14-3A7A42E7A41E}"/>
    <cellStyle name="SAPBEXchaText 6 4 3" xfId="17954" xr:uid="{49ECB164-556E-4522-9822-BEFAA68F23DC}"/>
    <cellStyle name="SAPBEXchaText 6 4 4" xfId="16723" xr:uid="{69343D7F-2545-4C45-A980-06CA2301F92A}"/>
    <cellStyle name="SAPBEXchaText 6 5" xfId="11493" xr:uid="{93422FCF-C2E4-44E8-AA6E-FCA4CF2AF748}"/>
    <cellStyle name="SAPBEXchaText 6 5 2" xfId="19015" xr:uid="{FD9D812D-885D-4FDC-94FD-432BA704AC91}"/>
    <cellStyle name="SAPBEXchaText 6 5 3" xfId="15998" xr:uid="{05EE853D-3590-48B5-A173-DBBF33BCFE21}"/>
    <cellStyle name="SAPBEXchaText 6 5 4" xfId="22448" xr:uid="{F0CD083B-01E2-473A-B2BA-3AE2A11EED15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3" xfId="16043" xr:uid="{ECE664D7-2021-4ABD-BB1C-C192112C5556}"/>
    <cellStyle name="SAPBEXchaText 7 2 2 4" xfId="18077" xr:uid="{ADB6F218-BABA-45CE-AB01-38ABE76D7131}"/>
    <cellStyle name="SAPBEXchaText 7 2 3" xfId="14635" xr:uid="{84AA5186-1F34-4163-8E1C-E12B537CA2B2}"/>
    <cellStyle name="SAPBEXchaText 7 2 3 2" xfId="21194" xr:uid="{8A7822A4-92C8-4907-B04F-7255D56DF2D5}"/>
    <cellStyle name="SAPBEXchaText 7 2 3 3" xfId="23352" xr:uid="{B41C1194-7612-4418-98AE-FA5763A5680B}"/>
    <cellStyle name="SAPBEXchaText 7 2 3 4" xfId="24678" xr:uid="{29D3BA18-1FD8-46FC-B412-C35F0EA02271}"/>
    <cellStyle name="SAPBEXchaText 7 2 4" xfId="22378" xr:uid="{F064D3FB-C851-4BC7-8D10-C2E15A0B8638}"/>
    <cellStyle name="SAPBEXchaText 7 2 5" xfId="18866" xr:uid="{D29E2C51-F6F4-4894-A38B-DF0C3EFB6E3F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3" xfId="18473" xr:uid="{DC8B1EB3-231D-460D-A925-3910C729C21D}"/>
    <cellStyle name="SAPBEXchaText 7 3 2 4" xfId="24237" xr:uid="{E4B361BC-EBD4-4D08-B8B8-5132675BF3BF}"/>
    <cellStyle name="SAPBEXchaText 7 3 3" xfId="15104" xr:uid="{66F41D60-7FBF-4E33-B130-3F665C73015D}"/>
    <cellStyle name="SAPBEXchaText 7 3 3 2" xfId="21639" xr:uid="{DAC529B3-5A7E-4EA3-A904-CADE9D427A22}"/>
    <cellStyle name="SAPBEXchaText 7 3 3 3" xfId="23796" xr:uid="{841E5D23-8AF5-45C2-8C85-CAA5E73DCADB}"/>
    <cellStyle name="SAPBEXchaText 7 3 3 4" xfId="25106" xr:uid="{A8E63453-E868-4DE5-917C-B06049E84975}"/>
    <cellStyle name="SAPBEXchaText 7 3 4" xfId="20362" xr:uid="{0C04024D-0CC1-46E6-9DC8-6AE3103C137E}"/>
    <cellStyle name="SAPBEXchaText 7 3 5" xfId="22231" xr:uid="{824BDC87-3CE8-44FD-BB18-58D99613D394}"/>
    <cellStyle name="SAPBEXchaText 7 4" xfId="11718" xr:uid="{26E3FF44-7D65-4AC2-ADD3-04CE39401BC5}"/>
    <cellStyle name="SAPBEXchaText 7 4 2" xfId="19197" xr:uid="{1AFAFA01-0EFD-4B46-AF69-E1F4469B334D}"/>
    <cellStyle name="SAPBEXchaText 7 4 3" xfId="17193" xr:uid="{70668ACC-5529-435C-9C2F-9A2D2A5B54BD}"/>
    <cellStyle name="SAPBEXchaText 7 4 4" xfId="16292" xr:uid="{C92D021B-6AF9-4A05-8823-67E278DA4C69}"/>
    <cellStyle name="SAPBEXchaText 7 5" xfId="12171" xr:uid="{84C5CA10-D0CF-4927-9099-5DDFA2A948B3}"/>
    <cellStyle name="SAPBEXchaText 7 5 2" xfId="19599" xr:uid="{158E243F-0FDD-4897-B2DD-C2CFC102DAF3}"/>
    <cellStyle name="SAPBEXchaText 7 5 3" xfId="22990" xr:uid="{374C25D7-6673-483C-82E3-9529126C6EE7}"/>
    <cellStyle name="SAPBEXchaText 7 5 4" xfId="18524" xr:uid="{0BE5A3EA-34A8-4A93-BDE0-866A641699A6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3" xfId="22493" xr:uid="{A3D2CAEB-341A-46FE-87EC-6EB4A6546D1B}"/>
    <cellStyle name="SAPBEXchaText 8 2 4" xfId="16986" xr:uid="{B69A2187-3804-44DC-93AB-607987906C54}"/>
    <cellStyle name="SAPBEXchaText 8 3" xfId="14551" xr:uid="{6095AE30-F983-4A05-8CBD-289B0BFAA99E}"/>
    <cellStyle name="SAPBEXchaText 8 3 2" xfId="21110" xr:uid="{75CE088B-888C-421D-8067-92A8359FF5B3}"/>
    <cellStyle name="SAPBEXchaText 8 3 3" xfId="23268" xr:uid="{FAE91729-D498-4119-A259-461312E54E58}"/>
    <cellStyle name="SAPBEXchaText 8 3 4" xfId="24594" xr:uid="{4E89B96F-1C2A-45F0-9040-B934439C1320}"/>
    <cellStyle name="SAPBEXchaText 8 4" xfId="15832" xr:uid="{3E9CAC8E-082F-4538-980F-2A7EF0129CCC}"/>
    <cellStyle name="SAPBEXchaText 8 5" xfId="17709" xr:uid="{12959F32-0D7F-41B6-AECF-3FB3A5646A26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3" xfId="18955" xr:uid="{10B2C0A2-AD61-4251-ACE3-C95EDA4BB387}"/>
    <cellStyle name="SAPBEXchaText 9 2 4" xfId="24160" xr:uid="{FE0F565C-4D0D-462C-B2F5-F234DA1C0EED}"/>
    <cellStyle name="SAPBEXchaText 9 3" xfId="15016" xr:uid="{82F75334-52E1-4094-93F8-5AD1CE5FF6AE}"/>
    <cellStyle name="SAPBEXchaText 9 3 2" xfId="21560" xr:uid="{18C60DFF-9BBC-43A6-BC43-2D6970846E01}"/>
    <cellStyle name="SAPBEXchaText 9 3 3" xfId="23709" xr:uid="{A1B89F1A-B88B-4FF6-9475-458032EDDE21}"/>
    <cellStyle name="SAPBEXchaText 9 3 4" xfId="25028" xr:uid="{BAA501C2-D2C7-4EF9-AF73-745E78477C9C}"/>
    <cellStyle name="SAPBEXchaText 9 4" xfId="20302" xr:uid="{6CB4738F-7F4E-44A7-A8B1-57146B2E0FAC}"/>
    <cellStyle name="SAPBEXchaText 9 5" xfId="22774" xr:uid="{7244D8F5-85AE-4EBE-9C4C-DEC6DB6D8EAF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3" xfId="22302" xr:uid="{D466BA5D-ECCC-4B67-B3BA-0F9DD5CB48FD}"/>
    <cellStyle name="SAPBEXexcBad7 2 2 4" xfId="16240" xr:uid="{3CA4FE2C-B230-4023-B722-5DB27F2D1B4B}"/>
    <cellStyle name="SAPBEXexcBad7 2 3" xfId="14553" xr:uid="{B22FE920-90DF-4343-9CFF-4008936B10F5}"/>
    <cellStyle name="SAPBEXexcBad7 2 3 2" xfId="21112" xr:uid="{C0A2D47C-B659-44E9-BA43-06B1BB22DE3F}"/>
    <cellStyle name="SAPBEXexcBad7 2 3 3" xfId="23270" xr:uid="{91D48541-2C7F-43F0-B673-CA2582D3CF07}"/>
    <cellStyle name="SAPBEXexcBad7 2 3 4" xfId="24596" xr:uid="{97E84EA6-8205-457B-88AA-6EE3BBF7768F}"/>
    <cellStyle name="SAPBEXexcBad7 2 4" xfId="22115" xr:uid="{5D1C7BE7-BA77-4E5A-BDB0-BA8C22504679}"/>
    <cellStyle name="SAPBEXexcBad7 2 5" xfId="17945" xr:uid="{6F0208C4-C865-4283-8139-60BEABAB56B2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3" xfId="18867" xr:uid="{C043138E-94F7-4072-A8D6-EA1567675777}"/>
    <cellStyle name="SAPBEXexcBad7 3 2 4" xfId="24162" xr:uid="{FEAF8E88-C1F1-47CE-A745-21601882B349}"/>
    <cellStyle name="SAPBEXexcBad7 3 3" xfId="15018" xr:uid="{CE9BAF4E-A45E-4C3B-86D7-4AC6CEE7BE36}"/>
    <cellStyle name="SAPBEXexcBad7 3 3 2" xfId="21562" xr:uid="{D2D437DF-D2A5-4F95-AEB5-24C4C8DB53AB}"/>
    <cellStyle name="SAPBEXexcBad7 3 3 3" xfId="23711" xr:uid="{76DC24EF-BE80-4160-AC48-B6D8D6D6B351}"/>
    <cellStyle name="SAPBEXexcBad7 3 3 4" xfId="25030" xr:uid="{97D4FA2B-50C6-4DFA-933B-5A4B99985979}"/>
    <cellStyle name="SAPBEXexcBad7 3 4" xfId="17417" xr:uid="{86C475D8-82D1-4F8F-9971-C92D06A93BAC}"/>
    <cellStyle name="SAPBEXexcBad7 3 5" xfId="16164" xr:uid="{CD2C1021-A462-4AFF-B0F1-2B09FF3D9007}"/>
    <cellStyle name="SAPBEXexcBad7 4" xfId="11584" xr:uid="{042254D7-518E-497C-BE01-87622058F8BB}"/>
    <cellStyle name="SAPBEXexcBad7 4 2" xfId="19086" xr:uid="{E06BC769-6633-474C-9596-5C861E12B333}"/>
    <cellStyle name="SAPBEXexcBad7 4 3" xfId="17212" xr:uid="{CB96FFCA-F35C-40C7-BE7F-E93D2B909B03}"/>
    <cellStyle name="SAPBEXexcBad7 4 4" xfId="17720" xr:uid="{71D0C5BA-BA1E-423B-B990-B0836BB27F78}"/>
    <cellStyle name="SAPBEXexcBad7 5" xfId="12417" xr:uid="{E33030AC-C193-4BD5-983B-D97D7CD80BD8}"/>
    <cellStyle name="SAPBEXexcBad7 5 2" xfId="19841" xr:uid="{735D2103-48DC-4D80-815C-3CFB984EBC8C}"/>
    <cellStyle name="SAPBEXexcBad7 5 3" xfId="23069" xr:uid="{630CFAAB-7016-4283-BDE8-CE64758074B6}"/>
    <cellStyle name="SAPBEXexcBad7 5 4" xfId="22252" xr:uid="{235426F7-6B55-4F6F-A74F-990268F29C95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3" xfId="22720" xr:uid="{1F16EE6A-3795-4BC2-8071-94214F375701}"/>
    <cellStyle name="SAPBEXexcBad8 2 2 4" xfId="18534" xr:uid="{E1898300-9AFE-4C92-8896-C3238A3D3E6E}"/>
    <cellStyle name="SAPBEXexcBad8 2 3" xfId="14554" xr:uid="{1A7FB0D1-3E29-4963-BFB6-6D8DCFD17635}"/>
    <cellStyle name="SAPBEXexcBad8 2 3 2" xfId="21113" xr:uid="{CFC701DA-2379-4EE5-B511-FF8CCE57AA08}"/>
    <cellStyle name="SAPBEXexcBad8 2 3 3" xfId="23271" xr:uid="{711AB47A-64C7-498E-99C5-44ADBBAF9A14}"/>
    <cellStyle name="SAPBEXexcBad8 2 3 4" xfId="24597" xr:uid="{6F2E1DF1-FF17-43DD-A886-E1D17A42841D}"/>
    <cellStyle name="SAPBEXexcBad8 2 4" xfId="22254" xr:uid="{9DC61F47-F7FF-4B22-8AD9-22B798C16984}"/>
    <cellStyle name="SAPBEXexcBad8 2 5" xfId="18802" xr:uid="{246D10D1-9B4F-4B3E-984E-76B0EE73F6CC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3" xfId="16583" xr:uid="{3F1110BE-3EEA-496B-B997-6160AAFBA460}"/>
    <cellStyle name="SAPBEXexcBad8 3 2 4" xfId="24163" xr:uid="{CA00E96A-DD3D-4D44-90B8-19D8F82D273A}"/>
    <cellStyle name="SAPBEXexcBad8 3 3" xfId="15019" xr:uid="{789CCE77-1BE7-4BB8-A08E-1473F988C175}"/>
    <cellStyle name="SAPBEXexcBad8 3 3 2" xfId="21563" xr:uid="{6603B28F-D0A0-4C4B-9E37-12772BEDFB0D}"/>
    <cellStyle name="SAPBEXexcBad8 3 3 3" xfId="23712" xr:uid="{3DFE71FF-06C1-46D3-AB9B-D1903E1F7F5B}"/>
    <cellStyle name="SAPBEXexcBad8 3 3 4" xfId="25031" xr:uid="{DE5831D9-7772-4AE0-8A1D-6A67E6DBA771}"/>
    <cellStyle name="SAPBEXexcBad8 3 4" xfId="17418" xr:uid="{7AFEEF2F-4F9B-4A83-9D3E-9AE7345CDE5D}"/>
    <cellStyle name="SAPBEXexcBad8 3 5" xfId="22193" xr:uid="{FFAFE6AB-9B9F-40AF-A773-4C66BF765F00}"/>
    <cellStyle name="SAPBEXexcBad8 4" xfId="11585" xr:uid="{AA6E826F-4476-478D-9989-537893B02D2D}"/>
    <cellStyle name="SAPBEXexcBad8 4 2" xfId="19087" xr:uid="{87138C17-6489-495B-9A17-D86DBCAE506F}"/>
    <cellStyle name="SAPBEXexcBad8 4 3" xfId="15524" xr:uid="{873D6A85-D6CC-4987-A359-BA7DC3D04525}"/>
    <cellStyle name="SAPBEXexcBad8 4 4" xfId="15799" xr:uid="{445B4AEA-39B2-4383-9895-99B0B5081DA8}"/>
    <cellStyle name="SAPBEXexcBad8 5" xfId="12416" xr:uid="{98C775EA-999F-45E5-9F58-44CF98F18D0F}"/>
    <cellStyle name="SAPBEXexcBad8 5 2" xfId="19840" xr:uid="{1E193227-31AE-48DA-AD79-F75E6EDAE3D6}"/>
    <cellStyle name="SAPBEXexcBad8 5 3" xfId="23068" xr:uid="{C9271B2E-86EB-491D-AE90-115F62622A2D}"/>
    <cellStyle name="SAPBEXexcBad8 5 4" xfId="19056" xr:uid="{B93CF5E1-B5ED-42C3-8D50-6D3A4DBF1AE4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3" xfId="16673" xr:uid="{53AC65B2-B903-43E9-8BBB-CC4FDA15888E}"/>
    <cellStyle name="SAPBEXexcBad9 2 2 4" xfId="18536" xr:uid="{3E7EAC4A-2A18-4431-8AF4-BD4B9E678784}"/>
    <cellStyle name="SAPBEXexcBad9 2 3" xfId="14555" xr:uid="{51F28AF4-E0A4-4391-977E-9ACEC6873617}"/>
    <cellStyle name="SAPBEXexcBad9 2 3 2" xfId="21114" xr:uid="{A50DF209-8D78-4F4C-8431-B6B8E3BFD67A}"/>
    <cellStyle name="SAPBEXexcBad9 2 3 3" xfId="23272" xr:uid="{AB12D0BE-1CA9-4017-AB40-63D55E0E4C57}"/>
    <cellStyle name="SAPBEXexcBad9 2 3 4" xfId="24598" xr:uid="{8B25B99C-0526-4E7A-B51F-987881609794}"/>
    <cellStyle name="SAPBEXexcBad9 2 4" xfId="18754" xr:uid="{2D8F9784-5E14-419F-BF1E-7E5BD218F3A8}"/>
    <cellStyle name="SAPBEXexcBad9 2 5" xfId="16435" xr:uid="{31B4471C-CA13-44AA-B178-A9DF3DD22696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3" xfId="16705" xr:uid="{EDA0F1A2-812B-4766-9470-C226359DC841}"/>
    <cellStyle name="SAPBEXexcBad9 3 2 4" xfId="24164" xr:uid="{12DCD28B-4F72-4047-8D5E-FEDA6603BCAB}"/>
    <cellStyle name="SAPBEXexcBad9 3 3" xfId="15020" xr:uid="{33AD3AD8-1E5C-42EB-B3C6-9A2EC4836AA1}"/>
    <cellStyle name="SAPBEXexcBad9 3 3 2" xfId="21564" xr:uid="{9DAEEF62-265A-4418-B354-183426A11CB4}"/>
    <cellStyle name="SAPBEXexcBad9 3 3 3" xfId="23713" xr:uid="{4B94DDBF-FB18-4FB0-9EB6-159D97D695A0}"/>
    <cellStyle name="SAPBEXexcBad9 3 3 4" xfId="25032" xr:uid="{3A466907-26E1-4936-A733-12D085118A86}"/>
    <cellStyle name="SAPBEXexcBad9 3 4" xfId="20537" xr:uid="{1904C563-B616-44A7-A1DB-A8FA52077899}"/>
    <cellStyle name="SAPBEXexcBad9 3 5" xfId="16242" xr:uid="{F466D148-2C66-4408-924D-6284BB759955}"/>
    <cellStyle name="SAPBEXexcBad9 4" xfId="11586" xr:uid="{76540A1B-7392-4746-AF08-A83774DEA60B}"/>
    <cellStyle name="SAPBEXexcBad9 4 2" xfId="19088" xr:uid="{227DBBD4-2367-4820-9682-7D29A193D58D}"/>
    <cellStyle name="SAPBEXexcBad9 4 3" xfId="17210" xr:uid="{87F6B413-B0B5-4CA1-8D43-F821222467C5}"/>
    <cellStyle name="SAPBEXexcBad9 4 4" xfId="17605" xr:uid="{463FFDD4-2673-48A0-B30E-2188A9FE37DE}"/>
    <cellStyle name="SAPBEXexcBad9 5" xfId="12415" xr:uid="{4500061C-4788-4151-8972-9377BC35EDFB}"/>
    <cellStyle name="SAPBEXexcBad9 5 2" xfId="19839" xr:uid="{CC9918D6-EAD4-4649-89F6-20438CF2360B}"/>
    <cellStyle name="SAPBEXexcBad9 5 3" xfId="23067" xr:uid="{0CC7F787-7B34-4F76-AE77-7ED8B0D9FE9F}"/>
    <cellStyle name="SAPBEXexcBad9 5 4" xfId="16429" xr:uid="{679F9027-00F9-4D21-B25B-733C6E0A6457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3" xfId="16741" xr:uid="{A6B80554-8FCD-4754-9AB5-BDD4C08A6F0A}"/>
    <cellStyle name="SAPBEXexcCritical4 2 2 4" xfId="15682" xr:uid="{B1227331-6A3F-4A4C-B94D-F156EEDF3040}"/>
    <cellStyle name="SAPBEXexcCritical4 2 3" xfId="14556" xr:uid="{167DAB4F-E8BA-4023-A3B1-88A0216B6C8E}"/>
    <cellStyle name="SAPBEXexcCritical4 2 3 2" xfId="21115" xr:uid="{E7627BB3-6D5B-488F-8239-AB63EF432FA4}"/>
    <cellStyle name="SAPBEXexcCritical4 2 3 3" xfId="23273" xr:uid="{C8588068-73E8-406E-851A-1144A9304A23}"/>
    <cellStyle name="SAPBEXexcCritical4 2 3 4" xfId="24599" xr:uid="{AD119F20-8434-4A2F-899F-6ACF580AF123}"/>
    <cellStyle name="SAPBEXexcCritical4 2 4" xfId="18368" xr:uid="{3311F1DC-BCA6-45A8-87F5-851F3E8BD2F2}"/>
    <cellStyle name="SAPBEXexcCritical4 2 5" xfId="18845" xr:uid="{E67234F1-A1DC-47F3-88F1-548EF7F3D8D8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3" xfId="16259" xr:uid="{A0C9C01A-E60F-4D6E-B484-C8F1461B28C0}"/>
    <cellStyle name="SAPBEXexcCritical4 3 2 4" xfId="24165" xr:uid="{25DC5209-E4C1-4705-995E-B4CDF78D1982}"/>
    <cellStyle name="SAPBEXexcCritical4 3 3" xfId="15021" xr:uid="{44826C18-867B-4633-A951-71F8A4C780F3}"/>
    <cellStyle name="SAPBEXexcCritical4 3 3 2" xfId="21565" xr:uid="{8229CDE7-8D7F-42E5-A5C1-4C687348039B}"/>
    <cellStyle name="SAPBEXexcCritical4 3 3 3" xfId="23714" xr:uid="{4A7A0562-E139-4446-AF6D-D135745C6275}"/>
    <cellStyle name="SAPBEXexcCritical4 3 3 4" xfId="25033" xr:uid="{EA3A8E2D-CD5F-473D-A241-2820F3F76D0B}"/>
    <cellStyle name="SAPBEXexcCritical4 3 4" xfId="20541" xr:uid="{2712CBC6-3E30-45DA-8B2D-60EE56AC601D}"/>
    <cellStyle name="SAPBEXexcCritical4 3 5" xfId="16357" xr:uid="{DE7A165F-6B10-4AB5-B320-5F38901DBBD3}"/>
    <cellStyle name="SAPBEXexcCritical4 4" xfId="11587" xr:uid="{EB0A93AD-0420-4006-9E50-E8A88E6CBD8A}"/>
    <cellStyle name="SAPBEXexcCritical4 4 2" xfId="19089" xr:uid="{841572E9-37C7-4443-AD22-C6EBE19EB52B}"/>
    <cellStyle name="SAPBEXexcCritical4 4 3" xfId="15993" xr:uid="{1AA711D2-5D61-413B-9F36-027881BA4A6B}"/>
    <cellStyle name="SAPBEXexcCritical4 4 4" xfId="22640" xr:uid="{477027E5-9CF2-4CF6-9932-863AA7E10041}"/>
    <cellStyle name="SAPBEXexcCritical4 5" xfId="12414" xr:uid="{3A17C804-5C02-4F1B-A5DD-4BD9E9108894}"/>
    <cellStyle name="SAPBEXexcCritical4 5 2" xfId="19838" xr:uid="{7E98103F-5BD3-43AA-B7C9-49434963A962}"/>
    <cellStyle name="SAPBEXexcCritical4 5 3" xfId="23066" xr:uid="{1ACB4E64-7DE4-4B2D-B00C-A4D74099BECD}"/>
    <cellStyle name="SAPBEXexcCritical4 5 4" xfId="22598" xr:uid="{CFFCFB9B-3D35-4FAB-99E5-4ECD4E74803A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3" xfId="17136" xr:uid="{C00BB85C-CC12-4B98-A737-B2287BB28564}"/>
    <cellStyle name="SAPBEXexcCritical5 2 2 4" xfId="22292" xr:uid="{68009132-B468-4C34-BB8E-D2BD109A15EC}"/>
    <cellStyle name="SAPBEXexcCritical5 2 3" xfId="14557" xr:uid="{9B9519B5-F33B-4540-8E27-241D3EC1902F}"/>
    <cellStyle name="SAPBEXexcCritical5 2 3 2" xfId="21116" xr:uid="{F5A2A6D7-2F8D-4BE1-A6F4-BAF047941E49}"/>
    <cellStyle name="SAPBEXexcCritical5 2 3 3" xfId="23274" xr:uid="{E73A8A79-7C36-49A4-8E27-562B1ADA2A7D}"/>
    <cellStyle name="SAPBEXexcCritical5 2 3 4" xfId="24600" xr:uid="{174EADF9-6695-415B-8186-EAF59FBB4FAA}"/>
    <cellStyle name="SAPBEXexcCritical5 2 4" xfId="16599" xr:uid="{D03245EB-A0CB-45BF-82CA-B2B8423A7E11}"/>
    <cellStyle name="SAPBEXexcCritical5 2 5" xfId="22810" xr:uid="{6BF779F0-4F98-4B6A-B623-5BE6E2E2A3C4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3" xfId="15578" xr:uid="{B1ED950D-4E35-4F9D-BC6B-B2E05218B831}"/>
    <cellStyle name="SAPBEXexcCritical5 3 2 4" xfId="24166" xr:uid="{27E2B58E-E149-496D-B2CD-762A330F2150}"/>
    <cellStyle name="SAPBEXexcCritical5 3 3" xfId="15022" xr:uid="{A5D6F37C-E895-4572-A1EB-B2F865037756}"/>
    <cellStyle name="SAPBEXexcCritical5 3 3 2" xfId="21566" xr:uid="{7CF12A08-0E99-4954-A449-539DBA114D45}"/>
    <cellStyle name="SAPBEXexcCritical5 3 3 3" xfId="23715" xr:uid="{74C446D7-8C63-43A4-B537-A06209E3607B}"/>
    <cellStyle name="SAPBEXexcCritical5 3 3 4" xfId="25034" xr:uid="{C6D45BCD-86BF-4C19-A0B0-99FB63E5E9F0}"/>
    <cellStyle name="SAPBEXexcCritical5 3 4" xfId="15721" xr:uid="{EF9FF66F-DB7B-431F-BD6F-5558139A6760}"/>
    <cellStyle name="SAPBEXexcCritical5 3 5" xfId="18218" xr:uid="{FB38C77A-7C73-4E91-9F91-5B7FD2E26048}"/>
    <cellStyle name="SAPBEXexcCritical5 4" xfId="11588" xr:uid="{D75364BE-A5F9-4345-AC2B-E66EB524FB16}"/>
    <cellStyle name="SAPBEXexcCritical5 4 2" xfId="19090" xr:uid="{DFAE02DC-06CD-4DDF-9C47-69E9CAAB79A3}"/>
    <cellStyle name="SAPBEXexcCritical5 4 3" xfId="17779" xr:uid="{A4F582B1-6969-4D63-9F1C-9E6FA19C7040}"/>
    <cellStyle name="SAPBEXexcCritical5 4 4" xfId="17719" xr:uid="{FB20CC9C-9598-4F41-A730-888F64B64FEC}"/>
    <cellStyle name="SAPBEXexcCritical5 5" xfId="12413" xr:uid="{819E787B-F4CF-4A43-9CA7-3BC688D5455B}"/>
    <cellStyle name="SAPBEXexcCritical5 5 2" xfId="19837" xr:uid="{84D5E04D-B1DF-49BE-9E9A-C9326046CECA}"/>
    <cellStyle name="SAPBEXexcCritical5 5 3" xfId="23065" xr:uid="{DDD3530E-1F77-4743-A426-A690334DF14F}"/>
    <cellStyle name="SAPBEXexcCritical5 5 4" xfId="15572" xr:uid="{7EFFC594-4BB6-4198-852B-B6AF7084C20A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3" xfId="17762" xr:uid="{C71539A5-C9ED-40EB-9B8C-2562AA00E6D3}"/>
    <cellStyle name="SAPBEXexcCritical6 2 2 4" xfId="22709" xr:uid="{B8864BA9-138A-4AE2-97A2-ACE448F92FED}"/>
    <cellStyle name="SAPBEXexcCritical6 2 3" xfId="14558" xr:uid="{86D1087A-D442-4DDD-9FB9-682404799248}"/>
    <cellStyle name="SAPBEXexcCritical6 2 3 2" xfId="21117" xr:uid="{96CDCEF7-218D-45A7-83C8-B72E28E701F8}"/>
    <cellStyle name="SAPBEXexcCritical6 2 3 3" xfId="23275" xr:uid="{DEDF63A0-BDD5-4929-87F8-1C9AF5424A7C}"/>
    <cellStyle name="SAPBEXexcCritical6 2 3 4" xfId="24601" xr:uid="{782F7339-670A-4385-BD28-00061BE8BFD9}"/>
    <cellStyle name="SAPBEXexcCritical6 2 4" xfId="17627" xr:uid="{4454C658-506B-4E6B-B421-8A8EF8889F3E}"/>
    <cellStyle name="SAPBEXexcCritical6 2 5" xfId="15978" xr:uid="{FD7D5A2E-ACC5-4ED7-B738-4E809D0CB00D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3" xfId="17003" xr:uid="{0B9AF648-89F0-4465-98EC-30EBC582AF1C}"/>
    <cellStyle name="SAPBEXexcCritical6 3 2 4" xfId="24167" xr:uid="{9BC56DAF-B5E3-41AB-B12F-210787E731D4}"/>
    <cellStyle name="SAPBEXexcCritical6 3 3" xfId="15023" xr:uid="{EA4CDA6A-2065-44F6-AC50-67F6BB61A76E}"/>
    <cellStyle name="SAPBEXexcCritical6 3 3 2" xfId="21567" xr:uid="{353A600A-23B4-41B1-BA22-88F84EEAF897}"/>
    <cellStyle name="SAPBEXexcCritical6 3 3 3" xfId="23716" xr:uid="{94D103FB-135B-452B-A44D-0C53756901FC}"/>
    <cellStyle name="SAPBEXexcCritical6 3 3 4" xfId="25035" xr:uid="{C15C071A-6B11-4CA9-A945-CE78C51E0BCC}"/>
    <cellStyle name="SAPBEXexcCritical6 3 4" xfId="15966" xr:uid="{0142F7C0-46E7-4073-A0B2-D944DE888103}"/>
    <cellStyle name="SAPBEXexcCritical6 3 5" xfId="22430" xr:uid="{82E22DA0-8FC9-4EDD-8BE5-9AC99790D060}"/>
    <cellStyle name="SAPBEXexcCritical6 4" xfId="11589" xr:uid="{79982EA3-49C0-44DB-B34F-2BA6C2F3FA6F}"/>
    <cellStyle name="SAPBEXexcCritical6 4 2" xfId="19091" xr:uid="{8AC1BFBA-12B5-4EB7-94C4-00B587F41D6C}"/>
    <cellStyle name="SAPBEXexcCritical6 4 3" xfId="15932" xr:uid="{AFB0A804-FCAE-48FB-9B70-1546976E2E8D}"/>
    <cellStyle name="SAPBEXexcCritical6 4 4" xfId="18418" xr:uid="{10BD6788-7C7B-4877-BF4F-A1B054513368}"/>
    <cellStyle name="SAPBEXexcCritical6 5" xfId="12412" xr:uid="{084298AD-87B5-40DB-8F29-B376A47828DC}"/>
    <cellStyle name="SAPBEXexcCritical6 5 2" xfId="19836" xr:uid="{4202FD00-9D13-42CF-8073-CC99CFECD2BD}"/>
    <cellStyle name="SAPBEXexcCritical6 5 3" xfId="23064" xr:uid="{91F3527F-6EDE-434A-B678-168C764A46DA}"/>
    <cellStyle name="SAPBEXexcCritical6 5 4" xfId="18420" xr:uid="{A456C034-7391-425D-BE26-A051D4DFB281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3" xfId="15859" xr:uid="{EBFD8D47-9801-48C0-9013-63250F57A316}"/>
    <cellStyle name="SAPBEXexcGood1 2 2 4" xfId="16716" xr:uid="{1BF42850-7117-498B-8826-DB9674A0618C}"/>
    <cellStyle name="SAPBEXexcGood1 2 3" xfId="14559" xr:uid="{5C96AA0F-1114-4E99-982B-0D9661DF6BA0}"/>
    <cellStyle name="SAPBEXexcGood1 2 3 2" xfId="21118" xr:uid="{B8029781-974E-48DF-AFD1-9B275A3CD8AD}"/>
    <cellStyle name="SAPBEXexcGood1 2 3 3" xfId="23276" xr:uid="{261016A2-3587-4026-88DF-894805B7990D}"/>
    <cellStyle name="SAPBEXexcGood1 2 3 4" xfId="24602" xr:uid="{FCAB1EF6-D329-4650-9289-2F677A812F0B}"/>
    <cellStyle name="SAPBEXexcGood1 2 4" xfId="17626" xr:uid="{91945B39-F17C-4AAE-A3AA-61FFB0613CF9}"/>
    <cellStyle name="SAPBEXexcGood1 2 5" xfId="22003" xr:uid="{9A829440-2B16-4817-A599-C8DB4A0426F8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3" xfId="15600" xr:uid="{9E3D0C0D-0342-405E-A62D-74A2A44BFCAC}"/>
    <cellStyle name="SAPBEXexcGood1 3 2 4" xfId="24168" xr:uid="{ABE6E3AB-F40C-4763-9EED-D2E96DD8E1AF}"/>
    <cellStyle name="SAPBEXexcGood1 3 3" xfId="15024" xr:uid="{DDB961AB-DF9C-495C-BCF7-665B93EEDC66}"/>
    <cellStyle name="SAPBEXexcGood1 3 3 2" xfId="21568" xr:uid="{55D7441B-866B-4345-AF00-679C2625B657}"/>
    <cellStyle name="SAPBEXexcGood1 3 3 3" xfId="23717" xr:uid="{307B4DA2-5FBC-4977-B752-525B70C70C45}"/>
    <cellStyle name="SAPBEXexcGood1 3 3 4" xfId="25036" xr:uid="{96A0C127-0F2A-4104-8CF5-6DAE5EE5C632}"/>
    <cellStyle name="SAPBEXexcGood1 3 4" xfId="17236" xr:uid="{E3BDC901-EDE2-4A04-BA22-B53C9364D30F}"/>
    <cellStyle name="SAPBEXexcGood1 3 5" xfId="16568" xr:uid="{0F83B5AE-3052-4BFD-B08F-07CE11BB196C}"/>
    <cellStyle name="SAPBEXexcGood1 4" xfId="11590" xr:uid="{9F9077D8-B482-4CF1-BC1A-DFAAE4196029}"/>
    <cellStyle name="SAPBEXexcGood1 4 2" xfId="19092" xr:uid="{608D75BC-F726-433A-BD48-E7C81AAB6FB1}"/>
    <cellStyle name="SAPBEXexcGood1 4 3" xfId="15874" xr:uid="{EF20DB03-C070-47C5-AEB6-C22C0916A197}"/>
    <cellStyle name="SAPBEXexcGood1 4 4" xfId="20847" xr:uid="{26A65A5A-588F-460F-90FB-8B9051D9652F}"/>
    <cellStyle name="SAPBEXexcGood1 5" xfId="12411" xr:uid="{94432C45-3FD8-4573-9811-25BE3DAF3520}"/>
    <cellStyle name="SAPBEXexcGood1 5 2" xfId="19835" xr:uid="{794E0499-1936-4937-A3B0-F6681396A78A}"/>
    <cellStyle name="SAPBEXexcGood1 5 3" xfId="23063" xr:uid="{D585E8AD-982D-47FA-BA5F-FE822E5FBE24}"/>
    <cellStyle name="SAPBEXexcGood1 5 4" xfId="18387" xr:uid="{CE6CD0FD-9C7E-44AD-98D8-FC678E558F3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3" xfId="18793" xr:uid="{11FAA96C-AA2B-4B2E-A9A7-F64D50E47EFF}"/>
    <cellStyle name="SAPBEXexcGood2 2 2 4" xfId="18535" xr:uid="{F68A759C-D752-440E-AFF3-F4A5EBDEA08F}"/>
    <cellStyle name="SAPBEXexcGood2 2 3" xfId="14560" xr:uid="{1A23D6A7-39CD-4C4F-9BBB-60F29F3B5AD2}"/>
    <cellStyle name="SAPBEXexcGood2 2 3 2" xfId="21119" xr:uid="{D4C339FD-DA9F-4EE2-A135-836B6AF1D6FA}"/>
    <cellStyle name="SAPBEXexcGood2 2 3 3" xfId="23277" xr:uid="{A8DB681A-A13B-4662-8B52-0580844E3FC9}"/>
    <cellStyle name="SAPBEXexcGood2 2 3 4" xfId="24603" xr:uid="{21C85CFC-A6F0-4C87-9013-99DBF22195E6}"/>
    <cellStyle name="SAPBEXexcGood2 2 4" xfId="17625" xr:uid="{189E3C1E-04E3-4956-B0A6-54D4AA89DF8F}"/>
    <cellStyle name="SAPBEXexcGood2 2 5" xfId="18105" xr:uid="{3131ADBE-C37B-4C3D-96B7-0D82D7C30A5A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3" xfId="16658" xr:uid="{30C5EE31-A6D9-4D72-8A7B-A3C107C0F385}"/>
    <cellStyle name="SAPBEXexcGood2 3 2 4" xfId="24169" xr:uid="{86C053A2-8DF8-4BD8-B167-F9128BC4C10C}"/>
    <cellStyle name="SAPBEXexcGood2 3 3" xfId="15025" xr:uid="{36EA52A7-D597-4B2D-A7DF-3BC98868EA07}"/>
    <cellStyle name="SAPBEXexcGood2 3 3 2" xfId="21569" xr:uid="{86A391E4-8657-4E78-A62B-12472B88E78E}"/>
    <cellStyle name="SAPBEXexcGood2 3 3 3" xfId="23718" xr:uid="{12B05009-2F91-41D1-B858-5DF5A6F64C52}"/>
    <cellStyle name="SAPBEXexcGood2 3 3 4" xfId="25037" xr:uid="{E144B619-63D7-43C6-BB68-B9490B076CB4}"/>
    <cellStyle name="SAPBEXexcGood2 3 4" xfId="17235" xr:uid="{F81EAA86-C9F9-4C41-954A-58AE0F059DC0}"/>
    <cellStyle name="SAPBEXexcGood2 3 5" xfId="16238" xr:uid="{F7B9CC2E-8AA4-4765-AED6-D84A8E0B7262}"/>
    <cellStyle name="SAPBEXexcGood2 4" xfId="11591" xr:uid="{72A5FABF-5DA4-4E2F-BB7C-0F5033A84B6B}"/>
    <cellStyle name="SAPBEXexcGood2 4 2" xfId="19093" xr:uid="{3822ABF0-F337-4F06-9208-76B5D6DD65E3}"/>
    <cellStyle name="SAPBEXexcGood2 4 3" xfId="17208" xr:uid="{D10428E2-30EA-4C8A-AA54-A4F26C270E7C}"/>
    <cellStyle name="SAPBEXexcGood2 4 4" xfId="18915" xr:uid="{FA4B4BFC-32E9-42CF-8420-88A1D596EE0F}"/>
    <cellStyle name="SAPBEXexcGood2 5" xfId="12410" xr:uid="{BC3F3009-5437-43A8-A2CE-5349914BCEDF}"/>
    <cellStyle name="SAPBEXexcGood2 5 2" xfId="19834" xr:uid="{3DDA2189-865B-470D-9B8F-A8174BCABB42}"/>
    <cellStyle name="SAPBEXexcGood2 5 3" xfId="23062" xr:uid="{B8B4D98A-76D0-40FC-9FEE-51816F5EF247}"/>
    <cellStyle name="SAPBEXexcGood2 5 4" xfId="16920" xr:uid="{91A92402-F829-49F0-B49B-29F96BA93541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3" xfId="22131" xr:uid="{5AD4929C-C7B3-48DF-BEA4-B30015D665A2}"/>
    <cellStyle name="SAPBEXexcGood3 2 2 4" xfId="16798" xr:uid="{6210AEDC-2611-42F2-93BA-B4CB03369EA4}"/>
    <cellStyle name="SAPBEXexcGood3 2 3" xfId="14561" xr:uid="{705F2D97-8E92-47E3-A283-4DCA7E4DA952}"/>
    <cellStyle name="SAPBEXexcGood3 2 3 2" xfId="21120" xr:uid="{E05EB8A0-88D7-4854-B0D6-E05B9254D7D9}"/>
    <cellStyle name="SAPBEXexcGood3 2 3 3" xfId="23278" xr:uid="{ABF05B0B-4234-4373-B4AB-505A1C7B9054}"/>
    <cellStyle name="SAPBEXexcGood3 2 3 4" xfId="24604" xr:uid="{7A0C58F9-8471-444B-B067-453258B23088}"/>
    <cellStyle name="SAPBEXexcGood3 2 4" xfId="15762" xr:uid="{FB979852-5397-45E0-8892-4CBE5C98133C}"/>
    <cellStyle name="SAPBEXexcGood3 2 5" xfId="17797" xr:uid="{60CA63BD-7A79-41CE-8FF5-A9CA39EB47FE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3" xfId="22669" xr:uid="{22F2F9EB-788E-4484-8524-CED41BC519E0}"/>
    <cellStyle name="SAPBEXexcGood3 3 2 4" xfId="24170" xr:uid="{2F31FCF3-0E84-4AB9-B92D-D2F0ADB73893}"/>
    <cellStyle name="SAPBEXexcGood3 3 3" xfId="15026" xr:uid="{49DB6694-B6BD-419F-A282-DD3A9F7D7D4D}"/>
    <cellStyle name="SAPBEXexcGood3 3 3 2" xfId="21570" xr:uid="{0E95BB0D-B327-4A00-B19C-B4970C8F75E4}"/>
    <cellStyle name="SAPBEXexcGood3 3 3 3" xfId="23719" xr:uid="{18976920-22ED-426A-8459-1095AEB3D1A1}"/>
    <cellStyle name="SAPBEXexcGood3 3 3 4" xfId="25038" xr:uid="{2F947101-2001-4302-B12C-91D000ED3E42}"/>
    <cellStyle name="SAPBEXexcGood3 3 4" xfId="17238" xr:uid="{112B3F05-34F1-4D6F-B578-4DF9CA0805B7}"/>
    <cellStyle name="SAPBEXexcGood3 3 5" xfId="16911" xr:uid="{28E599DD-1643-44CE-AB26-82F865F943BD}"/>
    <cellStyle name="SAPBEXexcGood3 4" xfId="11592" xr:uid="{E2D09D76-E671-456F-B772-A7FE1F90AF83}"/>
    <cellStyle name="SAPBEXexcGood3 4 2" xfId="19094" xr:uid="{29AF8C25-7A58-4B67-9144-5FCF29722E3A}"/>
    <cellStyle name="SAPBEXexcGood3 4 3" xfId="18660" xr:uid="{04606430-DFB9-4A6C-AC13-29C298214E1F}"/>
    <cellStyle name="SAPBEXexcGood3 4 4" xfId="17678" xr:uid="{7A6C8BFF-F9D0-4486-A6DE-6E60639682ED}"/>
    <cellStyle name="SAPBEXexcGood3 5" xfId="12409" xr:uid="{78F4739A-418D-4E54-8C39-BF75CA4B3542}"/>
    <cellStyle name="SAPBEXexcGood3 5 2" xfId="19833" xr:uid="{0AE84667-0AFB-4A2A-A950-7B035E7C0EB3}"/>
    <cellStyle name="SAPBEXexcGood3 5 3" xfId="23061" xr:uid="{332FD3B8-E202-40F7-9C7B-67EA1041574C}"/>
    <cellStyle name="SAPBEXexcGood3 5 4" xfId="22290" xr:uid="{49FB8E50-72BA-437D-9624-84575CE32002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3" xfId="16138" xr:uid="{93775014-0EB7-4BD5-B519-36E1BE46F554}"/>
    <cellStyle name="SAPBEXfilterDrill 2 3 2 2 4" xfId="22491" xr:uid="{7575BE8B-CEC0-4876-AABC-383D65612F28}"/>
    <cellStyle name="SAPBEXfilterDrill 2 3 2 3" xfId="14828" xr:uid="{A9C22246-5BD8-4E18-8367-521BE814D7E0}"/>
    <cellStyle name="SAPBEXfilterDrill 2 3 2 3 2" xfId="21387" xr:uid="{3F3A3004-8AD7-4042-9CA5-18F4880FFD3F}"/>
    <cellStyle name="SAPBEXfilterDrill 2 3 2 3 3" xfId="23545" xr:uid="{432EC440-BB0A-4596-9CEF-4BFAE9111978}"/>
    <cellStyle name="SAPBEXfilterDrill 2 3 2 3 4" xfId="24871" xr:uid="{BC8F1DB9-B190-4CBA-AFD0-BCFB0496E7C0}"/>
    <cellStyle name="SAPBEXfilterDrill 2 3 2 4" xfId="17518" xr:uid="{FE6D19F0-0F1A-47AF-AAE4-2B0A0E70DF66}"/>
    <cellStyle name="SAPBEXfilterDrill 2 3 2 5" xfId="19879" xr:uid="{1D2409D8-5B97-4C48-815B-25051B96B70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3" xfId="22716" xr:uid="{D1472B98-A4DA-4DD1-852C-99252B0F1866}"/>
    <cellStyle name="SAPBEXfilterDrill 2 3 3 2 4" xfId="24420" xr:uid="{F8BF42CB-DB87-404A-ABCB-EC07A139A5DB}"/>
    <cellStyle name="SAPBEXfilterDrill 2 3 3 3" xfId="15306" xr:uid="{1547504A-EEC4-4624-A32B-9D21F9C39912}"/>
    <cellStyle name="SAPBEXfilterDrill 2 3 3 3 2" xfId="21825" xr:uid="{89F39676-957A-48EB-94E6-DC06E442971C}"/>
    <cellStyle name="SAPBEXfilterDrill 2 3 3 3 3" xfId="23998" xr:uid="{D87747D3-CA06-43BB-81BC-CB73F347D455}"/>
    <cellStyle name="SAPBEXfilterDrill 2 3 3 3 4" xfId="25289" xr:uid="{3A4808D4-AEE2-4274-A587-DA61858A8207}"/>
    <cellStyle name="SAPBEXfilterDrill 2 3 3 4" xfId="17458" xr:uid="{8FE998F1-5559-48EF-B56C-47B7B5F11F1B}"/>
    <cellStyle name="SAPBEXfilterDrill 2 3 3 5" xfId="16869" xr:uid="{A44020BD-DD31-45B9-B5BD-AFAE7EEBD480}"/>
    <cellStyle name="SAPBEXfilterDrill 2 3 4" xfId="12235" xr:uid="{182B3F02-1212-47B8-81F6-B5959F543272}"/>
    <cellStyle name="SAPBEXfilterDrill 2 3 4 2" xfId="19659" xr:uid="{68E4417D-9CE0-4FDC-A9C8-CEF3163C6C0E}"/>
    <cellStyle name="SAPBEXfilterDrill 2 3 4 3" xfId="17150" xr:uid="{DF4D87F8-6627-4C5F-A284-6208A09C5866}"/>
    <cellStyle name="SAPBEXfilterDrill 2 3 4 4" xfId="22701" xr:uid="{F6BDFD4C-42E2-41F6-A429-7BCEC3BE7304}"/>
    <cellStyle name="SAPBEXfilterDrill 2 3 5" xfId="11492" xr:uid="{E740B329-7CE9-4CB0-A034-317A4A2DA019}"/>
    <cellStyle name="SAPBEXfilterDrill 2 3 5 2" xfId="19014" xr:uid="{B0AB7F87-5EF7-4478-AA16-8D7C5B7A22DD}"/>
    <cellStyle name="SAPBEXfilterDrill 2 3 5 3" xfId="20331" xr:uid="{D7022605-87BE-469C-AE5C-57F3D36B7D01}"/>
    <cellStyle name="SAPBEXfilterDrill 2 3 5 4" xfId="15490" xr:uid="{F8816DE6-2A6E-4AF7-8E3E-F6B81422568B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3" xfId="22324" xr:uid="{899522F6-7604-4D69-BD5C-C36B30496659}"/>
    <cellStyle name="SAPBEXfilterDrill 3 2 2 4" xfId="22824" xr:uid="{59B667AB-63E5-49B0-9074-32AFC81D88FB}"/>
    <cellStyle name="SAPBEXfilterDrill 3 2 3" xfId="14829" xr:uid="{E1523134-98D4-443D-B3C5-3BEF8C8FB09C}"/>
    <cellStyle name="SAPBEXfilterDrill 3 2 3 2" xfId="21388" xr:uid="{666206EA-4D00-45EE-8222-D7F0CE1E1C62}"/>
    <cellStyle name="SAPBEXfilterDrill 3 2 3 3" xfId="23546" xr:uid="{54C2B4B7-340F-409B-B818-1807275FD16B}"/>
    <cellStyle name="SAPBEXfilterDrill 3 2 3 4" xfId="24872" xr:uid="{A7A21213-F0F3-4A23-996F-CCDD8459C3A2}"/>
    <cellStyle name="SAPBEXfilterDrill 3 2 4" xfId="21974" xr:uid="{CE3C8A27-2FF5-4164-9D77-2D78B9ACFF6D}"/>
    <cellStyle name="SAPBEXfilterDrill 3 2 5" xfId="16189" xr:uid="{A6057552-F68F-4D80-A1D0-3EC2CCE66980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3" xfId="17776" xr:uid="{61A153BD-11FD-4720-ADFB-5378AFE885BF}"/>
    <cellStyle name="SAPBEXfilterDrill 3 3 2 4" xfId="24421" xr:uid="{63B2E541-2ACE-4AC6-A67D-1EE3F9442AD2}"/>
    <cellStyle name="SAPBEXfilterDrill 3 3 3" xfId="15307" xr:uid="{1A701518-85B7-4338-BCAA-A38A8E40602F}"/>
    <cellStyle name="SAPBEXfilterDrill 3 3 3 2" xfId="21826" xr:uid="{A0019208-C881-40EA-9B31-B814168158BF}"/>
    <cellStyle name="SAPBEXfilterDrill 3 3 3 3" xfId="23999" xr:uid="{561B0548-A3A5-454A-9945-3043BE378EA4}"/>
    <cellStyle name="SAPBEXfilterDrill 3 3 3 4" xfId="25290" xr:uid="{943542D1-3634-48FC-B3B7-A9D9BF310BE9}"/>
    <cellStyle name="SAPBEXfilterDrill 3 3 4" xfId="20788" xr:uid="{0389E1A2-3574-4A10-A02C-74287A0BA9FD}"/>
    <cellStyle name="SAPBEXfilterDrill 3 3 5" xfId="22446" xr:uid="{EBD14513-0D3D-4687-A941-8F31C1AE87E7}"/>
    <cellStyle name="SAPBEXfilterDrill 3 4" xfId="12236" xr:uid="{762BCFC2-4365-4C16-AAEA-3D9EA59B6281}"/>
    <cellStyle name="SAPBEXfilterDrill 3 4 2" xfId="19660" xr:uid="{FB9E124F-1CD2-4D17-A0CF-EF6096E859DA}"/>
    <cellStyle name="SAPBEXfilterDrill 3 4 3" xfId="17151" xr:uid="{3878EA5E-8291-4EB2-8382-E0A550327923}"/>
    <cellStyle name="SAPBEXfilterDrill 3 4 4" xfId="15480" xr:uid="{455620FF-B379-43DF-814D-B83901EC8ED7}"/>
    <cellStyle name="SAPBEXfilterDrill 3 5" xfId="11877" xr:uid="{509B713B-F71B-4035-9CA0-4971239C9A0D}"/>
    <cellStyle name="SAPBEXfilterDrill 3 5 2" xfId="19353" xr:uid="{1939F1B3-ADA5-4F8B-8FBA-034EC2CFD5FB}"/>
    <cellStyle name="SAPBEXfilterDrill 3 5 3" xfId="22832" xr:uid="{80FAD04E-C608-4C8C-9453-E208DC538DEB}"/>
    <cellStyle name="SAPBEXfilterDrill 3 5 4" xfId="18811" xr:uid="{719F8B6C-2F7F-494E-B1BD-8BCA605018D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3" xfId="17015" xr:uid="{136E15C7-E8BF-4488-974E-F5E7902A8992}"/>
    <cellStyle name="SAPBEXfilterDrill 5 2 2 4" xfId="16208" xr:uid="{C98A62B1-7FF2-4C19-954F-486EA1D3F2EE}"/>
    <cellStyle name="SAPBEXfilterDrill 5 2 3" xfId="14830" xr:uid="{0356155F-B01F-463B-AC46-B9FC6B3F98CB}"/>
    <cellStyle name="SAPBEXfilterDrill 5 2 3 2" xfId="21389" xr:uid="{FD229B64-5FCA-4FB4-A234-9B9FD2E3B2BB}"/>
    <cellStyle name="SAPBEXfilterDrill 5 2 3 3" xfId="23547" xr:uid="{42C2C1E0-CCA2-4A6A-8E71-4E22C1C52D94}"/>
    <cellStyle name="SAPBEXfilterDrill 5 2 3 4" xfId="24873" xr:uid="{70DB2197-76C7-4A08-8D2C-00481278B5AF}"/>
    <cellStyle name="SAPBEXfilterDrill 5 2 4" xfId="19051" xr:uid="{99D084E4-E923-4ABB-B5FA-8C2B58E07585}"/>
    <cellStyle name="SAPBEXfilterDrill 5 2 5" xfId="16645" xr:uid="{F4DD6FA0-3B08-4D4D-B43B-CC8B883F8251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3" xfId="22606" xr:uid="{1EC46624-05BE-4AC4-9489-4F4DC7B9B6B1}"/>
    <cellStyle name="SAPBEXfilterDrill 5 3 2 4" xfId="24422" xr:uid="{52CE7ECE-5CD9-4BBA-A9F1-CE83F9946970}"/>
    <cellStyle name="SAPBEXfilterDrill 5 3 3" xfId="15308" xr:uid="{A9942062-50FE-47DC-8784-BA61FCF91CEF}"/>
    <cellStyle name="SAPBEXfilterDrill 5 3 3 2" xfId="21827" xr:uid="{4B1F791E-758B-435A-BA78-CD0FA94E055F}"/>
    <cellStyle name="SAPBEXfilterDrill 5 3 3 3" xfId="24000" xr:uid="{AAF107DA-4531-40D8-B673-517C2A93357E}"/>
    <cellStyle name="SAPBEXfilterDrill 5 3 3 4" xfId="25291" xr:uid="{4DDA95F8-C083-4EBB-8E44-5D5265F9D77A}"/>
    <cellStyle name="SAPBEXfilterDrill 5 3 4" xfId="20373" xr:uid="{D0D4C35D-8B5D-4246-B77C-046D509A7550}"/>
    <cellStyle name="SAPBEXfilterDrill 5 3 5" xfId="18445" xr:uid="{3723BB21-9201-47B2-B17F-2B9B88194F8C}"/>
    <cellStyle name="SAPBEXfilterDrill 5 4" xfId="12237" xr:uid="{A7E5AB60-DDD0-4F3E-85D1-F6FECF919FF0}"/>
    <cellStyle name="SAPBEXfilterDrill 5 4 2" xfId="19661" xr:uid="{0B81BAEF-656A-40A5-A385-B7FC5CAD73C0}"/>
    <cellStyle name="SAPBEXfilterDrill 5 4 3" xfId="15962" xr:uid="{A5CB0680-8B4D-4791-B02B-1153FD3520BB}"/>
    <cellStyle name="SAPBEXfilterDrill 5 4 4" xfId="16122" xr:uid="{2A1E072B-5738-4C57-817F-53FB9F7E0DF8}"/>
    <cellStyle name="SAPBEXfilterDrill 5 5" xfId="11876" xr:uid="{16DFB868-900F-452A-94AA-06A4E081FFED}"/>
    <cellStyle name="SAPBEXfilterDrill 5 5 2" xfId="19352" xr:uid="{26DF1B6C-C1F6-4131-A11F-6022195FF069}"/>
    <cellStyle name="SAPBEXfilterDrill 5 5 3" xfId="22831" xr:uid="{8D684F4F-6F56-44EF-9601-C32DEAE894A5}"/>
    <cellStyle name="SAPBEXfilterDrill 5 5 4" xfId="18057" xr:uid="{559E558C-667C-4411-A467-6CC5519E9934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3" xfId="20723" xr:uid="{7CF87F58-D916-42BF-99C8-B6A605AC3CEB}"/>
    <cellStyle name="SAPBEXfilterDrill 6 2 4" xfId="18887" xr:uid="{84F1A339-0BD2-4135-B625-F6E46AA3132A}"/>
    <cellStyle name="SAPBEXfilterDrill 6 3" xfId="14562" xr:uid="{E7D59117-0BDA-4924-A4D2-4FF3EA3D60EE}"/>
    <cellStyle name="SAPBEXfilterDrill 6 3 2" xfId="21121" xr:uid="{C956DC5F-0B6A-4182-B66E-AC77C0F0D293}"/>
    <cellStyle name="SAPBEXfilterDrill 6 3 3" xfId="23279" xr:uid="{BCF5D2E7-A25C-4E9E-AE0F-CBDE292AB6F1}"/>
    <cellStyle name="SAPBEXfilterDrill 6 3 4" xfId="24605" xr:uid="{717C7277-39F3-4542-A84A-40BC299CDBA8}"/>
    <cellStyle name="SAPBEXfilterDrill 6 4" xfId="16330" xr:uid="{A0911C8D-1E4B-455A-A3DC-703A7061D6F1}"/>
    <cellStyle name="SAPBEXfilterDrill 6 5" xfId="15976" xr:uid="{A4D06E04-352F-45B6-B348-3ABED330BA2F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3" xfId="22747" xr:uid="{082613C4-BC09-47FE-BD6B-6D740EA273BF}"/>
    <cellStyle name="SAPBEXfilterDrill 7 2 4" xfId="24171" xr:uid="{C69DA35E-A083-406C-BA43-6B3D7AF30427}"/>
    <cellStyle name="SAPBEXfilterDrill 7 3" xfId="15027" xr:uid="{EC187D5E-C0FA-4F33-81E3-F9A395721DCF}"/>
    <cellStyle name="SAPBEXfilterDrill 7 3 2" xfId="21571" xr:uid="{CC72C2E4-C165-4BFB-A6CA-C1DB5C325E1C}"/>
    <cellStyle name="SAPBEXfilterDrill 7 3 3" xfId="23720" xr:uid="{32EE5FF4-960D-4D14-A889-44262B9F467A}"/>
    <cellStyle name="SAPBEXfilterDrill 7 3 4" xfId="25039" xr:uid="{901A5C7F-BB3E-4F8C-9CE0-A5270DE9A333}"/>
    <cellStyle name="SAPBEXfilterDrill 7 4" xfId="17237" xr:uid="{14F95817-CC7C-4917-8F11-CE6F8CA984B2}"/>
    <cellStyle name="SAPBEXfilterDrill 7 5" xfId="16497" xr:uid="{F4457979-CB7A-42B2-9687-8B690C7C88CB}"/>
    <cellStyle name="SAPBEXfilterDrill 8" xfId="11593" xr:uid="{B5A69061-8874-462C-8571-E0C3C234F470}"/>
    <cellStyle name="SAPBEXfilterDrill 8 2" xfId="19095" xr:uid="{D93233C5-45C5-4C76-BCE9-86D6B5A2289E}"/>
    <cellStyle name="SAPBEXfilterDrill 8 3" xfId="18270" xr:uid="{468B809C-68F0-4989-82C2-874D0764EA75}"/>
    <cellStyle name="SAPBEXfilterDrill 8 4" xfId="17677" xr:uid="{C37A4B12-AE7F-4B95-8E75-7E6005849C03}"/>
    <cellStyle name="SAPBEXfilterDrill 9" xfId="12408" xr:uid="{7B8A0980-57F1-4F87-ACE4-028728D067E8}"/>
    <cellStyle name="SAPBEXfilterDrill 9 2" xfId="19832" xr:uid="{814C0A9B-C0F4-4657-8FBD-3BCF0787053D}"/>
    <cellStyle name="SAPBEXfilterDrill 9 3" xfId="23060" xr:uid="{EE6C4485-B56F-45A5-AB71-1543B5295FB1}"/>
    <cellStyle name="SAPBEXfilterDrill 9 4" xfId="22481" xr:uid="{99101F0B-650B-4C07-8651-3F389CFEBEF5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3" xfId="18466" xr:uid="{7B2CA1E5-AB17-49C7-8549-7FA3964385D8}"/>
    <cellStyle name="SAPBEXfilterItem 2 3 2 2 4" xfId="22122" xr:uid="{C49E5C93-C145-487B-811B-74A9EF3F7820}"/>
    <cellStyle name="SAPBEXfilterItem 2 3 2 3" xfId="14831" xr:uid="{58F21786-3F0F-4D4F-8D98-9025E4B89E07}"/>
    <cellStyle name="SAPBEXfilterItem 2 3 2 3 2" xfId="21390" xr:uid="{EB6CB5C0-CE58-4EFF-93E2-E81284F373DD}"/>
    <cellStyle name="SAPBEXfilterItem 2 3 2 3 3" xfId="23548" xr:uid="{FC5F5333-77DD-463A-A365-61816795FCBB}"/>
    <cellStyle name="SAPBEXfilterItem 2 3 2 3 4" xfId="24874" xr:uid="{97151099-0329-4326-88A7-4378CF1F17ED}"/>
    <cellStyle name="SAPBEXfilterItem 2 3 2 4" xfId="15742" xr:uid="{30EB4CF6-72F8-402A-849E-F348DE3914C4}"/>
    <cellStyle name="SAPBEXfilterItem 2 3 2 5" xfId="22768" xr:uid="{11BFFE82-0313-4B7B-B402-A47B80141F69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3" xfId="24001" xr:uid="{8B7ACE6A-9BFE-411F-BFB6-26BCF22F8B62}"/>
    <cellStyle name="SAPBEXfilterItem 2 3 3 2 4" xfId="25292" xr:uid="{A272C9EB-E91E-4324-8473-E835C036D0B8}"/>
    <cellStyle name="SAPBEXfilterItem 2 3 3 3" xfId="20928" xr:uid="{50B0F47E-6638-4AB6-98E4-1E1E4E21DC36}"/>
    <cellStyle name="SAPBEXfilterItem 2 3 3 4" xfId="17459" xr:uid="{DB53E37F-8F9E-488D-8522-D1E3BF333FC0}"/>
    <cellStyle name="SAPBEXfilterItem 2 3 3 5" xfId="23224" xr:uid="{1A217A5B-C7EB-42D9-A228-D7D6083A817B}"/>
    <cellStyle name="SAPBEXfilterItem 2 3 3 6" xfId="24423" xr:uid="{553A7816-3BBA-49C1-9C51-AE90547A76B5}"/>
    <cellStyle name="SAPBEXfilterItem 2 3 4" xfId="12238" xr:uid="{650B2CCE-A2CF-42F2-B5EC-B1E6C1A2703A}"/>
    <cellStyle name="SAPBEXfilterItem 2 3 4 2" xfId="19662" xr:uid="{139B61C2-295D-4ECD-BFDB-B55220CFB981}"/>
    <cellStyle name="SAPBEXfilterItem 2 3 4 3" xfId="20417" xr:uid="{12CAC68D-A7A0-4143-91DD-FA0C0D2AF24A}"/>
    <cellStyle name="SAPBEXfilterItem 2 3 4 4" xfId="16844" xr:uid="{E2CF382F-B5AA-47E0-89D2-36219D7BC983}"/>
    <cellStyle name="SAPBEXfilterItem 2 3 5" xfId="11875" xr:uid="{C0771B61-77C4-4D38-8453-7E94106F9802}"/>
    <cellStyle name="SAPBEXfilterItem 2 3 5 2" xfId="19351" xr:uid="{37CF783B-CBA3-4D07-BBCE-4E3925132524}"/>
    <cellStyle name="SAPBEXfilterItem 2 3 5 3" xfId="22830" xr:uid="{4A18E3AB-3D4B-4A10-AF02-D29A56A40C40}"/>
    <cellStyle name="SAPBEXfilterItem 2 3 5 4" xfId="18428" xr:uid="{4F27E224-3EA4-40A0-8D3F-6184657AAAD1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3" xfId="20884" xr:uid="{580A929B-7576-4DCE-B48A-5E6AB7823685}"/>
    <cellStyle name="SAPBEXfilterItem 3 2 2 4" xfId="22034" xr:uid="{F175A522-FAAC-444F-A4A0-A63358EE47C1}"/>
    <cellStyle name="SAPBEXfilterItem 3 2 3" xfId="14832" xr:uid="{C80AEFDE-809C-4778-92E5-A1E0996CC372}"/>
    <cellStyle name="SAPBEXfilterItem 3 2 3 2" xfId="21391" xr:uid="{3E69E4B5-5EB0-4F8F-8D7B-DA53E9F9D513}"/>
    <cellStyle name="SAPBEXfilterItem 3 2 3 3" xfId="23549" xr:uid="{D38DD306-6689-4EEB-A677-4DCC7191C061}"/>
    <cellStyle name="SAPBEXfilterItem 3 2 3 4" xfId="24875" xr:uid="{B9B360CF-9344-471C-8D59-701D56C76196}"/>
    <cellStyle name="SAPBEXfilterItem 3 2 4" xfId="17517" xr:uid="{8AE94EE7-B1CB-4A9F-A0C7-F0C79F349DA6}"/>
    <cellStyle name="SAPBEXfilterItem 3 2 5" xfId="22065" xr:uid="{86C51E5D-E5B5-4762-802A-59957E2855EE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3" xfId="24002" xr:uid="{B1931CEF-1EF2-4211-A123-06D601557516}"/>
    <cellStyle name="SAPBEXfilterItem 3 3 2 4" xfId="25293" xr:uid="{7C2E48D9-CC1B-48C9-9235-E47EF87721B9}"/>
    <cellStyle name="SAPBEXfilterItem 3 3 3" xfId="20929" xr:uid="{990966B6-54C4-4526-B6A1-73D0CDE3FB36}"/>
    <cellStyle name="SAPBEXfilterItem 3 3 4" xfId="20319" xr:uid="{6F974AC3-0E25-4535-8297-EDA49B40BCB9}"/>
    <cellStyle name="SAPBEXfilterItem 3 3 5" xfId="23225" xr:uid="{338E0483-6BC9-421D-944E-CB3B0E1C87CA}"/>
    <cellStyle name="SAPBEXfilterItem 3 3 6" xfId="24424" xr:uid="{B67AD9DD-7899-4FCA-AAEE-10064C2302A1}"/>
    <cellStyle name="SAPBEXfilterItem 3 4" xfId="12239" xr:uid="{88F691C6-1304-4A91-98B3-92242EEE8A6D}"/>
    <cellStyle name="SAPBEXfilterItem 3 4 2" xfId="19663" xr:uid="{900F0BF0-7D56-4A04-8F93-DC1449C4F130}"/>
    <cellStyle name="SAPBEXfilterItem 3 4 3" xfId="20488" xr:uid="{4F5485E7-0AF8-4F8A-9259-329DAE5185FB}"/>
    <cellStyle name="SAPBEXfilterItem 3 4 4" xfId="22470" xr:uid="{7470AB0E-61E9-4B16-8837-3B06C2E83339}"/>
    <cellStyle name="SAPBEXfilterItem 3 5" xfId="11874" xr:uid="{C73CFD6C-88DD-421A-A0FC-414F9F767802}"/>
    <cellStyle name="SAPBEXfilterItem 3 5 2" xfId="19350" xr:uid="{75A5F730-8D08-4A61-BC99-0F54EC15FB02}"/>
    <cellStyle name="SAPBEXfilterItem 3 5 3" xfId="22829" xr:uid="{403D60B0-693D-4DB3-BBDE-6D9091F72D68}"/>
    <cellStyle name="SAPBEXfilterItem 3 5 4" xfId="19494" xr:uid="{1A7A108E-8318-4F5F-8E33-B0F2FC3A32B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3" xfId="22260" xr:uid="{83B7EB32-09ED-49FE-AB37-96C1A82239E3}"/>
    <cellStyle name="SAPBEXfilterItem 5 2 2 4" xfId="18081" xr:uid="{4FBB7FD6-F508-430B-8F67-EB28E1F69EF3}"/>
    <cellStyle name="SAPBEXfilterItem 5 2 3" xfId="14833" xr:uid="{1C923687-545C-48AB-BDC9-F27F5F5DA4A9}"/>
    <cellStyle name="SAPBEXfilterItem 5 2 3 2" xfId="21392" xr:uid="{9E23E394-339B-401C-B2E9-706B2EA4991E}"/>
    <cellStyle name="SAPBEXfilterItem 5 2 3 3" xfId="23550" xr:uid="{B60AF309-7FA5-44AE-BFBF-13A81AC3E714}"/>
    <cellStyle name="SAPBEXfilterItem 5 2 3 4" xfId="24876" xr:uid="{68462977-602C-44B0-8BEF-B90F66997748}"/>
    <cellStyle name="SAPBEXfilterItem 5 2 4" xfId="16972" xr:uid="{C6750E9F-4A4D-4B7B-A153-27FB496FFAB7}"/>
    <cellStyle name="SAPBEXfilterItem 5 2 5" xfId="16089" xr:uid="{245A553B-84A3-42A6-A508-FD2A95A1C0BC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3" xfId="24003" xr:uid="{1878D085-6197-457C-B13E-6F7ECAD67AC3}"/>
    <cellStyle name="SAPBEXfilterItem 5 3 2 4" xfId="25294" xr:uid="{278A7A11-0850-4624-988F-FEF3A39E02D2}"/>
    <cellStyle name="SAPBEXfilterItem 5 3 3" xfId="20930" xr:uid="{15D97F41-F1A7-4BD6-98CD-9AB2DCC5D0C8}"/>
    <cellStyle name="SAPBEXfilterItem 5 3 4" xfId="20438" xr:uid="{6FE852B9-CDE4-4612-B2F7-BF5E7A90728B}"/>
    <cellStyle name="SAPBEXfilterItem 5 3 5" xfId="23226" xr:uid="{EF8AAF60-7C9F-4E7E-9A7F-0B67DDEEFAEF}"/>
    <cellStyle name="SAPBEXfilterItem 5 3 6" xfId="24425" xr:uid="{01F93156-A783-4DB2-BB53-4BCED9AD8046}"/>
    <cellStyle name="SAPBEXfilterItem 5 4" xfId="12240" xr:uid="{C33335D3-74BB-46A3-8519-26CA028A27E2}"/>
    <cellStyle name="SAPBEXfilterItem 5 4 2" xfId="19664" xr:uid="{5D21C196-D1C2-4374-891D-0F2A0141645E}"/>
    <cellStyle name="SAPBEXfilterItem 5 4 3" xfId="17984" xr:uid="{B3E7F649-6E57-4742-9F32-E6CB8ECC0B86}"/>
    <cellStyle name="SAPBEXfilterItem 5 4 4" xfId="15573" xr:uid="{FA7568F6-8985-493A-A3D4-2B11DAB33E83}"/>
    <cellStyle name="SAPBEXfilterItem 5 5" xfId="11873" xr:uid="{F2D891D9-15DD-4C0C-A753-B857CA0F271F}"/>
    <cellStyle name="SAPBEXfilterItem 5 5 2" xfId="19349" xr:uid="{A7DD4ED6-F3E3-4822-A147-316CBBE879DC}"/>
    <cellStyle name="SAPBEXfilterItem 5 5 3" xfId="22828" xr:uid="{99D6E52A-CFC0-4248-873B-62DEA75231A5}"/>
    <cellStyle name="SAPBEXfilterItem 5 5 4" xfId="18302" xr:uid="{EF6219D9-FAAB-44A6-A42E-F9F38486CD6A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3" xfId="17972" xr:uid="{81B92502-CD74-47C3-A7E5-4A49B2A23CD4}"/>
    <cellStyle name="SAPBEXfilterItem 6 2 4" xfId="16221" xr:uid="{781DBB62-3A90-4945-BD4F-830173209950}"/>
    <cellStyle name="SAPBEXfilterItem 6 3" xfId="14563" xr:uid="{9ABC8842-52D5-4FA7-BA1B-786CAED132ED}"/>
    <cellStyle name="SAPBEXfilterItem 6 3 2" xfId="21122" xr:uid="{8E2687B0-A913-4070-AAC1-EAD9A04166D8}"/>
    <cellStyle name="SAPBEXfilterItem 6 3 3" xfId="23280" xr:uid="{3950F165-1DB4-4F67-AB62-54F4D6F605A6}"/>
    <cellStyle name="SAPBEXfilterItem 6 3 4" xfId="24606" xr:uid="{5A9EE644-A9C5-488C-8972-E6FAC44E33FE}"/>
    <cellStyle name="SAPBEXfilterItem 6 4" xfId="16329" xr:uid="{5DD9B15F-FCF6-4A34-A978-B23EB3FFC3CC}"/>
    <cellStyle name="SAPBEXfilterItem 6 5" xfId="17962" xr:uid="{204678BD-F5E2-428A-B5A4-1DE8C702D2AD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3" xfId="23721" xr:uid="{F2CEF201-316C-47FA-A548-C2134536DE57}"/>
    <cellStyle name="SAPBEXfilterItem 7 2 4" xfId="25040" xr:uid="{2C8F5B18-408B-402E-91F2-D08BA3F828B1}"/>
    <cellStyle name="SAPBEXfilterItem 7 3" xfId="20562" xr:uid="{2CE07DF1-928B-40C0-A9F7-5246E0DA2938}"/>
    <cellStyle name="SAPBEXfilterItem 7 4" xfId="17419" xr:uid="{F7CF5A30-8491-4B2A-989F-8531FDA55B9E}"/>
    <cellStyle name="SAPBEXfilterItem 7 5" xfId="23192" xr:uid="{FA17034D-8006-45D9-B776-420900004E90}"/>
    <cellStyle name="SAPBEXfilterItem 7 6" xfId="24172" xr:uid="{BAA4E461-C3A6-4C2A-A6AC-A9FF104BB76B}"/>
    <cellStyle name="SAPBEXfilterItem 8" xfId="11594" xr:uid="{15880041-A075-4D25-BDFF-5A30CED99CDA}"/>
    <cellStyle name="SAPBEXfilterItem 8 2" xfId="19096" xr:uid="{13853BBB-BA2A-4A51-85A9-CE8E8C43716E}"/>
    <cellStyle name="SAPBEXfilterItem 8 3" xfId="17209" xr:uid="{37472F50-A5D2-432C-AA7A-202CAA49FB49}"/>
    <cellStyle name="SAPBEXfilterItem 8 4" xfId="17676" xr:uid="{B5574BB8-52AF-40E6-8929-E28E28F93438}"/>
    <cellStyle name="SAPBEXfilterItem 9" xfId="12407" xr:uid="{F2BC3586-F127-4361-8E23-5C86228C0814}"/>
    <cellStyle name="SAPBEXfilterItem 9 2" xfId="19831" xr:uid="{FDAABFC1-6223-4E8A-9B36-E3A477962C28}"/>
    <cellStyle name="SAPBEXfilterItem 9 3" xfId="23059" xr:uid="{0E7B225C-425D-4BD0-9BE7-832DCE00A001}"/>
    <cellStyle name="SAPBEXfilterItem 9 4" xfId="16542" xr:uid="{AFAC9C1B-A351-4880-B815-720526B92F2E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3" xfId="22253" xr:uid="{62738839-D5A7-43A6-913D-DCE6159C83C9}"/>
    <cellStyle name="SAPBEXformats 2 2 2 2 4" xfId="15853" xr:uid="{D99252BD-6D83-4985-931B-A102F555026C}"/>
    <cellStyle name="SAPBEXformats 2 2 2 3" xfId="14835" xr:uid="{A5682DC6-CC57-4425-A21F-062B781A66EB}"/>
    <cellStyle name="SAPBEXformats 2 2 2 3 2" xfId="21394" xr:uid="{612A104E-34A5-4521-9C81-E52862FF5023}"/>
    <cellStyle name="SAPBEXformats 2 2 2 3 3" xfId="23552" xr:uid="{B64983AE-DFED-4813-98E6-6D6A5E46742A}"/>
    <cellStyle name="SAPBEXformats 2 2 2 3 4" xfId="24878" xr:uid="{93B9923B-5954-405F-BC13-11021992C987}"/>
    <cellStyle name="SAPBEXformats 2 2 2 4" xfId="17924" xr:uid="{F1E0848B-31C1-49F2-81C0-7F1A091F5658}"/>
    <cellStyle name="SAPBEXformats 2 2 2 5" xfId="15649" xr:uid="{F4AD23BD-A33D-4F37-814D-B024DDAC42FA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3" xfId="22161" xr:uid="{6BEE37E1-9113-47E0-9B3B-D28B1FD01B05}"/>
    <cellStyle name="SAPBEXformats 2 2 3 2 4" xfId="24427" xr:uid="{F4D88982-696C-4213-82C0-8D4357AEB013}"/>
    <cellStyle name="SAPBEXformats 2 2 3 3" xfId="15313" xr:uid="{889F69B6-B2CC-45E4-ACF5-1AA0EF20C239}"/>
    <cellStyle name="SAPBEXformats 2 2 3 3 2" xfId="21832" xr:uid="{2E1C5E18-5720-4BD2-8523-E8D2C13E7D94}"/>
    <cellStyle name="SAPBEXformats 2 2 3 3 3" xfId="24005" xr:uid="{F9F17F22-D834-420D-A8CD-903855B93D10}"/>
    <cellStyle name="SAPBEXformats 2 2 3 3 4" xfId="25296" xr:uid="{1A045BF2-58D2-4C27-B464-150ED463B96D}"/>
    <cellStyle name="SAPBEXformats 2 2 3 4" xfId="17460" xr:uid="{09D5555A-10C5-420E-AEC2-1C10F32E40C2}"/>
    <cellStyle name="SAPBEXformats 2 2 3 5" xfId="18446" xr:uid="{7562180B-2C10-4833-BBA4-355D76B753AA}"/>
    <cellStyle name="SAPBEXformats 2 2 4" xfId="12242" xr:uid="{07507783-C06E-4C54-BEBD-E8A5845F4957}"/>
    <cellStyle name="SAPBEXformats 2 2 4 2" xfId="19666" xr:uid="{C6A5DE90-226A-44C3-8BA7-2CCC18A2EEC8}"/>
    <cellStyle name="SAPBEXformats 2 2 4 3" xfId="17985" xr:uid="{4F3CB53F-FBF8-4882-A731-E57F78144798}"/>
    <cellStyle name="SAPBEXformats 2 2 4 4" xfId="15777" xr:uid="{7AEBB86E-476B-4A4E-9CEB-65AA96724502}"/>
    <cellStyle name="SAPBEXformats 2 2 5" xfId="11872" xr:uid="{0BBAF10B-5227-4900-BAA8-E7E7976EEA1E}"/>
    <cellStyle name="SAPBEXformats 2 2 5 2" xfId="19348" xr:uid="{3F7A35CF-1A29-4317-BDB3-4A14FA3AFBAF}"/>
    <cellStyle name="SAPBEXformats 2 2 5 3" xfId="22827" xr:uid="{4732CB93-9F28-4FFF-AD93-4F9DECBD1618}"/>
    <cellStyle name="SAPBEXformats 2 2 5 4" xfId="18059" xr:uid="{817BFB15-08BC-4E92-9AB0-6B04CD1DB327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3" xfId="18107" xr:uid="{BD7FCAA4-375D-4CD6-AFA3-918FF28ABE68}"/>
    <cellStyle name="SAPBEXformats 2 3 2 2 4" xfId="18363" xr:uid="{606715D4-B764-46BF-987C-B8C7195EA92F}"/>
    <cellStyle name="SAPBEXformats 2 3 2 3" xfId="14834" xr:uid="{297A6F77-FA8C-42CF-B04C-8A329C3502C6}"/>
    <cellStyle name="SAPBEXformats 2 3 2 3 2" xfId="21393" xr:uid="{276CE9A8-72DA-47D0-A056-137FF376E07A}"/>
    <cellStyle name="SAPBEXformats 2 3 2 3 3" xfId="23551" xr:uid="{9168FEF4-4ECE-47C7-8C21-9BFEB5B50E65}"/>
    <cellStyle name="SAPBEXformats 2 3 2 3 4" xfId="24877" xr:uid="{4A4DF3AF-0203-42BC-9140-F95799A51332}"/>
    <cellStyle name="SAPBEXformats 2 3 2 4" xfId="15940" xr:uid="{66D14E0F-0394-4E3D-87B6-7DF44E5955F4}"/>
    <cellStyle name="SAPBEXformats 2 3 2 5" xfId="20334" xr:uid="{3211243E-C96E-4E12-BC08-C19B590DD8AE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3" xfId="22399" xr:uid="{BDA1A081-5889-4186-B961-9C5FA810E24E}"/>
    <cellStyle name="SAPBEXformats 2 3 3 2 4" xfId="24426" xr:uid="{AA348B23-3CE0-491F-8314-45BAD2C31F7E}"/>
    <cellStyle name="SAPBEXformats 2 3 3 3" xfId="15312" xr:uid="{4DC1669C-F30C-420E-8617-224AA2BF5894}"/>
    <cellStyle name="SAPBEXformats 2 3 3 3 2" xfId="21831" xr:uid="{A8039B9D-C23A-4005-ACB1-A9BAF672B94E}"/>
    <cellStyle name="SAPBEXformats 2 3 3 3 3" xfId="24004" xr:uid="{61A145AC-9CBA-4654-864C-43EF0993EEA6}"/>
    <cellStyle name="SAPBEXformats 2 3 3 3 4" xfId="25295" xr:uid="{D32A0E2F-AFE0-4C16-82CA-4B66BC5C9F14}"/>
    <cellStyle name="SAPBEXformats 2 3 3 4" xfId="17343" xr:uid="{A31C303D-B662-4247-8F6E-25E8D68C2869}"/>
    <cellStyle name="SAPBEXformats 2 3 3 5" xfId="18448" xr:uid="{F7F723FC-50C5-4CF2-9534-12B825F75E83}"/>
    <cellStyle name="SAPBEXformats 2 3 4" xfId="12241" xr:uid="{0DDC70D3-1BE6-4606-8A92-B4607CB7F6A6}"/>
    <cellStyle name="SAPBEXformats 2 3 4 2" xfId="19665" xr:uid="{C23529CB-195D-4360-8C26-A3C4219D7277}"/>
    <cellStyle name="SAPBEXformats 2 3 4 3" xfId="15984" xr:uid="{18C3D51C-FD82-4485-9993-89954FA36B5E}"/>
    <cellStyle name="SAPBEXformats 2 3 4 4" xfId="17904" xr:uid="{B1C43EC4-93F5-4FD3-A255-19CEA8F57461}"/>
    <cellStyle name="SAPBEXformats 2 3 5" xfId="11871" xr:uid="{3F2AB28E-952B-4E57-90FD-699E288B4FE8}"/>
    <cellStyle name="SAPBEXformats 2 3 5 2" xfId="19347" xr:uid="{B35609F2-0623-4420-9234-AD9C1C35124C}"/>
    <cellStyle name="SAPBEXformats 2 3 5 3" xfId="22424" xr:uid="{539C8593-F64F-4406-92CA-FD95882CBB3F}"/>
    <cellStyle name="SAPBEXformats 2 3 5 4" xfId="19396" xr:uid="{085311A9-13F7-459B-98B8-40DA2E1EEE49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3" xfId="16048" xr:uid="{56329B53-2279-4AF3-8AD9-1CB12C64E9F0}"/>
    <cellStyle name="SAPBEXformats 2 4 2 4" xfId="22436" xr:uid="{DD38C742-CAA3-4DD1-819D-2FFDE3BD8E79}"/>
    <cellStyle name="SAPBEXformats 2 4 3" xfId="14565" xr:uid="{56E0EDCC-2E20-450C-9A12-023BC55D6824}"/>
    <cellStyle name="SAPBEXformats 2 4 3 2" xfId="21124" xr:uid="{2C336B5D-E135-4561-B681-AC619A15E607}"/>
    <cellStyle name="SAPBEXformats 2 4 3 3" xfId="23282" xr:uid="{D901BEF6-3DD9-4732-93DE-CBD093846A28}"/>
    <cellStyle name="SAPBEXformats 2 4 3 4" xfId="24608" xr:uid="{17AA9466-D6C1-4A70-9976-CAA25F1280E2}"/>
    <cellStyle name="SAPBEXformats 2 4 4" xfId="17623" xr:uid="{C952E46B-F839-415E-A6D0-0A29588F8300}"/>
    <cellStyle name="SAPBEXformats 2 4 5" xfId="18100" xr:uid="{5DF99322-B62F-4E30-9559-1242242232CE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3" xfId="18639" xr:uid="{EC37F6F6-F6BA-4310-9220-8524BC7ED27C}"/>
    <cellStyle name="SAPBEXformats 2 5 2 4" xfId="24174" xr:uid="{46E6FCB0-8EBF-4D87-B24E-EAC385A8F72C}"/>
    <cellStyle name="SAPBEXformats 2 5 3" xfId="15030" xr:uid="{63554D07-4F33-4432-935D-94A5F3CFF2D5}"/>
    <cellStyle name="SAPBEXformats 2 5 3 2" xfId="21574" xr:uid="{95597D8F-18EE-4916-A76D-F30FDF13EFF7}"/>
    <cellStyle name="SAPBEXformats 2 5 3 3" xfId="23723" xr:uid="{4826C27F-F078-4C90-8B4D-747403F9B0CB}"/>
    <cellStyle name="SAPBEXformats 2 5 3 4" xfId="25042" xr:uid="{364FC5BA-B3CA-4ECA-B804-64C44449BBE9}"/>
    <cellStyle name="SAPBEXformats 2 5 4" xfId="17240" xr:uid="{ED235EBF-F1B3-4531-BB5D-4A7DC6F6F6F3}"/>
    <cellStyle name="SAPBEXformats 2 5 5" xfId="22547" xr:uid="{73A3F620-B1BE-47F3-B020-57404A29DF4E}"/>
    <cellStyle name="SAPBEXformats 2 6" xfId="11596" xr:uid="{1CBC7504-9E25-4DA5-BD42-51EC4F056537}"/>
    <cellStyle name="SAPBEXformats 2 6 2" xfId="19098" xr:uid="{FF2FC78A-B977-4847-A0F1-1849B9099618}"/>
    <cellStyle name="SAPBEXformats 2 6 3" xfId="16368" xr:uid="{DB4FF3DA-C935-4E23-A193-D419C669B314}"/>
    <cellStyle name="SAPBEXformats 2 6 4" xfId="18306" xr:uid="{94A8E460-FCDA-45D3-A922-65F1EC287F56}"/>
    <cellStyle name="SAPBEXformats 2 7" xfId="12405" xr:uid="{4CC71A8D-800B-4E45-8C60-22D30ECB6C09}"/>
    <cellStyle name="SAPBEXformats 2 7 2" xfId="19829" xr:uid="{3D4089AE-993A-4007-8444-53A65AF1F06B}"/>
    <cellStyle name="SAPBEXformats 2 7 3" xfId="23057" xr:uid="{BE5A7BFE-A4B7-4B74-89C3-B664AC4D6D2D}"/>
    <cellStyle name="SAPBEXformats 2 7 4" xfId="15635" xr:uid="{C89D4C03-2186-40F3-98D0-01904F8A0F53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3" xfId="15911" xr:uid="{016627E6-B79C-472D-892E-3B0353F1F63D}"/>
    <cellStyle name="SAPBEXformats 3 2 2 4" xfId="17739" xr:uid="{2C3C048E-475D-42AC-BF89-E99EF0BC71E4}"/>
    <cellStyle name="SAPBEXformats 3 2 3" xfId="14836" xr:uid="{BDFD0161-A681-4134-966D-9A6662C3547F}"/>
    <cellStyle name="SAPBEXformats 3 2 3 2" xfId="21395" xr:uid="{D22465FC-B219-4015-9FF0-B8D60B359920}"/>
    <cellStyle name="SAPBEXformats 3 2 3 3" xfId="23553" xr:uid="{365717DA-C853-4EF2-8459-53CDC52F1C43}"/>
    <cellStyle name="SAPBEXformats 3 2 3 4" xfId="24879" xr:uid="{1AC5B930-8A82-4A40-8A96-5B88378BA4A0}"/>
    <cellStyle name="SAPBEXformats 3 2 4" xfId="17850" xr:uid="{D7102160-54BF-4217-8CF0-D8A910DB9559}"/>
    <cellStyle name="SAPBEXformats 3 2 5" xfId="22234" xr:uid="{F464452E-AF1E-4F04-A69B-D104C9233CBB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3" xfId="16886" xr:uid="{877062BC-4F82-466B-BECE-0516B4E657A0}"/>
    <cellStyle name="SAPBEXformats 3 3 2 4" xfId="24428" xr:uid="{FE838B2D-2BC4-429A-998F-3311FE7523D3}"/>
    <cellStyle name="SAPBEXformats 3 3 3" xfId="15314" xr:uid="{58745FA2-C8DC-496E-81E5-AF78B211BC88}"/>
    <cellStyle name="SAPBEXformats 3 3 3 2" xfId="21833" xr:uid="{EA7CD861-D052-4D09-8AFF-CBC5F0133A2E}"/>
    <cellStyle name="SAPBEXformats 3 3 3 3" xfId="24006" xr:uid="{9818EAA6-71BB-46C6-BA09-49531DA3946E}"/>
    <cellStyle name="SAPBEXformats 3 3 3 4" xfId="25297" xr:uid="{2D5AF76F-0CDE-48E7-962A-208B24473747}"/>
    <cellStyle name="SAPBEXformats 3 3 4" xfId="17461" xr:uid="{9A29AB29-7ABC-4C58-A11B-0AEFF9A88ABB}"/>
    <cellStyle name="SAPBEXformats 3 3 5" xfId="18447" xr:uid="{33CBE99A-358B-456B-8FED-5909742E6CD0}"/>
    <cellStyle name="SAPBEXformats 3 4" xfId="12243" xr:uid="{71F30C14-86EE-4ED1-89F6-4CFB6E69941A}"/>
    <cellStyle name="SAPBEXformats 3 4 2" xfId="19667" xr:uid="{E0C30832-1198-4B41-8102-12605C340C82}"/>
    <cellStyle name="SAPBEXformats 3 4 3" xfId="18245" xr:uid="{91D8D3DE-3B28-45A4-96FD-9FC41B8DBCAA}"/>
    <cellStyle name="SAPBEXformats 3 4 4" xfId="22569" xr:uid="{7E14E1C1-AB86-497B-ADAC-37C1E8C89D26}"/>
    <cellStyle name="SAPBEXformats 3 5" xfId="11491" xr:uid="{815484F4-B249-43ED-A09F-A3B6B87434DB}"/>
    <cellStyle name="SAPBEXformats 3 5 2" xfId="19013" xr:uid="{4B6391FB-054E-4E48-A9F0-9872BC1B493F}"/>
    <cellStyle name="SAPBEXformats 3 5 3" xfId="16867" xr:uid="{BBC3057A-7A0A-456F-BB63-2BCDBFDDDE79}"/>
    <cellStyle name="SAPBEXformats 3 5 4" xfId="22826" xr:uid="{2976E083-59C3-4875-BBB5-01CADEAF38C4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3" xfId="18801" xr:uid="{E5ACAAF8-E77C-4E55-99BE-0F2F131D810C}"/>
    <cellStyle name="SAPBEXformats 4 2 2 4" xfId="15571" xr:uid="{8F2F310C-9284-4AFB-AAEA-F0228B4A5F5F}"/>
    <cellStyle name="SAPBEXformats 4 2 3" xfId="14636" xr:uid="{629152DF-2525-4623-B60B-3C23B5328403}"/>
    <cellStyle name="SAPBEXformats 4 2 3 2" xfId="21195" xr:uid="{B4835EA6-8715-48E2-A4D1-F723C0AC61DB}"/>
    <cellStyle name="SAPBEXformats 4 2 3 3" xfId="23353" xr:uid="{601AADFE-716F-4E33-9F87-76A021E3A958}"/>
    <cellStyle name="SAPBEXformats 4 2 3 4" xfId="24679" xr:uid="{588A749D-9164-47C7-8BCE-7CCA94A9BB4A}"/>
    <cellStyle name="SAPBEXformats 4 2 4" xfId="15757" xr:uid="{B26B683A-9871-42DA-A9E4-DE5A10BF6DC7}"/>
    <cellStyle name="SAPBEXformats 4 2 5" xfId="16506" xr:uid="{71728182-1892-4F8D-A28F-87F7BDF2E9B9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3" xfId="18474" xr:uid="{16EF2ACC-B36F-4685-A62F-8F3D2784B845}"/>
    <cellStyle name="SAPBEXformats 4 3 2 4" xfId="24238" xr:uid="{CDB1686D-8AF3-4831-91C8-2A0898389D6E}"/>
    <cellStyle name="SAPBEXformats 4 3 3" xfId="15105" xr:uid="{90428234-DC55-49C4-A7DF-FA6BE177DF68}"/>
    <cellStyle name="SAPBEXformats 4 3 3 2" xfId="21640" xr:uid="{F2A63D46-EB4B-4D41-A9C3-25BFD118755C}"/>
    <cellStyle name="SAPBEXformats 4 3 3 3" xfId="23797" xr:uid="{DF2844FA-C921-45EA-AD27-A0F5F9D84AD7}"/>
    <cellStyle name="SAPBEXformats 4 3 3 4" xfId="25107" xr:uid="{CD6B49BD-18AD-4869-B522-74875627F28F}"/>
    <cellStyle name="SAPBEXformats 4 3 4" xfId="16197" xr:uid="{753CB856-F66B-42D9-BEA8-0835DE0E273B}"/>
    <cellStyle name="SAPBEXformats 4 3 5" xfId="16085" xr:uid="{80A7D540-00BF-4C93-98D7-1D272C74B552}"/>
    <cellStyle name="SAPBEXformats 4 4" xfId="11719" xr:uid="{B050ED51-52A6-4B74-8B71-A2F6A35981FD}"/>
    <cellStyle name="SAPBEXformats 4 4 2" xfId="19198" xr:uid="{EA850C96-DC06-44F0-8ED1-E617A5B45B62}"/>
    <cellStyle name="SAPBEXformats 4 4 3" xfId="17192" xr:uid="{757A9906-F9D8-4FB4-BA43-76ED7E34B272}"/>
    <cellStyle name="SAPBEXformats 4 4 4" xfId="18094" xr:uid="{495D7CF4-E2CE-435E-9666-8E3646040AB5}"/>
    <cellStyle name="SAPBEXformats 4 5" xfId="12170" xr:uid="{7A3C1FE6-35A4-4A88-A1BB-9C00365FD929}"/>
    <cellStyle name="SAPBEXformats 4 5 2" xfId="19598" xr:uid="{07DB90BF-64DD-4FD9-9FBB-90E722A7A0B9}"/>
    <cellStyle name="SAPBEXformats 4 5 3" xfId="22989" xr:uid="{AF7AEBC0-E126-47F9-98A2-44E968E5A37A}"/>
    <cellStyle name="SAPBEXformats 4 5 4" xfId="16108" xr:uid="{213FB2AC-9E1A-49D9-8EB8-0BB3C55154AA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3" xfId="20516" xr:uid="{6A5798C7-4481-42FD-863A-FE6854E2220B}"/>
    <cellStyle name="SAPBEXformats 5 2 4" xfId="15496" xr:uid="{895BC73B-DE04-4FD1-8FB8-A92CA2176DAE}"/>
    <cellStyle name="SAPBEXformats 5 3" xfId="14564" xr:uid="{4BB8FCD4-57F3-4009-A453-4B88149B9ED8}"/>
    <cellStyle name="SAPBEXformats 5 3 2" xfId="21123" xr:uid="{5928C7DA-95E6-407D-B251-F84EB857A21C}"/>
    <cellStyle name="SAPBEXformats 5 3 3" xfId="23281" xr:uid="{28B767BF-9503-41BA-A77C-B3CA640D1D45}"/>
    <cellStyle name="SAPBEXformats 5 3 4" xfId="24607" xr:uid="{C1373C12-C1CE-4F40-8393-6B7DDBFC4748}"/>
    <cellStyle name="SAPBEXformats 5 4" xfId="16623" xr:uid="{2D4CD10F-10D3-4BFD-A98A-8C5E254BD47F}"/>
    <cellStyle name="SAPBEXformats 5 5" xfId="17931" xr:uid="{28C88EE5-69E6-45ED-ADD4-B80F3C8493F5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3" xfId="22228" xr:uid="{2CAE2E57-DC7A-49B7-84C2-3412DAA3EFE6}"/>
    <cellStyle name="SAPBEXformats 6 2 4" xfId="24173" xr:uid="{DDBF7C1C-AD79-4386-8AA2-3C1C18184F24}"/>
    <cellStyle name="SAPBEXformats 6 3" xfId="15029" xr:uid="{3966EA97-D14E-40AC-AFE9-89C267927BD3}"/>
    <cellStyle name="SAPBEXformats 6 3 2" xfId="21573" xr:uid="{FC0C3B46-5DAD-42D5-B72B-5CDA75F00412}"/>
    <cellStyle name="SAPBEXformats 6 3 3" xfId="23722" xr:uid="{C5F3C0EF-AD8C-40A1-98ED-41DA1DD6B2B7}"/>
    <cellStyle name="SAPBEXformats 6 3 4" xfId="25041" xr:uid="{345378B3-C067-47BF-9FD4-33F6EEE13A5A}"/>
    <cellStyle name="SAPBEXformats 6 4" xfId="17239" xr:uid="{134EC81A-D616-4BF3-8A9B-44AB8A6312A4}"/>
    <cellStyle name="SAPBEXformats 6 5" xfId="16860" xr:uid="{7D8A1F61-0F70-42A7-8260-0EC6E3916300}"/>
    <cellStyle name="SAPBEXformats 7" xfId="11595" xr:uid="{6076583F-1EFE-4BB1-81F4-72ED7F471899}"/>
    <cellStyle name="SAPBEXformats 7 2" xfId="19097" xr:uid="{886E67B1-ADF5-4445-AF2F-7ECCA938B95A}"/>
    <cellStyle name="SAPBEXformats 7 3" xfId="22190" xr:uid="{D8103893-4994-43FF-8EA8-F55DC4507F02}"/>
    <cellStyle name="SAPBEXformats 7 4" xfId="18067" xr:uid="{8DD82609-2E69-4368-9B30-772CC79F002A}"/>
    <cellStyle name="SAPBEXformats 8" xfId="12406" xr:uid="{7E4004E7-B2C9-490F-A08E-20126475B716}"/>
    <cellStyle name="SAPBEXformats 8 2" xfId="19830" xr:uid="{253308D5-AB33-425B-8350-201936DC91BD}"/>
    <cellStyle name="SAPBEXformats 8 3" xfId="23058" xr:uid="{FA0B548E-DEC8-4EDB-9A4A-47916959EE37}"/>
    <cellStyle name="SAPBEXformats 8 4" xfId="16110" xr:uid="{F433BE90-396C-41D3-840D-AA4E7163FFAB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3" xfId="23056" xr:uid="{3EC65145-F545-44EF-9819-E955E3749BE5}"/>
    <cellStyle name="SAPBEXheaderItem 10 4" xfId="16717" xr:uid="{2A4DE36F-8520-4A85-9697-BD4E34450884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3" xfId="18943" xr:uid="{B04E7759-BFD0-4631-BA41-86B3A1073F06}"/>
    <cellStyle name="SAPBEXheaderItem 2 3 2 2 4" xfId="15884" xr:uid="{9720BCE3-46C7-4B59-BA4E-5F3C5746B2AF}"/>
    <cellStyle name="SAPBEXheaderItem 2 3 2 3" xfId="14837" xr:uid="{97D97B35-48CF-42D8-A1E1-47FAE5FA782A}"/>
    <cellStyle name="SAPBEXheaderItem 2 3 2 3 2" xfId="21396" xr:uid="{69166282-9896-4555-9E47-E074B655C258}"/>
    <cellStyle name="SAPBEXheaderItem 2 3 2 3 3" xfId="23554" xr:uid="{2D77939A-8BEF-4BD8-A33A-1EB22D1E8787}"/>
    <cellStyle name="SAPBEXheaderItem 2 3 2 3 4" xfId="24880" xr:uid="{2FA6A72C-00A3-4DE2-B0BE-A56DAC9A80BF}"/>
    <cellStyle name="SAPBEXheaderItem 2 3 2 4" xfId="22009" xr:uid="{DA16C616-CD90-46F8-B1EB-0F10E860D39C}"/>
    <cellStyle name="SAPBEXheaderItem 2 3 2 5" xfId="22678" xr:uid="{247F0159-6A3E-414F-A00C-ECAFA43F4A79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3" xfId="16125" xr:uid="{162DF03B-D7E5-4060-AD69-44BED39D1E26}"/>
    <cellStyle name="SAPBEXheaderItem 2 3 3 2 4" xfId="24429" xr:uid="{66BEC79E-3AD4-4E0F-8BA3-C85190842365}"/>
    <cellStyle name="SAPBEXheaderItem 2 3 3 3" xfId="15315" xr:uid="{457C2F47-8977-4526-B3B8-AD87F76EA6FB}"/>
    <cellStyle name="SAPBEXheaderItem 2 3 3 3 2" xfId="21834" xr:uid="{41A9EECE-26F6-4EA6-93B7-D0CA37CF527D}"/>
    <cellStyle name="SAPBEXheaderItem 2 3 3 3 3" xfId="24007" xr:uid="{942BF745-E6EB-435B-8199-80235F22059E}"/>
    <cellStyle name="SAPBEXheaderItem 2 3 3 3 4" xfId="25298" xr:uid="{9FD6C6ED-5620-450C-86B6-0530D6B43E66}"/>
    <cellStyle name="SAPBEXheaderItem 2 3 3 4" xfId="17344" xr:uid="{FD7E0914-4293-4DC7-9B76-222AB73A77F4}"/>
    <cellStyle name="SAPBEXheaderItem 2 3 3 5" xfId="22805" xr:uid="{C0F82FF2-EDCC-4477-B53C-B69D912C1C52}"/>
    <cellStyle name="SAPBEXheaderItem 2 3 4" xfId="12244" xr:uid="{DAB85EAB-137A-4B0C-AB15-BE0B5F6014E7}"/>
    <cellStyle name="SAPBEXheaderItem 2 3 4 2" xfId="19668" xr:uid="{4C7EF55A-D09C-488A-A4DA-8E3FAF90785E}"/>
    <cellStyle name="SAPBEXheaderItem 2 3 4 3" xfId="19150" xr:uid="{0F347F5D-2A4D-4886-85BF-3D6A3948F58E}"/>
    <cellStyle name="SAPBEXheaderItem 2 3 4 4" xfId="17067" xr:uid="{F4C8A258-A14C-47D8-8F29-918CDF8A240A}"/>
    <cellStyle name="SAPBEXheaderItem 2 3 5" xfId="11870" xr:uid="{55E1EEC1-23B8-4322-B564-5EDD5E5B47FF}"/>
    <cellStyle name="SAPBEXheaderItem 2 3 5 2" xfId="19346" xr:uid="{2037E814-89B5-4914-8F67-F821DF634B8A}"/>
    <cellStyle name="SAPBEXheaderItem 2 3 5 3" xfId="16990" xr:uid="{A1FA60B5-EEC1-4097-88AF-5BB7F8050A9F}"/>
    <cellStyle name="SAPBEXheaderItem 2 3 5 4" xfId="22793" xr:uid="{70C4522E-5A79-4B95-95E2-8C02772D2980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3" xfId="20305" xr:uid="{2D97CD66-C7BA-465B-B012-F8292CC022C1}"/>
    <cellStyle name="SAPBEXheaderItem 3 2 2 4" xfId="22081" xr:uid="{4F97C90F-F3CE-4380-A421-F217E89D8E98}"/>
    <cellStyle name="SAPBEXheaderItem 3 2 3" xfId="14838" xr:uid="{F6173755-7CF5-4D67-BDD7-92D2FFABC90D}"/>
    <cellStyle name="SAPBEXheaderItem 3 2 3 2" xfId="21397" xr:uid="{F083AA3D-1F1A-4D77-848B-F3F228941828}"/>
    <cellStyle name="SAPBEXheaderItem 3 2 3 3" xfId="23555" xr:uid="{FF40EDBC-CBAA-405C-BD11-3BED612513D5}"/>
    <cellStyle name="SAPBEXheaderItem 3 2 3 4" xfId="24881" xr:uid="{1592448F-3149-47DE-B8D7-21E31122682A}"/>
    <cellStyle name="SAPBEXheaderItem 3 2 4" xfId="20396" xr:uid="{B0D387F1-852A-471A-9A0F-6466818D4981}"/>
    <cellStyle name="SAPBEXheaderItem 3 2 5" xfId="16502" xr:uid="{2D60E80E-D7B7-4F9C-A465-4ACA14E9DBE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3" xfId="15508" xr:uid="{BC3AF49B-1C2A-4CE9-9446-3E8A6BFCE5D9}"/>
    <cellStyle name="SAPBEXheaderItem 3 3 2 4" xfId="24430" xr:uid="{2F023C72-FD92-4C37-9D2A-12438CFB33F3}"/>
    <cellStyle name="SAPBEXheaderItem 3 3 3" xfId="15316" xr:uid="{9FC13F18-3CC8-4F09-BCC0-BBDB481B8440}"/>
    <cellStyle name="SAPBEXheaderItem 3 3 3 2" xfId="21835" xr:uid="{A33BBE21-745A-4401-A15F-39183901E45D}"/>
    <cellStyle name="SAPBEXheaderItem 3 3 3 3" xfId="24008" xr:uid="{EBD29A82-10E1-4416-A835-29E1534CC12F}"/>
    <cellStyle name="SAPBEXheaderItem 3 3 3 4" xfId="25299" xr:uid="{A4FFEDF7-0309-4410-BAA7-270E6E9B02B4}"/>
    <cellStyle name="SAPBEXheaderItem 3 3 4" xfId="17342" xr:uid="{6CF9E4DA-54F1-4369-8819-826B81688C83}"/>
    <cellStyle name="SAPBEXheaderItem 3 3 5" xfId="18449" xr:uid="{6E21A788-BB8A-4146-803F-49EB24409B70}"/>
    <cellStyle name="SAPBEXheaderItem 3 4" xfId="12245" xr:uid="{AFE7C97C-9C6F-434D-A91F-B817AFAE6504}"/>
    <cellStyle name="SAPBEXheaderItem 3 4 2" xfId="19669" xr:uid="{101459E2-843B-4E6E-B05C-9301DD890D9D}"/>
    <cellStyle name="SAPBEXheaderItem 3 4 3" xfId="20345" xr:uid="{C6135D6A-AB8E-43A5-9D8A-D7A62BF74EF4}"/>
    <cellStyle name="SAPBEXheaderItem 3 4 4" xfId="17093" xr:uid="{C4DF751C-9116-48CA-95B2-5C888118436B}"/>
    <cellStyle name="SAPBEXheaderItem 3 5" xfId="11490" xr:uid="{3346D53B-1112-4374-8AE2-02368FD6251C}"/>
    <cellStyle name="SAPBEXheaderItem 3 5 2" xfId="19012" xr:uid="{E29DD183-1167-4BDA-A4EA-900CC5B52E28}"/>
    <cellStyle name="SAPBEXheaderItem 3 5 3" xfId="15986" xr:uid="{F8476F84-FF08-4482-ABA6-7ADC0F25FD16}"/>
    <cellStyle name="SAPBEXheaderItem 3 5 4" xfId="15443" xr:uid="{9D7500EE-1E7A-497B-9A24-0118A2F89414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3" xfId="17014" xr:uid="{9D6B400C-E361-45B0-9DA3-9823AD72DD47}"/>
    <cellStyle name="SAPBEXheaderItem 6 2 2 4" xfId="17074" xr:uid="{71258CC2-2A4B-4C24-9A6E-DDD16C36385D}"/>
    <cellStyle name="SAPBEXheaderItem 6 2 3" xfId="14839" xr:uid="{195B4A48-403D-4DA9-89C0-FB19FE6DBD64}"/>
    <cellStyle name="SAPBEXheaderItem 6 2 3 2" xfId="21398" xr:uid="{013EDD10-89E4-469D-9E15-C72330A784F4}"/>
    <cellStyle name="SAPBEXheaderItem 6 2 3 3" xfId="23556" xr:uid="{D10CB8B7-EF9E-47A2-9892-0EA715447CB6}"/>
    <cellStyle name="SAPBEXheaderItem 6 2 3 4" xfId="24882" xr:uid="{469FE868-5ABA-42BC-87A8-05D3EA0E48CE}"/>
    <cellStyle name="SAPBEXheaderItem 6 2 4" xfId="16320" xr:uid="{F9154DF2-4299-4F6F-9FE2-267714498097}"/>
    <cellStyle name="SAPBEXheaderItem 6 2 5" xfId="16001" xr:uid="{4A425DFC-4A3A-48DC-A31B-6CB6B5BAD5CB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3" xfId="16269" xr:uid="{4C479982-CF84-4D85-BDE5-47A4F6F42ABD}"/>
    <cellStyle name="SAPBEXheaderItem 6 3 2 4" xfId="24431" xr:uid="{0B8D7721-4B81-4ECF-A745-59016C74AA9A}"/>
    <cellStyle name="SAPBEXheaderItem 6 3 3" xfId="15317" xr:uid="{2E480DDF-E1E9-40D1-B156-A270CB81A775}"/>
    <cellStyle name="SAPBEXheaderItem 6 3 3 2" xfId="21836" xr:uid="{8C6AB284-0732-40FC-95F8-D5EDC685E643}"/>
    <cellStyle name="SAPBEXheaderItem 6 3 3 3" xfId="24009" xr:uid="{5E899AFB-CD7F-4DA8-A030-59838647C549}"/>
    <cellStyle name="SAPBEXheaderItem 6 3 3 4" xfId="25300" xr:uid="{23884126-40E1-41AF-BD5C-C4704C778578}"/>
    <cellStyle name="SAPBEXheaderItem 6 3 4" xfId="15487" xr:uid="{4C47E3B6-C296-4EC7-880E-7BDAC90598D4}"/>
    <cellStyle name="SAPBEXheaderItem 6 3 5" xfId="18450" xr:uid="{57FB3EA4-D533-493E-B27A-42A9644C6451}"/>
    <cellStyle name="SAPBEXheaderItem 6 4" xfId="12246" xr:uid="{D085D1EE-9033-42F3-AE03-570C69DA30E3}"/>
    <cellStyle name="SAPBEXheaderItem 6 4 2" xfId="19670" xr:uid="{7E2C5F11-2E71-4464-ADAF-2455B128A697}"/>
    <cellStyle name="SAPBEXheaderItem 6 4 3" xfId="18668" xr:uid="{29F12CE7-5F53-4B7B-9D2B-91075BA567DE}"/>
    <cellStyle name="SAPBEXheaderItem 6 4 4" xfId="16115" xr:uid="{9DCA9588-904D-44F7-BB6E-180CD5BF35F0}"/>
    <cellStyle name="SAPBEXheaderItem 6 5" xfId="11869" xr:uid="{EFEDDF13-7709-45CE-B3D8-58AAB71A987C}"/>
    <cellStyle name="SAPBEXheaderItem 6 5 2" xfId="19345" xr:uid="{3FDD6BF4-11DE-4973-8C33-FF1F27E17B2C}"/>
    <cellStyle name="SAPBEXheaderItem 6 5 3" xfId="15498" xr:uid="{2CB5E30A-F25C-488C-89CF-483B434C830D}"/>
    <cellStyle name="SAPBEXheaderItem 6 5 4" xfId="22222" xr:uid="{E6CE48A8-904A-4766-9A7C-02E327D84664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3" xfId="16528" xr:uid="{E66E9C58-6051-411A-A9F1-D26BEF22E10C}"/>
    <cellStyle name="SAPBEXheaderItem 7 2 4" xfId="22208" xr:uid="{1CC700BD-2575-4F4B-A7DE-5DF7FC6785CA}"/>
    <cellStyle name="SAPBEXheaderItem 7 3" xfId="14566" xr:uid="{379FB7C0-26B2-4080-889D-04D9DF7BD89A}"/>
    <cellStyle name="SAPBEXheaderItem 7 3 2" xfId="21125" xr:uid="{402CF5CA-DE2E-4178-B91D-C63713007117}"/>
    <cellStyle name="SAPBEXheaderItem 7 3 3" xfId="23283" xr:uid="{94D3FF53-83E5-4538-A2DF-BA33C6691CDB}"/>
    <cellStyle name="SAPBEXheaderItem 7 3 4" xfId="24609" xr:uid="{3D202637-DEEB-4989-A4A0-D9BF6E02AA00}"/>
    <cellStyle name="SAPBEXheaderItem 7 4" xfId="15761" xr:uid="{4763A32E-A3F3-43C0-99AB-21B4B6A882A3}"/>
    <cellStyle name="SAPBEXheaderItem 7 5" xfId="20849" xr:uid="{BB244E02-102B-41E9-8BF0-1E15BB3C407D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3" xfId="18371" xr:uid="{732804AE-A051-4869-9EDE-4B9B72EE3355}"/>
    <cellStyle name="SAPBEXheaderItem 8 2 4" xfId="24175" xr:uid="{206C1F43-945B-404E-B73E-2CEF7564A928}"/>
    <cellStyle name="SAPBEXheaderItem 8 3" xfId="15031" xr:uid="{2A2FF057-7111-40B4-953D-B8D7656413A4}"/>
    <cellStyle name="SAPBEXheaderItem 8 3 2" xfId="21575" xr:uid="{DF8D2CA1-F07C-4A8C-8C68-1BC5934B1C61}"/>
    <cellStyle name="SAPBEXheaderItem 8 3 3" xfId="23724" xr:uid="{98310974-BC5B-457F-BA5F-F8D77A943466}"/>
    <cellStyle name="SAPBEXheaderItem 8 3 4" xfId="25043" xr:uid="{7B078323-C8C6-45A0-ABCD-4B94A044BCDF}"/>
    <cellStyle name="SAPBEXheaderItem 8 4" xfId="20358" xr:uid="{97E6216D-78FD-4633-9F73-E130CFE2D412}"/>
    <cellStyle name="SAPBEXheaderItem 8 5" xfId="15557" xr:uid="{3F89B4CF-EF9E-44D2-AD85-967D50C38F4F}"/>
    <cellStyle name="SAPBEXheaderItem 9" xfId="11597" xr:uid="{234307B8-9DA7-44C7-A153-02EFC7B7A868}"/>
    <cellStyle name="SAPBEXheaderItem 9 2" xfId="19099" xr:uid="{795DB161-94C5-4662-974D-287CDFEFA869}"/>
    <cellStyle name="SAPBEXheaderItem 9 3" xfId="18891" xr:uid="{35762F07-D405-4DCF-815E-26465608D56F}"/>
    <cellStyle name="SAPBEXheaderItem 9 4" xfId="18307" xr:uid="{EE7D25B7-8A5C-4E1B-B133-B0023D056BAA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3" xfId="23055" xr:uid="{BF7C1848-69C5-4EFF-B831-633B38EBD202}"/>
    <cellStyle name="SAPBEXheaderText 10 4" xfId="22708" xr:uid="{1AFCFBB8-E288-4329-BDDD-13F0F0660062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3" xfId="17866" xr:uid="{9A4D7892-83B0-4859-BF38-C94351A7D294}"/>
    <cellStyle name="SAPBEXheaderText 2 2 2 2 4" xfId="21696" xr:uid="{88DC0D2D-19D3-4B49-9696-8B4C529A9E0D}"/>
    <cellStyle name="SAPBEXheaderText 2 2 2 3" xfId="14841" xr:uid="{EF062165-452F-4428-9241-13D5C86F7F58}"/>
    <cellStyle name="SAPBEXheaderText 2 2 2 3 2" xfId="21400" xr:uid="{0B8E1F61-B31D-451E-812F-4641F223AD82}"/>
    <cellStyle name="SAPBEXheaderText 2 2 2 3 3" xfId="23558" xr:uid="{84B859BF-0C8A-48FC-A3D9-4E6EAE4114E8}"/>
    <cellStyle name="SAPBEXheaderText 2 2 2 3 4" xfId="24884" xr:uid="{E807F7BA-96A8-4678-9A43-CC3A58146524}"/>
    <cellStyle name="SAPBEXheaderText 2 2 2 4" xfId="20505" xr:uid="{E08ADD8C-31E6-472B-88C3-701868909C61}"/>
    <cellStyle name="SAPBEXheaderText 2 2 2 5" xfId="21548" xr:uid="{1CE2FDCF-D1CF-4709-9F60-F6BE4C429F4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3" xfId="16609" xr:uid="{C434DF9E-C1E8-469E-B05A-BAC490FAC715}"/>
    <cellStyle name="SAPBEXheaderText 2 2 3 2 4" xfId="24433" xr:uid="{CA1B15C8-B2D8-46C9-B7FE-FC1FCC743371}"/>
    <cellStyle name="SAPBEXheaderText 2 2 3 3" xfId="15319" xr:uid="{B6B4D394-AFF4-46EE-B1BA-EBCCFDE4297D}"/>
    <cellStyle name="SAPBEXheaderText 2 2 3 3 2" xfId="21838" xr:uid="{825D6FAE-0C14-4B91-AD1C-CBA6562197E1}"/>
    <cellStyle name="SAPBEXheaderText 2 2 3 3 3" xfId="24011" xr:uid="{FE4C310B-F311-4CCE-B153-F4CC80257FE2}"/>
    <cellStyle name="SAPBEXheaderText 2 2 3 3 4" xfId="25302" xr:uid="{F8D3A90F-BF1C-4ADD-A206-EC9F53D0438B}"/>
    <cellStyle name="SAPBEXheaderText 2 2 3 4" xfId="16982" xr:uid="{ED29D52D-BC74-4D91-BFFD-0BB81892541A}"/>
    <cellStyle name="SAPBEXheaderText 2 2 3 5" xfId="17114" xr:uid="{B4034AD1-4D9C-48F4-A118-B516A622E5E0}"/>
    <cellStyle name="SAPBEXheaderText 2 2 4" xfId="12248" xr:uid="{3CE1C3AF-3D20-47EE-8E77-4543A4CBD039}"/>
    <cellStyle name="SAPBEXheaderText 2 2 4 2" xfId="19672" xr:uid="{97F0632A-B34F-4FC9-BE9B-8F78727F02BC}"/>
    <cellStyle name="SAPBEXheaderText 2 2 4 3" xfId="20759" xr:uid="{A5845F07-BA8A-49EA-9BC7-D920679FB19C}"/>
    <cellStyle name="SAPBEXheaderText 2 2 4 4" xfId="20473" xr:uid="{7E5835A6-83D6-438F-A5DA-ED24F5CBDC4E}"/>
    <cellStyle name="SAPBEXheaderText 2 2 5" xfId="11488" xr:uid="{A279724E-BF73-4B6D-9D07-CBB47831790E}"/>
    <cellStyle name="SAPBEXheaderText 2 2 5 2" xfId="19010" xr:uid="{10A23255-B568-4E40-8CE0-A3BB18767E65}"/>
    <cellStyle name="SAPBEXheaderText 2 2 5 3" xfId="15484" xr:uid="{3F612171-41DB-4C7A-81B7-173F2E91DDD9}"/>
    <cellStyle name="SAPBEXheaderText 2 2 5 4" xfId="17684" xr:uid="{F1AC5221-046F-4388-9752-655E40B4B6C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3" xfId="18805" xr:uid="{169892FF-FF5D-4E38-B757-0C70000560CB}"/>
    <cellStyle name="SAPBEXheaderText 2 3 2 2 4" xfId="16364" xr:uid="{F0041CC6-E36B-4047-BAC3-9F56DBDA12C9}"/>
    <cellStyle name="SAPBEXheaderText 2 3 2 3" xfId="14842" xr:uid="{61AE360B-8435-45A1-B281-CA7BB520656D}"/>
    <cellStyle name="SAPBEXheaderText 2 3 2 3 2" xfId="21401" xr:uid="{DADC93B9-F6CD-48F8-A5F7-86E93FAD6B04}"/>
    <cellStyle name="SAPBEXheaderText 2 3 2 3 3" xfId="23559" xr:uid="{4590648B-D211-4862-B955-AE7A656C4C8C}"/>
    <cellStyle name="SAPBEXheaderText 2 3 2 3 4" xfId="24885" xr:uid="{84B714FC-2A0A-41C8-98E0-3E83648FA0B9}"/>
    <cellStyle name="SAPBEXheaderText 2 3 2 4" xfId="18924" xr:uid="{5469F353-0D5C-4465-B6B4-63CD41AA4BCD}"/>
    <cellStyle name="SAPBEXheaderText 2 3 2 5" xfId="16157" xr:uid="{8C139547-50DC-40CA-93C0-DE6B9546C702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3" xfId="15626" xr:uid="{7327B08B-D679-466D-8425-A9737698A70A}"/>
    <cellStyle name="SAPBEXheaderText 2 3 3 2 4" xfId="24434" xr:uid="{6FF94F9D-D566-4DBC-A5FE-2E2556EDE39A}"/>
    <cellStyle name="SAPBEXheaderText 2 3 3 3" xfId="15320" xr:uid="{BA16B332-3ADA-4B5D-ACB7-DBEA822E0147}"/>
    <cellStyle name="SAPBEXheaderText 2 3 3 3 2" xfId="21839" xr:uid="{9B3B0CA5-4074-4A48-AA0D-D0E0B172767F}"/>
    <cellStyle name="SAPBEXheaderText 2 3 3 3 3" xfId="24012" xr:uid="{2EABEE65-0E4D-495A-A5A0-F670E8E82723}"/>
    <cellStyle name="SAPBEXheaderText 2 3 3 3 4" xfId="25303" xr:uid="{96A02D5E-474C-486B-A341-92F6B6F1CE4D}"/>
    <cellStyle name="SAPBEXheaderText 2 3 3 4" xfId="17345" xr:uid="{C71E0DE6-7F1B-4BDB-A226-6B7B4219D4BC}"/>
    <cellStyle name="SAPBEXheaderText 2 3 3 5" xfId="16014" xr:uid="{9325CC34-B420-495C-A16D-5DBA17D7B3F0}"/>
    <cellStyle name="SAPBEXheaderText 2 3 4" xfId="12249" xr:uid="{6506288F-524D-4D8D-93DB-0859866A81B0}"/>
    <cellStyle name="SAPBEXheaderText 2 3 4 2" xfId="19673" xr:uid="{36880C5E-DF2C-4782-BFCD-35AC675F8667}"/>
    <cellStyle name="SAPBEXheaderText 2 3 4 3" xfId="18835" xr:uid="{EBEC6108-0726-4880-8DC3-28D534F709BA}"/>
    <cellStyle name="SAPBEXheaderText 2 3 4 4" xfId="18408" xr:uid="{DBE6F29C-057B-481D-9561-E4B248F40ED7}"/>
    <cellStyle name="SAPBEXheaderText 2 3 5" xfId="11867" xr:uid="{86CED719-A96E-453C-BA74-873018C859A0}"/>
    <cellStyle name="SAPBEXheaderText 2 3 5 2" xfId="19343" xr:uid="{8BC25891-2B02-4827-94A9-2C15945EEC15}"/>
    <cellStyle name="SAPBEXheaderText 2 3 5 3" xfId="16872" xr:uid="{25374C9B-1CCF-48BA-8BB5-6CE870544800}"/>
    <cellStyle name="SAPBEXheaderText 2 3 5 4" xfId="18810" xr:uid="{4F84467D-233E-4206-A1DC-82DF57C7BCA6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3" xfId="22090" xr:uid="{8DB79B39-C60E-4573-AF28-10E6DE0293DE}"/>
    <cellStyle name="SAPBEXheaderText 2 4 2 4" xfId="17738" xr:uid="{FDD7704E-21A2-4F70-8573-A02DA20D0C07}"/>
    <cellStyle name="SAPBEXheaderText 2 4 3" xfId="14840" xr:uid="{366642FB-2FCB-4A97-A294-7645C3FC4748}"/>
    <cellStyle name="SAPBEXheaderText 2 4 3 2" xfId="21399" xr:uid="{8C2A16AF-08B3-47BE-943C-E13DC2142EDE}"/>
    <cellStyle name="SAPBEXheaderText 2 4 3 3" xfId="23557" xr:uid="{FC7DD19D-8139-4644-9814-74DD70431E69}"/>
    <cellStyle name="SAPBEXheaderText 2 4 3 4" xfId="24883" xr:uid="{7C398D2F-9A3E-4353-8025-AA56B114B49A}"/>
    <cellStyle name="SAPBEXheaderText 2 4 4" xfId="20422" xr:uid="{145C4198-AB7D-4138-BE2B-C702D30994C1}"/>
    <cellStyle name="SAPBEXheaderText 2 4 5" xfId="16803" xr:uid="{E12C9FF9-A385-4471-8326-2FBAE95D7052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3" xfId="18571" xr:uid="{2F617A57-0AD7-4215-809B-8B354D7BDCDF}"/>
    <cellStyle name="SAPBEXheaderText 2 5 2 4" xfId="24432" xr:uid="{439D578F-D1D5-4AE6-971E-547E349E5E11}"/>
    <cellStyle name="SAPBEXheaderText 2 5 3" xfId="15318" xr:uid="{498FEECD-6844-4754-A60A-8DC86FA32ED3}"/>
    <cellStyle name="SAPBEXheaderText 2 5 3 2" xfId="21837" xr:uid="{603861DB-48B2-4E85-9106-442B4E1E33C9}"/>
    <cellStyle name="SAPBEXheaderText 2 5 3 3" xfId="24010" xr:uid="{E2F77C05-2A99-413F-90C1-21DA2505E405}"/>
    <cellStyle name="SAPBEXheaderText 2 5 3 4" xfId="25301" xr:uid="{7E8BDB25-983E-486D-8060-B537E1651E6C}"/>
    <cellStyle name="SAPBEXheaderText 2 5 4" xfId="17346" xr:uid="{FEAB7848-35D9-43B4-BA7B-7CFA3C022DD3}"/>
    <cellStyle name="SAPBEXheaderText 2 5 5" xfId="16379" xr:uid="{11B0E39C-13B9-4BA5-ACEF-1CD1FD988386}"/>
    <cellStyle name="SAPBEXheaderText 2 6" xfId="12247" xr:uid="{B63D4501-5D48-4664-A5BD-A86279D1E5B9}"/>
    <cellStyle name="SAPBEXheaderText 2 6 2" xfId="19671" xr:uid="{F7A38D22-8E5F-4CFA-95A7-42883C5C20E9}"/>
    <cellStyle name="SAPBEXheaderText 2 6 3" xfId="20301" xr:uid="{BD4F85B7-0FBB-468E-B8D6-A314DACB9D79}"/>
    <cellStyle name="SAPBEXheaderText 2 6 4" xfId="16547" xr:uid="{730504BE-EBC5-4A56-BB1D-8888BFBD416C}"/>
    <cellStyle name="SAPBEXheaderText 2 7" xfId="11489" xr:uid="{AA552B11-C266-4D3C-BD64-14DEE50EC27F}"/>
    <cellStyle name="SAPBEXheaderText 2 7 2" xfId="19011" xr:uid="{E3FBE7B6-8478-4B1B-9F91-9B8E0AF8A776}"/>
    <cellStyle name="SAPBEXheaderText 2 7 3" xfId="16633" xr:uid="{83059FAD-DD93-492E-94BB-04F3AB14D209}"/>
    <cellStyle name="SAPBEXheaderText 2 7 4" xfId="15979" xr:uid="{9BA21CCB-B2F2-4250-B9D3-DE4A0BF917B4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3" xfId="18649" xr:uid="{5B60B4AA-C1E0-4431-AB63-FF6D4C7A76E7}"/>
    <cellStyle name="SAPBEXheaderText 3 2 2 4" xfId="22581" xr:uid="{9BB83CEA-BF16-4AF7-B4B6-2546C0F9436A}"/>
    <cellStyle name="SAPBEXheaderText 3 2 3" xfId="14843" xr:uid="{9E759989-F4BD-496D-8B68-EC2D0C458B77}"/>
    <cellStyle name="SAPBEXheaderText 3 2 3 2" xfId="21402" xr:uid="{948BE12A-B9A4-44E9-8129-593F30C2766A}"/>
    <cellStyle name="SAPBEXheaderText 3 2 3 3" xfId="23560" xr:uid="{229AE7A1-F828-49FE-8E20-A2007A3D91B6}"/>
    <cellStyle name="SAPBEXheaderText 3 2 3 4" xfId="24886" xr:uid="{9FE395C0-729B-4971-BA1E-876630C06E23}"/>
    <cellStyle name="SAPBEXheaderText 3 2 4" xfId="18614" xr:uid="{8DDEFEB9-6148-4228-B125-2CD3BF67AD1C}"/>
    <cellStyle name="SAPBEXheaderText 3 2 5" xfId="22542" xr:uid="{0BEEACD2-FFBF-4D2D-88C1-DF74590EFB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3" xfId="22605" xr:uid="{2AB70F4C-564C-4278-9699-C432FEB2DB26}"/>
    <cellStyle name="SAPBEXheaderText 3 3 2 4" xfId="24435" xr:uid="{069D4CA6-73D9-4476-9257-CB4B41D77785}"/>
    <cellStyle name="SAPBEXheaderText 3 3 3" xfId="15321" xr:uid="{41EF1858-1B14-46CE-94F0-A3A134C0F551}"/>
    <cellStyle name="SAPBEXheaderText 3 3 3 2" xfId="21840" xr:uid="{2ADE461D-AA7F-4667-A275-64C79755B9A6}"/>
    <cellStyle name="SAPBEXheaderText 3 3 3 3" xfId="24013" xr:uid="{0821D12D-0DE1-4EFE-98BA-05E2F67AD651}"/>
    <cellStyle name="SAPBEXheaderText 3 3 3 4" xfId="25304" xr:uid="{F869687D-8DF6-4E87-9729-7CA3DF05463C}"/>
    <cellStyle name="SAPBEXheaderText 3 3 4" xfId="17347" xr:uid="{F60E827A-E580-42AD-9641-C007F0C2797B}"/>
    <cellStyle name="SAPBEXheaderText 3 3 5" xfId="16758" xr:uid="{643501DB-A09E-4EC7-AF3C-45E2669841CD}"/>
    <cellStyle name="SAPBEXheaderText 3 4" xfId="12250" xr:uid="{7BD20A41-4EB4-4454-8E78-535CC61F4059}"/>
    <cellStyle name="SAPBEXheaderText 3 4 2" xfId="19674" xr:uid="{227301AE-CCCC-4B9A-AB3F-D923622C6BA0}"/>
    <cellStyle name="SAPBEXheaderText 3 4 3" xfId="17148" xr:uid="{A7B04D43-C6D3-46AB-9E9B-4041551DE9B3}"/>
    <cellStyle name="SAPBEXheaderText 3 4 4" xfId="18347" xr:uid="{9C7A9469-8E16-42ED-8525-C2D400B66A8B}"/>
    <cellStyle name="SAPBEXheaderText 3 5" xfId="11868" xr:uid="{84FE98AF-FF01-42CB-A80E-E18634471378}"/>
    <cellStyle name="SAPBEXheaderText 3 5 2" xfId="19344" xr:uid="{2D150CEC-72AB-4D9F-9151-9500EDCC1918}"/>
    <cellStyle name="SAPBEXheaderText 3 5 3" xfId="16244" xr:uid="{3CBCCBEB-7186-4AD8-B789-8182ADF6D861}"/>
    <cellStyle name="SAPBEXheaderText 3 5 4" xfId="18778" xr:uid="{AFE85167-EECF-4220-A28B-FED7F26089E9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3" xfId="15952" xr:uid="{27686095-FC71-4FA7-80C7-E8278CA8ACC6}"/>
    <cellStyle name="SAPBEXheaderText 4 2 2 4" xfId="20306" xr:uid="{D236ADB2-EBFE-432D-8D0A-8AA321C9C4C6}"/>
    <cellStyle name="SAPBEXheaderText 4 2 3" xfId="14844" xr:uid="{E8461351-1F81-45E8-9FD3-8BBCF9E26236}"/>
    <cellStyle name="SAPBEXheaderText 4 2 3 2" xfId="21403" xr:uid="{2D1B9392-08D6-4A23-A766-C91C5EC05CBC}"/>
    <cellStyle name="SAPBEXheaderText 4 2 3 3" xfId="23561" xr:uid="{FD315ABE-3A66-4616-A7AC-FC57CBB495A9}"/>
    <cellStyle name="SAPBEXheaderText 4 2 3 4" xfId="24887" xr:uid="{B78AE9C4-09D7-40DE-9BC3-BDF0AA145EC0}"/>
    <cellStyle name="SAPBEXheaderText 4 2 4" xfId="18613" xr:uid="{353F3ADD-6730-4DD2-93A0-8CE9C2134FCC}"/>
    <cellStyle name="SAPBEXheaderText 4 2 5" xfId="16188" xr:uid="{A5E40360-A13E-4938-A55C-3E8A132BF72C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3" xfId="22160" xr:uid="{093B8017-4952-4A9C-BCEA-8C5CC3041DA7}"/>
    <cellStyle name="SAPBEXheaderText 4 3 2 4" xfId="24436" xr:uid="{F51C843E-8960-48AA-8A1D-2D97D1764CE7}"/>
    <cellStyle name="SAPBEXheaderText 4 3 3" xfId="15322" xr:uid="{73DA3B1E-98E6-4B01-BEF3-18D9095E626D}"/>
    <cellStyle name="SAPBEXheaderText 4 3 3 2" xfId="21841" xr:uid="{B68DA5C6-E8C3-4F11-8C87-01AB11DDBC75}"/>
    <cellStyle name="SAPBEXheaderText 4 3 3 3" xfId="24014" xr:uid="{031287F0-2C36-4BA1-9AF7-8ED2ED68BF2B}"/>
    <cellStyle name="SAPBEXheaderText 4 3 3 4" xfId="25305" xr:uid="{0845671F-ABB9-4B32-8BB8-98D753677D49}"/>
    <cellStyle name="SAPBEXheaderText 4 3 4" xfId="17462" xr:uid="{4F1FC357-68E3-4F91-A966-498C49D74B17}"/>
    <cellStyle name="SAPBEXheaderText 4 3 5" xfId="15463" xr:uid="{DDB2E7D0-81A2-44EC-9CCE-2CFC0B5DF116}"/>
    <cellStyle name="SAPBEXheaderText 4 4" xfId="12251" xr:uid="{EF0B0C7B-2E07-479D-B2E6-9A5BF77DE9C1}"/>
    <cellStyle name="SAPBEXheaderText 4 4 2" xfId="19675" xr:uid="{30F5B476-B905-45F7-AAC9-52E148D0BBC1}"/>
    <cellStyle name="SAPBEXheaderText 4 4 3" xfId="18670" xr:uid="{769E3E0B-96B1-440E-8576-A78412C27147}"/>
    <cellStyle name="SAPBEXheaderText 4 4 4" xfId="18398" xr:uid="{748875BA-C546-4613-9073-D16EC8C25BD6}"/>
    <cellStyle name="SAPBEXheaderText 4 5" xfId="11487" xr:uid="{259457AF-4295-4FF2-A963-2FD8BA0D0CC0}"/>
    <cellStyle name="SAPBEXheaderText 4 5 2" xfId="19009" xr:uid="{5B7B2B6E-FAC7-4237-A596-4A63940F5D72}"/>
    <cellStyle name="SAPBEXheaderText 4 5 3" xfId="16180" xr:uid="{ABDD4FFA-C7E7-44A4-A751-A2DCC18511BB}"/>
    <cellStyle name="SAPBEXheaderText 4 5 4" xfId="15794" xr:uid="{C19C141C-A860-4E63-875F-E9A05E9760ED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3" xfId="18106" xr:uid="{092789B7-4926-49BC-AC00-5AA86C0828A9}"/>
    <cellStyle name="SAPBEXheaderText 5 2 2 4" xfId="17870" xr:uid="{063694E4-C667-4114-951B-E45503A2980E}"/>
    <cellStyle name="SAPBEXheaderText 5 2 3" xfId="14845" xr:uid="{EEEC3F9A-33E0-4CFC-96D3-B7BF08E0274B}"/>
    <cellStyle name="SAPBEXheaderText 5 2 3 2" xfId="21404" xr:uid="{21D0433B-3579-4888-8BCE-AC4F25253CC9}"/>
    <cellStyle name="SAPBEXheaderText 5 2 3 3" xfId="23562" xr:uid="{128CC44D-C3D8-4A50-98A2-1EA84A0D06B3}"/>
    <cellStyle name="SAPBEXheaderText 5 2 3 4" xfId="24888" xr:uid="{F63E2E3F-754F-40A7-AFC2-63E4753CF4A1}"/>
    <cellStyle name="SAPBEXheaderText 5 2 4" xfId="17851" xr:uid="{74397333-A504-4348-A22C-1E317439E3D5}"/>
    <cellStyle name="SAPBEXheaderText 5 2 5" xfId="22066" xr:uid="{2347B998-D3BE-4EC9-B46C-EE73A11D638D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3" xfId="15663" xr:uid="{BB140D20-58CE-49EA-B024-C3E32B04BBCF}"/>
    <cellStyle name="SAPBEXheaderText 5 3 2 4" xfId="24437" xr:uid="{F6C0E079-8121-4CA1-A715-692000B56FA4}"/>
    <cellStyle name="SAPBEXheaderText 5 3 3" xfId="15323" xr:uid="{98CCB715-902C-4EC9-8633-469E28F53B6D}"/>
    <cellStyle name="SAPBEXheaderText 5 3 3 2" xfId="21842" xr:uid="{C84D93D3-105F-4670-9249-5DEDB706BE97}"/>
    <cellStyle name="SAPBEXheaderText 5 3 3 3" xfId="24015" xr:uid="{49FD8AE5-2590-4704-ADAC-CCEF8C84A009}"/>
    <cellStyle name="SAPBEXheaderText 5 3 3 4" xfId="25306" xr:uid="{09519724-BBBE-4A4C-9D8F-BD62F42293EB}"/>
    <cellStyle name="SAPBEXheaderText 5 3 4" xfId="17463" xr:uid="{61FAB4E1-069B-483C-9E93-47D32FD1A93E}"/>
    <cellStyle name="SAPBEXheaderText 5 3 5" xfId="16380" xr:uid="{ABE1AD79-A0DC-4ED3-B249-F96EEFB62CCD}"/>
    <cellStyle name="SAPBEXheaderText 5 4" xfId="12252" xr:uid="{E3647BF2-BA7B-4E8A-960C-DAF35B13B87B}"/>
    <cellStyle name="SAPBEXheaderText 5 4 2" xfId="19676" xr:uid="{80738335-37BD-4C4C-8938-211B063D6A81}"/>
    <cellStyle name="SAPBEXheaderText 5 4 3" xfId="17045" xr:uid="{02E5683E-C3EC-403A-A317-F50CAA0317D2}"/>
    <cellStyle name="SAPBEXheaderText 5 4 4" xfId="15906" xr:uid="{A2D97DD2-5E16-418C-AEC0-E35996FF7141}"/>
    <cellStyle name="SAPBEXheaderText 5 5" xfId="11486" xr:uid="{6B21CCB3-2688-4869-BBD8-C9580161BE54}"/>
    <cellStyle name="SAPBEXheaderText 5 5 2" xfId="19008" xr:uid="{00AC41E3-AB80-42EF-8A21-B12ED47D2EBD}"/>
    <cellStyle name="SAPBEXheaderText 5 5 3" xfId="22363" xr:uid="{A1DBDD9D-37C6-4718-9FF7-FC79CC8D1F61}"/>
    <cellStyle name="SAPBEXheaderText 5 5 4" xfId="17686" xr:uid="{F98CA6DE-8E7F-4173-B1F9-ECB802A61FC1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3" xfId="16726" xr:uid="{2304AF1C-784A-4745-9E0D-7E4B617E48D2}"/>
    <cellStyle name="SAPBEXheaderText 6 2 2 4" xfId="22019" xr:uid="{CFF29479-BAB8-487A-8092-58E6EFC6D0B1}"/>
    <cellStyle name="SAPBEXheaderText 6 2 3" xfId="14846" xr:uid="{25F83934-1186-4D83-B304-5AA3529C8F08}"/>
    <cellStyle name="SAPBEXheaderText 6 2 3 2" xfId="21405" xr:uid="{F4CBD73C-F565-4AC9-981A-BB4838223895}"/>
    <cellStyle name="SAPBEXheaderText 6 2 3 3" xfId="23563" xr:uid="{F301D541-D42A-407E-A4C8-C5544AE7BF3A}"/>
    <cellStyle name="SAPBEXheaderText 6 2 3 4" xfId="24889" xr:uid="{854F4BC5-9EC5-4C5A-A712-1C6897E009A7}"/>
    <cellStyle name="SAPBEXheaderText 6 2 4" xfId="18490" xr:uid="{E59F7B84-AC40-41EA-B5F0-79C70139B323}"/>
    <cellStyle name="SAPBEXheaderText 6 2 5" xfId="22769" xr:uid="{88558947-C689-43C4-83C2-ACB2808FF711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3" xfId="22398" xr:uid="{5B52004D-C510-4BAE-9589-AF87AC872B37}"/>
    <cellStyle name="SAPBEXheaderText 6 3 2 4" xfId="24438" xr:uid="{268338B3-7C63-47CE-B98A-DAA3DF1B0806}"/>
    <cellStyle name="SAPBEXheaderText 6 3 3" xfId="15324" xr:uid="{25D0D53D-922A-4612-87B9-3A91F9359B8C}"/>
    <cellStyle name="SAPBEXheaderText 6 3 3 2" xfId="21843" xr:uid="{41B949E7-AE8E-4CB6-A823-4EF96E840E4C}"/>
    <cellStyle name="SAPBEXheaderText 6 3 3 3" xfId="24016" xr:uid="{F818A977-A1FF-4888-AD6E-420867B3EFA6}"/>
    <cellStyle name="SAPBEXheaderText 6 3 3 4" xfId="25307" xr:uid="{F8BAA96F-8176-408D-A849-C7499058CA5C}"/>
    <cellStyle name="SAPBEXheaderText 6 3 4" xfId="17943" xr:uid="{CA967E0F-31E6-4CC5-B2B6-19DC260F0C93}"/>
    <cellStyle name="SAPBEXheaderText 6 3 5" xfId="22755" xr:uid="{AE3858FD-9336-4A2A-A4BA-840FF6F19EFA}"/>
    <cellStyle name="SAPBEXheaderText 6 4" xfId="12253" xr:uid="{29743152-3F97-4E8E-BA74-EAE4BB974B60}"/>
    <cellStyle name="SAPBEXheaderText 6 4 2" xfId="19677" xr:uid="{7C95D2CD-1960-4F96-ACCA-F02CE5D2ED26}"/>
    <cellStyle name="SAPBEXheaderText 6 4 3" xfId="20346" xr:uid="{02B212FE-581D-4E1C-BDDB-2E2F7D62CB15}"/>
    <cellStyle name="SAPBEXheaderText 6 4 4" xfId="16387" xr:uid="{22947EB2-7417-4E82-9CA9-88F95B482DE7}"/>
    <cellStyle name="SAPBEXheaderText 6 5" xfId="11865" xr:uid="{065728F0-B099-4D5F-B033-0E3A53541748}"/>
    <cellStyle name="SAPBEXheaderText 6 5 2" xfId="19341" xr:uid="{FC794D0A-03EE-4EEF-A880-E6F8CF573ED5}"/>
    <cellStyle name="SAPBEXheaderText 6 5 3" xfId="22789" xr:uid="{EB12143C-D447-4191-AC11-BEF32A9C14A5}"/>
    <cellStyle name="SAPBEXheaderText 6 5 4" xfId="17656" xr:uid="{D221B375-38E6-4464-820E-E3A8061E46DD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3" xfId="22494" xr:uid="{BD526942-91CF-4875-AE50-95E61A0BE048}"/>
    <cellStyle name="SAPBEXheaderText 7 2 4" xfId="16062" xr:uid="{F8DDDCD9-8B18-4976-B774-D36BBDCD366C}"/>
    <cellStyle name="SAPBEXheaderText 7 3" xfId="14567" xr:uid="{4DBDF11E-10F1-4F39-B2C8-56E1142BF35A}"/>
    <cellStyle name="SAPBEXheaderText 7 3 2" xfId="21126" xr:uid="{32C83525-7213-4B48-81B1-61EC7DC535CC}"/>
    <cellStyle name="SAPBEXheaderText 7 3 3" xfId="23284" xr:uid="{76A785D9-C0B8-4E5E-82DC-61A3D7925806}"/>
    <cellStyle name="SAPBEXheaderText 7 3 4" xfId="24610" xr:uid="{EC11B952-DCA3-49B7-87EE-AF87BDAB744D}"/>
    <cellStyle name="SAPBEXheaderText 7 4" xfId="17622" xr:uid="{2BB27886-3425-4C15-8476-672A839ABE54}"/>
    <cellStyle name="SAPBEXheaderText 7 5" xfId="18151" xr:uid="{58F0D67C-7440-4DF2-927F-8E710A49381C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3" xfId="18310" xr:uid="{738AFD49-DE10-45F1-B543-13D4FB2AEC2D}"/>
    <cellStyle name="SAPBEXheaderText 8 2 4" xfId="24176" xr:uid="{F1E97470-C40F-4487-88AE-74E964ECCECA}"/>
    <cellStyle name="SAPBEXheaderText 8 3" xfId="15032" xr:uid="{ECF47E9C-8098-4FA7-93EF-6A9C07AE31D2}"/>
    <cellStyle name="SAPBEXheaderText 8 3 2" xfId="21576" xr:uid="{3DF46D19-61C8-4EE8-9DB9-221503C613BA}"/>
    <cellStyle name="SAPBEXheaderText 8 3 3" xfId="23725" xr:uid="{4AC92E9D-F8D2-4BC1-876D-FE5733EFF1D7}"/>
    <cellStyle name="SAPBEXheaderText 8 3 4" xfId="25044" xr:uid="{3ED167C1-F7CC-4A00-B022-629DAB5541F2}"/>
    <cellStyle name="SAPBEXheaderText 8 4" xfId="20772" xr:uid="{BD2BE7E5-48D2-4E69-B50A-9F3B1A1E9155}"/>
    <cellStyle name="SAPBEXheaderText 8 5" xfId="16774" xr:uid="{FAFDD2B2-816C-479B-A5F5-3C665B505CF3}"/>
    <cellStyle name="SAPBEXheaderText 9" xfId="11598" xr:uid="{9BF8E621-A5BB-4A3B-82EB-7FE784C788F8}"/>
    <cellStyle name="SAPBEXheaderText 9 2" xfId="19100" xr:uid="{1B12344D-3D04-47A8-B1EA-1EF372E37CD9}"/>
    <cellStyle name="SAPBEXheaderText 9 3" xfId="16446" xr:uid="{C92D83A4-E934-4E3D-9433-F780598A417E}"/>
    <cellStyle name="SAPBEXheaderText 9 4" xfId="20603" xr:uid="{AF037D43-83EC-4D2C-8205-743DCEAAA967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3" xfId="16461" xr:uid="{EC68C0AD-800C-4874-A40B-300816A35FCA}"/>
    <cellStyle name="SAPBEXHLevel0 10 2 4" xfId="24177" xr:uid="{C6D5AF05-D123-4FD7-9A6A-F78DAFB92BF5}"/>
    <cellStyle name="SAPBEXHLevel0 10 3" xfId="15033" xr:uid="{594BAFB3-DD17-4203-AD00-2307E77B5506}"/>
    <cellStyle name="SAPBEXHLevel0 10 3 2" xfId="21577" xr:uid="{0E233A0D-BB15-4671-B2E2-F57C86A1BB08}"/>
    <cellStyle name="SAPBEXHLevel0 10 3 3" xfId="23726" xr:uid="{34418966-884A-4C20-B92B-8C2951BBFF1C}"/>
    <cellStyle name="SAPBEXHLevel0 10 3 4" xfId="25045" xr:uid="{E65CF6BB-3069-4081-886C-EF327639C647}"/>
    <cellStyle name="SAPBEXHLevel0 10 4" xfId="17241" xr:uid="{F6575B82-5657-4245-9906-1CEB2D0DA62C}"/>
    <cellStyle name="SAPBEXHLevel0 10 5" xfId="22358" xr:uid="{6B769563-5A03-49BE-A906-0CF28451459E}"/>
    <cellStyle name="SAPBEXHLevel0 11" xfId="11599" xr:uid="{2F3DC402-CFF7-4A28-9945-FB2880C6BD34}"/>
    <cellStyle name="SAPBEXHLevel0 11 2" xfId="19101" xr:uid="{40A47268-8CCB-45F3-8A60-39FF2775A25A}"/>
    <cellStyle name="SAPBEXHLevel0 11 3" xfId="18269" xr:uid="{2E0BAD44-4E2C-4AEF-8E0F-DDBCCCD77EF7}"/>
    <cellStyle name="SAPBEXHLevel0 11 4" xfId="17675" xr:uid="{B7206529-1952-4D5A-9436-AB52AF6832E9}"/>
    <cellStyle name="SAPBEXHLevel0 12" xfId="12402" xr:uid="{B99E2E47-AB1D-4381-A794-AFA5EFF407AA}"/>
    <cellStyle name="SAPBEXHLevel0 12 2" xfId="19826" xr:uid="{6FAAEA41-A862-4AEF-BA48-108D96E2BB76}"/>
    <cellStyle name="SAPBEXHLevel0 12 3" xfId="23054" xr:uid="{12119DE5-59E6-4ABC-9963-7C046AB85A05}"/>
    <cellStyle name="SAPBEXHLevel0 12 4" xfId="22291" xr:uid="{5612B239-816F-466E-8011-70ADF207A324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3" xfId="17011" xr:uid="{386F2F08-7FEE-498F-A73B-413F942DB44D}"/>
    <cellStyle name="SAPBEXHLevel0 2 2 2 2 4" xfId="17882" xr:uid="{E8A3AA73-F359-4603-8691-0EDEBE58D1D2}"/>
    <cellStyle name="SAPBEXHLevel0 2 2 2 3" xfId="14848" xr:uid="{FAEE415E-FAFF-483F-A76F-EB682A9D1137}"/>
    <cellStyle name="SAPBEXHLevel0 2 2 2 3 2" xfId="21407" xr:uid="{06101865-8098-4DB0-9D8C-06AF43C7E748}"/>
    <cellStyle name="SAPBEXHLevel0 2 2 2 3 3" xfId="23565" xr:uid="{FFDD52CA-4715-4276-ACC0-10E356AF2707}"/>
    <cellStyle name="SAPBEXHLevel0 2 2 2 3 4" xfId="24891" xr:uid="{117CEAE4-8F07-400C-984A-6B8569C3E5DE}"/>
    <cellStyle name="SAPBEXHLevel0 2 2 2 4" xfId="16427" xr:uid="{73F7B8B6-AB92-4BAC-AE1A-DC026CA55713}"/>
    <cellStyle name="SAPBEXHLevel0 2 2 2 5" xfId="16090" xr:uid="{E08F88BB-2916-4049-B922-DA365D3F4114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3" xfId="16267" xr:uid="{1A70586C-A9F4-44D8-8361-D24BCBC816E2}"/>
    <cellStyle name="SAPBEXHLevel0 2 2 3 2 4" xfId="24440" xr:uid="{0F18DBAA-8067-4E1A-82B5-3262497296C9}"/>
    <cellStyle name="SAPBEXHLevel0 2 2 3 3" xfId="15326" xr:uid="{5A1BBD5B-A2C6-4004-8B9A-B4D4B6E07F59}"/>
    <cellStyle name="SAPBEXHLevel0 2 2 3 3 2" xfId="21845" xr:uid="{69CF54C8-D10D-432F-9BF2-7A4D344EB50C}"/>
    <cellStyle name="SAPBEXHLevel0 2 2 3 3 3" xfId="24018" xr:uid="{F99220C5-29BC-47E9-A9E4-2D34CE0A3FC6}"/>
    <cellStyle name="SAPBEXHLevel0 2 2 3 3 4" xfId="25309" xr:uid="{931B2CEA-931B-4366-811F-B1B7B6B61A59}"/>
    <cellStyle name="SAPBEXHLevel0 2 2 3 4" xfId="18334" xr:uid="{88167E10-61D8-4A97-A04B-4948C8DEF8E3}"/>
    <cellStyle name="SAPBEXHLevel0 2 2 3 5" xfId="16148" xr:uid="{C5FBB25C-E7FD-42FA-9296-49A926E67245}"/>
    <cellStyle name="SAPBEXHLevel0 2 2 4" xfId="12255" xr:uid="{993FCD5F-2652-4911-BAE6-13AE13B1ACF2}"/>
    <cellStyle name="SAPBEXHLevel0 2 2 4 2" xfId="19679" xr:uid="{12F810B5-DE7A-45FF-9458-E220E14F0720}"/>
    <cellStyle name="SAPBEXHLevel0 2 2 4 3" xfId="17983" xr:uid="{23B10EB8-38A5-4A08-828D-5455039EB4B4}"/>
    <cellStyle name="SAPBEXHLevel0 2 2 4 4" xfId="18392" xr:uid="{CA689B72-B656-40A2-9ED7-D9C54AF2A87E}"/>
    <cellStyle name="SAPBEXHLevel0 2 2 5" xfId="11485" xr:uid="{6FFFC567-BFAD-45DB-959D-6D536D74CB3A}"/>
    <cellStyle name="SAPBEXHLevel0 2 2 5 2" xfId="19007" xr:uid="{01EBFAA1-527E-409E-B25F-E4CFFC1ADCA8}"/>
    <cellStyle name="SAPBEXHLevel0 2 2 5 3" xfId="22782" xr:uid="{93C73CA1-095D-414C-B3FF-BE998B7D3E32}"/>
    <cellStyle name="SAPBEXHLevel0 2 2 5 4" xfId="20312" xr:uid="{ED394A62-3221-4EBD-86A6-5232A2412455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3" xfId="18894" xr:uid="{19022309-10EE-43AB-9780-380661C75ADF}"/>
    <cellStyle name="SAPBEXHLevel0 2 3 2 2 4" xfId="17604" xr:uid="{38C71879-DFE1-4175-89BB-6598F550C765}"/>
    <cellStyle name="SAPBEXHLevel0 2 3 2 3" xfId="14849" xr:uid="{0BE0BCC4-6A6A-453E-97D3-E475763476A2}"/>
    <cellStyle name="SAPBEXHLevel0 2 3 2 3 2" xfId="21408" xr:uid="{C900A91C-822A-442E-BBDE-2092BFD10141}"/>
    <cellStyle name="SAPBEXHLevel0 2 3 2 3 3" xfId="23566" xr:uid="{79A22F9C-5963-498A-AC42-09230A790C05}"/>
    <cellStyle name="SAPBEXHLevel0 2 3 2 3 4" xfId="24892" xr:uid="{B21AE324-768A-4745-90BF-712774F171ED}"/>
    <cellStyle name="SAPBEXHLevel0 2 3 2 4" xfId="17056" xr:uid="{DD52E47F-6B85-48F2-A78D-4594C285868E}"/>
    <cellStyle name="SAPBEXHLevel0 2 3 2 5" xfId="22235" xr:uid="{69A98851-2C73-4B12-916E-D8DB8044DB16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3" xfId="17032" xr:uid="{3D6B4F61-FE19-46D3-85BF-3718C8A7D6D7}"/>
    <cellStyle name="SAPBEXHLevel0 2 3 3 2 4" xfId="24441" xr:uid="{C76F53AA-AF7E-4FE4-8844-1110B45ED9BF}"/>
    <cellStyle name="SAPBEXHLevel0 2 3 3 3" xfId="15327" xr:uid="{B04C8878-F695-4FF8-B1A8-C7CC5F3BE3E3}"/>
    <cellStyle name="SAPBEXHLevel0 2 3 3 3 2" xfId="21846" xr:uid="{928982B8-2874-42E4-A654-0B17FC8782C2}"/>
    <cellStyle name="SAPBEXHLevel0 2 3 3 3 3" xfId="24019" xr:uid="{910EE2DC-D2AA-47DD-ADF3-86F26A056230}"/>
    <cellStyle name="SAPBEXHLevel0 2 3 3 3 4" xfId="25310" xr:uid="{2B270312-239A-4BCA-9E71-0705B6E7884A}"/>
    <cellStyle name="SAPBEXHLevel0 2 3 3 4" xfId="16478" xr:uid="{CBD957C4-F608-4134-8960-6D62F8FF4BA7}"/>
    <cellStyle name="SAPBEXHLevel0 2 3 3 5" xfId="16654" xr:uid="{3D240488-9AEB-4A77-9826-BF422CA61CCB}"/>
    <cellStyle name="SAPBEXHLevel0 2 3 4" xfId="12256" xr:uid="{C0FE3C29-8550-48AB-875D-0FE26A6BFA9B}"/>
    <cellStyle name="SAPBEXHLevel0 2 3 4 2" xfId="19680" xr:uid="{4CA3F698-67BC-4ECF-841E-B7CBF681F304}"/>
    <cellStyle name="SAPBEXHLevel0 2 3 4 3" xfId="16367" xr:uid="{23805D7D-8604-4092-A13A-ABA8A6D118E5}"/>
    <cellStyle name="SAPBEXHLevel0 2 3 4 4" xfId="22006" xr:uid="{E6037A1E-CDFB-4E54-810E-40B55049AFAF}"/>
    <cellStyle name="SAPBEXHLevel0 2 3 5" xfId="11484" xr:uid="{B485DA71-E67F-4ABA-B73D-209A4B4C790D}"/>
    <cellStyle name="SAPBEXHLevel0 2 3 5 2" xfId="19006" xr:uid="{37BC3DE4-A0D3-4CB7-8CAF-D561660CCECA}"/>
    <cellStyle name="SAPBEXHLevel0 2 3 5 3" xfId="18173" xr:uid="{C9DEA3B7-B575-47A1-BB5C-9CDA334F4889}"/>
    <cellStyle name="SAPBEXHLevel0 2 3 5 4" xfId="17687" xr:uid="{B165CCAA-1B1D-4FCD-9099-A864772C40D1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3" xfId="17794" xr:uid="{C26A45D6-0BC4-422A-90BF-1903859987CC}"/>
    <cellStyle name="SAPBEXHLevel0 2 4 2 2 4" xfId="16361" xr:uid="{526B96F2-E728-4561-99EB-BA85D7531E1E}"/>
    <cellStyle name="SAPBEXHLevel0 2 4 2 3" xfId="14847" xr:uid="{2F5160DE-2EB2-4D7E-A6CF-5E6C3C60EA66}"/>
    <cellStyle name="SAPBEXHLevel0 2 4 2 3 2" xfId="21406" xr:uid="{DA753981-5E10-44D2-894D-750A1AC23232}"/>
    <cellStyle name="SAPBEXHLevel0 2 4 2 3 3" xfId="23564" xr:uid="{EE473294-792B-4F3D-BC4D-ACC27DE4846E}"/>
    <cellStyle name="SAPBEXHLevel0 2 4 2 3 4" xfId="24890" xr:uid="{095C41D1-D572-4CBF-ADB0-99C74E863C06}"/>
    <cellStyle name="SAPBEXHLevel0 2 4 2 4" xfId="22268" xr:uid="{DC19F84D-1214-41D7-9DE3-59F538A44884}"/>
    <cellStyle name="SAPBEXHLevel0 2 4 2 5" xfId="22351" xr:uid="{07973CEA-99EB-48C4-A98C-123A33DA8A2D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3" xfId="15509" xr:uid="{78D366DE-04CF-481E-B6E4-76BE2078B951}"/>
    <cellStyle name="SAPBEXHLevel0 2 4 3 2 4" xfId="24439" xr:uid="{78EA286A-22E3-406C-A6DD-A9C2B77D7CB9}"/>
    <cellStyle name="SAPBEXHLevel0 2 4 3 3" xfId="15325" xr:uid="{3F80F5A0-3D58-42CC-97C8-E2DAA5CCD9AC}"/>
    <cellStyle name="SAPBEXHLevel0 2 4 3 3 2" xfId="21844" xr:uid="{D1F51BAD-E42C-4D6D-A2CE-0E63DE907429}"/>
    <cellStyle name="SAPBEXHLevel0 2 4 3 3 3" xfId="24017" xr:uid="{72FCD2D4-61E3-46DF-80C8-4016069FE5F5}"/>
    <cellStyle name="SAPBEXHLevel0 2 4 3 3 4" xfId="25308" xr:uid="{B0E7357A-546D-4DD0-A5C0-5D2FF43B2CE0}"/>
    <cellStyle name="SAPBEXHLevel0 2 4 3 4" xfId="18384" xr:uid="{3EE6606F-185F-4DF5-9AF9-FA1CB6415F77}"/>
    <cellStyle name="SAPBEXHLevel0 2 4 3 5" xfId="22336" xr:uid="{8E020A81-B661-4EAF-80A7-7E1DA9519B41}"/>
    <cellStyle name="SAPBEXHLevel0 2 4 4" xfId="12254" xr:uid="{9E3E31A3-CA4B-459A-BCBA-601E7C1CF2D7}"/>
    <cellStyle name="SAPBEXHLevel0 2 4 4 2" xfId="19678" xr:uid="{B371686B-F86D-4737-931F-BE6488A9BA24}"/>
    <cellStyle name="SAPBEXHLevel0 2 4 4 3" xfId="21062" xr:uid="{A097A970-C577-4DDD-A750-F09CF0BF9852}"/>
    <cellStyle name="SAPBEXHLevel0 2 4 4 4" xfId="18086" xr:uid="{9C81BDF7-909B-4AD7-B337-30160FEBEA4D}"/>
    <cellStyle name="SAPBEXHLevel0 2 4 5" xfId="11866" xr:uid="{3DD418CD-B5D3-4DF6-AD17-18BE5844FE97}"/>
    <cellStyle name="SAPBEXHLevel0 2 4 5 2" xfId="19342" xr:uid="{CDC9F07D-9FCD-4C64-8A19-3340AA6034BD}"/>
    <cellStyle name="SAPBEXHLevel0 2 4 5 3" xfId="16626" xr:uid="{9AEFF746-77CF-4195-9038-17A5492495E2}"/>
    <cellStyle name="SAPBEXHLevel0 2 4 5 4" xfId="15825" xr:uid="{7943CAD7-6FCF-48D9-8D9D-9C5F5434AC12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3" xfId="15868" xr:uid="{C014BB98-B58E-4797-AD5B-201CF4917218}"/>
    <cellStyle name="SAPBEXHLevel0 2 5 2 4" xfId="22645" xr:uid="{2A7F9C99-D5FE-46BB-843E-FF86A21F4908}"/>
    <cellStyle name="SAPBEXHLevel0 2 5 3" xfId="14569" xr:uid="{87D31BC1-FD05-4108-A9F0-92889875E4C6}"/>
    <cellStyle name="SAPBEXHLevel0 2 5 3 2" xfId="21128" xr:uid="{9D69E43E-802B-47BF-8B06-FEDB890EDE55}"/>
    <cellStyle name="SAPBEXHLevel0 2 5 3 3" xfId="23286" xr:uid="{473E2694-D88B-4D4F-89CF-195414A3801D}"/>
    <cellStyle name="SAPBEXHLevel0 2 5 3 4" xfId="24612" xr:uid="{8B072199-9768-402C-B3C5-45007301EBF8}"/>
    <cellStyle name="SAPBEXHLevel0 2 5 4" xfId="17620" xr:uid="{FD6B6303-AC61-4DF4-B442-1885D467851E}"/>
    <cellStyle name="SAPBEXHLevel0 2 5 5" xfId="17914" xr:uid="{C27DF09C-4E89-4B4D-8FDE-531A28E616C2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3" xfId="17846" xr:uid="{73AFB1FA-A221-4EA8-AD7F-A4CF7BBA8E2E}"/>
    <cellStyle name="SAPBEXHLevel0 2 6 2 4" xfId="24178" xr:uid="{761E7A84-2EBF-4B91-9D69-99D49A6EB99C}"/>
    <cellStyle name="SAPBEXHLevel0 2 6 3" xfId="15034" xr:uid="{7CFAC9C4-3450-45B0-886C-8340529B507D}"/>
    <cellStyle name="SAPBEXHLevel0 2 6 3 2" xfId="21578" xr:uid="{30AE4CBA-5688-4BC3-B771-A9B0B3C20A36}"/>
    <cellStyle name="SAPBEXHLevel0 2 6 3 3" xfId="23727" xr:uid="{2CAD5548-D7C2-4012-B288-6C5EFA95D920}"/>
    <cellStyle name="SAPBEXHLevel0 2 6 3 4" xfId="25046" xr:uid="{33852FA1-42AE-452A-91C0-517DEDEE7D33}"/>
    <cellStyle name="SAPBEXHLevel0 2 6 4" xfId="17242" xr:uid="{BE521DD7-D771-4BF5-B8A7-104BD266D68B}"/>
    <cellStyle name="SAPBEXHLevel0 2 6 5" xfId="22776" xr:uid="{1417A930-F16D-4059-A247-FD2965E78885}"/>
    <cellStyle name="SAPBEXHLevel0 2 7" xfId="11600" xr:uid="{F8473203-DA17-4741-A07D-3CA6A0FB015E}"/>
    <cellStyle name="SAPBEXHLevel0 2 7 2" xfId="19102" xr:uid="{D20A9EE0-E868-495A-BCF5-0F1907467EDF}"/>
    <cellStyle name="SAPBEXHLevel0 2 7 3" xfId="17204" xr:uid="{C708F042-E575-4061-AC7C-903CBFA8656F}"/>
    <cellStyle name="SAPBEXHLevel0 2 7 4" xfId="20382" xr:uid="{0D598649-33BB-400C-8024-EA854DD34533}"/>
    <cellStyle name="SAPBEXHLevel0 2 8" xfId="12401" xr:uid="{A595E4B6-4910-4CE5-BDB0-D705C129784A}"/>
    <cellStyle name="SAPBEXHLevel0 2 8 2" xfId="19825" xr:uid="{0B15928D-2BEE-471C-9AFD-1415EB4140DE}"/>
    <cellStyle name="SAPBEXHLevel0 2 8 3" xfId="23053" xr:uid="{65F62A7E-C580-4182-AD03-054D1544C641}"/>
    <cellStyle name="SAPBEXHLevel0 2 8 4" xfId="18340" xr:uid="{1F82B8DF-DD4C-41C7-9752-4A3D7404DFF5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3" xfId="15653" xr:uid="{2D873524-65D7-47FA-83AF-EFCC0E9966C0}"/>
    <cellStyle name="SAPBEXHLevel0 3 2 2 2 4" xfId="20300" xr:uid="{1805181D-305D-4822-A0FE-387689575054}"/>
    <cellStyle name="SAPBEXHLevel0 3 2 2 3" xfId="14851" xr:uid="{73CC7964-1256-4726-A8C7-9B1B0B2B1DFC}"/>
    <cellStyle name="SAPBEXHLevel0 3 2 2 3 2" xfId="21410" xr:uid="{395B99E8-DB89-453F-A48E-4FE78F9CD70B}"/>
    <cellStyle name="SAPBEXHLevel0 3 2 2 3 3" xfId="23568" xr:uid="{A05082D9-BA63-42BE-BA6B-BC77F65A4C7A}"/>
    <cellStyle name="SAPBEXHLevel0 3 2 2 3 4" xfId="24894" xr:uid="{8C1EC5B7-7F7C-459E-A146-2DF1179F0936}"/>
    <cellStyle name="SAPBEXHLevel0 3 2 2 4" xfId="15740" xr:uid="{DA0511F5-5D9E-455D-968A-B81819305383}"/>
    <cellStyle name="SAPBEXHLevel0 3 2 2 5" xfId="16644" xr:uid="{94999C92-178A-41EB-BDE4-B5740D2F7DF7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3" xfId="18772" xr:uid="{7FE43021-7783-474A-B0E7-262DE83CFE9B}"/>
    <cellStyle name="SAPBEXHLevel0 3 2 3 2 4" xfId="24443" xr:uid="{AB44F3DA-8013-4690-AB49-7F093E092AB9}"/>
    <cellStyle name="SAPBEXHLevel0 3 2 3 3" xfId="15329" xr:uid="{A713D7D9-B0C7-4ECA-B032-EC51926DF2A7}"/>
    <cellStyle name="SAPBEXHLevel0 3 2 3 3 2" xfId="21848" xr:uid="{748EA29A-8203-4F43-8FEB-9BEBA6C3292C}"/>
    <cellStyle name="SAPBEXHLevel0 3 2 3 3 3" xfId="24021" xr:uid="{074D3E17-8433-43BB-9EFA-5F215EA6FC7A}"/>
    <cellStyle name="SAPBEXHLevel0 3 2 3 3 4" xfId="25312" xr:uid="{AD0984FF-ADFA-4F8C-B6A5-366D92627EA9}"/>
    <cellStyle name="SAPBEXHLevel0 3 2 3 4" xfId="16400" xr:uid="{43B200B2-FA90-4CD5-843D-473CC3700C91}"/>
    <cellStyle name="SAPBEXHLevel0 3 2 3 5" xfId="22526" xr:uid="{4F29E875-3D36-4D5D-B715-906FCAA74BC0}"/>
    <cellStyle name="SAPBEXHLevel0 3 2 4" xfId="12258" xr:uid="{D8B0131F-27E5-4D82-8961-B3F8969C6B68}"/>
    <cellStyle name="SAPBEXHLevel0 3 2 4 2" xfId="19682" xr:uid="{C3445906-8AF6-414A-89F4-2EF9EFAD01BE}"/>
    <cellStyle name="SAPBEXHLevel0 3 2 4 3" xfId="20760" xr:uid="{C08641AF-5CEB-4880-ACB1-F98EC3E37FCD}"/>
    <cellStyle name="SAPBEXHLevel0 3 2 4 4" xfId="16933" xr:uid="{1BFFBE67-4285-49D7-A0D4-8F2B9B889114}"/>
    <cellStyle name="SAPBEXHLevel0 3 2 5" xfId="11864" xr:uid="{5DD06AF4-546D-47E4-B3B6-DF3751C09C00}"/>
    <cellStyle name="SAPBEXHLevel0 3 2 5 2" xfId="19340" xr:uid="{0984625A-C016-46BB-989E-7E3D31C1F260}"/>
    <cellStyle name="SAPBEXHLevel0 3 2 5 3" xfId="22370" xr:uid="{AB763D1D-B5BB-40A2-9B7D-0C73300C1F53}"/>
    <cellStyle name="SAPBEXHLevel0 3 2 5 4" xfId="18930" xr:uid="{D498D9C4-AC82-49CC-8C1E-5B72080B806F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3" xfId="20416" xr:uid="{E85953CE-70A0-4579-9F09-83692942363D}"/>
    <cellStyle name="SAPBEXHLevel0 3 3 2 4" xfId="22014" xr:uid="{EB30D8ED-3924-4783-905D-06E2B213E315}"/>
    <cellStyle name="SAPBEXHLevel0 3 3 3" xfId="14850" xr:uid="{06B42F3B-7A5F-426A-A3BA-3D56146D4BE0}"/>
    <cellStyle name="SAPBEXHLevel0 3 3 3 2" xfId="21409" xr:uid="{A01AD6A9-D823-43D6-901A-22A06CFB606F}"/>
    <cellStyle name="SAPBEXHLevel0 3 3 3 3" xfId="23567" xr:uid="{B79A7744-E5E1-42B6-8FEA-AF8EAE025C07}"/>
    <cellStyle name="SAPBEXHLevel0 3 3 3 4" xfId="24893" xr:uid="{F7DB1006-9EA1-4D3E-9DCF-76EC6C41CD77}"/>
    <cellStyle name="SAPBEXHLevel0 3 3 4" xfId="15741" xr:uid="{656157ED-5E3B-4A58-9E09-0E4064AAF8D6}"/>
    <cellStyle name="SAPBEXHLevel0 3 3 5" xfId="15583" xr:uid="{AFC106A5-DF9E-4F89-AA06-FA43183B0D17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3" xfId="18238" xr:uid="{973BC265-1BA4-49EF-BAE1-CFF56E68940A}"/>
    <cellStyle name="SAPBEXHLevel0 3 4 2 4" xfId="24442" xr:uid="{7E5F0FAE-38E9-46F2-9BF9-4A19A4ADDDB7}"/>
    <cellStyle name="SAPBEXHLevel0 3 4 3" xfId="15328" xr:uid="{3F4D8289-67B7-489C-93D7-3384E6211CB4}"/>
    <cellStyle name="SAPBEXHLevel0 3 4 3 2" xfId="21847" xr:uid="{BCC3AC15-86B5-464E-9C9E-81C695719B4E}"/>
    <cellStyle name="SAPBEXHLevel0 3 4 3 3" xfId="24020" xr:uid="{C0958A83-3D69-41AF-B803-7EE0E0A2B976}"/>
    <cellStyle name="SAPBEXHLevel0 3 4 3 4" xfId="25311" xr:uid="{5D4E4854-E112-43E2-B96E-08A47B8E32D7}"/>
    <cellStyle name="SAPBEXHLevel0 3 4 4" xfId="18600" xr:uid="{07D17941-2E78-4527-9CC3-8C515F5D360B}"/>
    <cellStyle name="SAPBEXHLevel0 3 4 5" xfId="18451" xr:uid="{8D697EC5-6FC4-453B-8758-5A86E4B39F6A}"/>
    <cellStyle name="SAPBEXHLevel0 3 5" xfId="12257" xr:uid="{F8666B88-92F7-4AE5-BA0B-449076E6AE7C}"/>
    <cellStyle name="SAPBEXHLevel0 3 5 2" xfId="19681" xr:uid="{58C7ED6C-92DF-4863-8289-8BE67A5C7FFB}"/>
    <cellStyle name="SAPBEXHLevel0 3 5 3" xfId="18937" xr:uid="{5C2A4C34-6C2C-43A7-954F-3F9121C7AE85}"/>
    <cellStyle name="SAPBEXHLevel0 3 5 4" xfId="16598" xr:uid="{72CC60D6-F092-4AFC-B743-3618AC5FAAD0}"/>
    <cellStyle name="SAPBEXHLevel0 3 6" xfId="11863" xr:uid="{8288BB4A-0D94-408E-BBDD-86460813AB3A}"/>
    <cellStyle name="SAPBEXHLevel0 3 6 2" xfId="19339" xr:uid="{91B2AB83-32FB-4E9F-B368-9C5C46C828A6}"/>
    <cellStyle name="SAPBEXHLevel0 3 6 3" xfId="16171" xr:uid="{E8AAE228-BDF2-41B6-B080-DDBDFE463B22}"/>
    <cellStyle name="SAPBEXHLevel0 3 6 4" xfId="18060" xr:uid="{EB622ED1-C0A7-4180-95A1-0AAB0B46EB93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3" xfId="17969" xr:uid="{1F0407C1-2B12-44A9-A152-A259BE4834B3}"/>
    <cellStyle name="SAPBEXHLevel0 4 2 2 4" xfId="18630" xr:uid="{5CF644FE-ECC8-4958-900C-72B64A3EB162}"/>
    <cellStyle name="SAPBEXHLevel0 4 2 3" xfId="14852" xr:uid="{C41DE2B6-CEA8-4D71-ABC0-ADDA8B54C508}"/>
    <cellStyle name="SAPBEXHLevel0 4 2 3 2" xfId="21411" xr:uid="{A4D7DE6C-5C4D-4FBC-8253-C8122319C0C5}"/>
    <cellStyle name="SAPBEXHLevel0 4 2 3 3" xfId="23569" xr:uid="{B9448BCD-142E-4D69-B5B1-FA12AFCE7F50}"/>
    <cellStyle name="SAPBEXHLevel0 4 2 3 4" xfId="24895" xr:uid="{8508B8B6-AF40-45D3-9AB4-EA52EE7385AC}"/>
    <cellStyle name="SAPBEXHLevel0 4 2 4" xfId="15739" xr:uid="{B3228D41-F7F8-475D-9E94-7FFFA6D95B66}"/>
    <cellStyle name="SAPBEXHLevel0 4 2 5" xfId="22679" xr:uid="{5FE458A5-3607-402E-8022-77763D3FF5D4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3" xfId="18905" xr:uid="{0BF9CC7C-3425-46E2-86BA-DB23341B628E}"/>
    <cellStyle name="SAPBEXHLevel0 4 3 2 4" xfId="24444" xr:uid="{F1DB7622-4E1E-4F20-8825-35539073D0CC}"/>
    <cellStyle name="SAPBEXHLevel0 4 3 3" xfId="15330" xr:uid="{98D001CC-8BCB-4DD7-AF3C-C8744B7023F8}"/>
    <cellStyle name="SAPBEXHLevel0 4 3 3 2" xfId="21849" xr:uid="{52311039-3F70-4EC5-A33D-DD2DB6C7B8A8}"/>
    <cellStyle name="SAPBEXHLevel0 4 3 3 3" xfId="24022" xr:uid="{C7B5A22F-2711-4BD0-A5ED-CD7E074FDFDE}"/>
    <cellStyle name="SAPBEXHLevel0 4 3 3 4" xfId="25313" xr:uid="{552454C2-13CA-4AE2-A5F3-2E59A7A7837B}"/>
    <cellStyle name="SAPBEXHLevel0 4 3 4" xfId="17891" xr:uid="{DD3F9D5D-8B93-4B62-8423-F7C90FEC975C}"/>
    <cellStyle name="SAPBEXHLevel0 4 3 5" xfId="16950" xr:uid="{D3FFF211-5828-4EC5-A4D9-9A07020204CD}"/>
    <cellStyle name="SAPBEXHLevel0 4 4" xfId="12259" xr:uid="{E6AD09B2-3F11-4F62-A383-36086B5C46CD}"/>
    <cellStyle name="SAPBEXHLevel0 4 4 2" xfId="19683" xr:uid="{8E592A6B-EB86-4A44-A1A3-D1B3D7E7C7E8}"/>
    <cellStyle name="SAPBEXHLevel0 4 4 3" xfId="20724" xr:uid="{CC601F9E-9793-4710-91B2-1298542A2092}"/>
    <cellStyle name="SAPBEXHLevel0 4 4 4" xfId="22476" xr:uid="{FF03245C-84C1-4DC3-BFC9-E10ABBE226C7}"/>
    <cellStyle name="SAPBEXHLevel0 4 5" xfId="11483" xr:uid="{73FDE2EE-9976-48AB-BA01-FD0F4DE0D10F}"/>
    <cellStyle name="SAPBEXHLevel0 4 5 2" xfId="19005" xr:uid="{68382730-8C40-43EC-80FA-603FF6D677E3}"/>
    <cellStyle name="SAPBEXHLevel0 4 5 3" xfId="16165" xr:uid="{D25B4468-9210-48CD-8CC1-44FB3C0B84E5}"/>
    <cellStyle name="SAPBEXHLevel0 4 5 4" xfId="16206" xr:uid="{C98777EC-6E5F-4254-9CC4-AF71E95C4599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3" xfId="17816" xr:uid="{B2AC8AE1-4DAE-4FD6-9671-9265D0EFB44C}"/>
    <cellStyle name="SAPBEXHLevel0 5 2 2 4" xfId="17641" xr:uid="{91F5A7A9-36AF-4592-A172-A8394059FE56}"/>
    <cellStyle name="SAPBEXHLevel0 5 2 3" xfId="14853" xr:uid="{FC29BFC7-036F-47F6-B65F-7D92C1E0D15B}"/>
    <cellStyle name="SAPBEXHLevel0 5 2 3 2" xfId="21412" xr:uid="{0B931447-5807-48A9-B42F-CECD3E667A89}"/>
    <cellStyle name="SAPBEXHLevel0 5 2 3 3" xfId="23570" xr:uid="{24DEA6A2-46A0-48B6-8C0E-1538FDD86A24}"/>
    <cellStyle name="SAPBEXHLevel0 5 2 3 4" xfId="24896" xr:uid="{56F3385E-0C44-490E-8418-A8D72BA6BB86}"/>
    <cellStyle name="SAPBEXHLevel0 5 2 4" xfId="16319" xr:uid="{60F51CD2-9400-4582-86C4-F3E0E3286178}"/>
    <cellStyle name="SAPBEXHLevel0 5 2 5" xfId="16802" xr:uid="{A7401ABB-CBF7-44BA-B0C8-64F000720110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3" xfId="16175" xr:uid="{B966FEA1-0EBD-4619-B83B-9F4D944C96FC}"/>
    <cellStyle name="SAPBEXHLevel0 5 3 2 4" xfId="24445" xr:uid="{DEAE4EE7-DA29-4546-A9E0-9B24A8EEE06E}"/>
    <cellStyle name="SAPBEXHLevel0 5 3 3" xfId="15331" xr:uid="{F93D6811-4B3E-4CD2-86CA-B125F231B989}"/>
    <cellStyle name="SAPBEXHLevel0 5 3 3 2" xfId="21850" xr:uid="{2E1ACAC2-2E0D-4A01-BF5D-1186C7638D13}"/>
    <cellStyle name="SAPBEXHLevel0 5 3 3 3" xfId="24023" xr:uid="{8A7498FC-8054-4C95-8050-558E4108C986}"/>
    <cellStyle name="SAPBEXHLevel0 5 3 3 4" xfId="25314" xr:uid="{10265C45-9AA4-4BDE-8468-150AA62E78A8}"/>
    <cellStyle name="SAPBEXHLevel0 5 3 4" xfId="16451" xr:uid="{42BCFAB5-82DA-407C-AA32-DF10AA30EB8B}"/>
    <cellStyle name="SAPBEXHLevel0 5 3 5" xfId="16951" xr:uid="{F98131BC-F54E-48DB-8117-23B2B371898C}"/>
    <cellStyle name="SAPBEXHLevel0 5 4" xfId="12260" xr:uid="{F554A3A4-37A5-4FC3-8C33-EFD195F2DFA3}"/>
    <cellStyle name="SAPBEXHLevel0 5 4 2" xfId="19684" xr:uid="{E0AA3717-BE37-4C77-89C8-30C484676AE2}"/>
    <cellStyle name="SAPBEXHLevel0 5 4 3" xfId="20419" xr:uid="{C6FC10DE-36F2-4D66-A929-F1C0E6A29284}"/>
    <cellStyle name="SAPBEXHLevel0 5 4 4" xfId="18881" xr:uid="{042BEA2D-4726-41BD-9A6F-8E4448C08E11}"/>
    <cellStyle name="SAPBEXHLevel0 5 5" xfId="11482" xr:uid="{949CDEB3-3CEB-487C-9B5A-AA917B33D1F4}"/>
    <cellStyle name="SAPBEXHLevel0 5 5 2" xfId="19004" xr:uid="{D3905EAD-C209-4523-8B7B-0DA5AB9EAD68}"/>
    <cellStyle name="SAPBEXHLevel0 5 5 3" xfId="22555" xr:uid="{B286AE34-8329-456D-A2A0-DBBE621944F2}"/>
    <cellStyle name="SAPBEXHLevel0 5 5 4" xfId="18199" xr:uid="{FA20E612-EACD-48B5-BED8-0110D8961F8B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3" xfId="16477" xr:uid="{048A9D35-4836-4D76-9A80-C411539DC928}"/>
    <cellStyle name="SAPBEXHLevel0 6 2 2 4" xfId="17638" xr:uid="{6FF69DBA-3ABE-4EB9-A6E6-B67C741534D2}"/>
    <cellStyle name="SAPBEXHLevel0 6 2 3" xfId="14854" xr:uid="{9734075F-0C6F-42B5-8869-B72DC3B01627}"/>
    <cellStyle name="SAPBEXHLevel0 6 2 3 2" xfId="21413" xr:uid="{D2AA47A8-DBB1-4291-B43F-F26D5FE7CB47}"/>
    <cellStyle name="SAPBEXHLevel0 6 2 3 3" xfId="23571" xr:uid="{3DEBC5D0-048A-488E-849E-DD155BA806E7}"/>
    <cellStyle name="SAPBEXHLevel0 6 2 3 4" xfId="24897" xr:uid="{85A43E66-B8C5-4AA5-AF51-1D03E3CC3C28}"/>
    <cellStyle name="SAPBEXHLevel0 6 2 4" xfId="15738" xr:uid="{E3D4D026-9044-4214-A1CD-A7AF4E496EC6}"/>
    <cellStyle name="SAPBEXHLevel0 6 2 5" xfId="15677" xr:uid="{92C45783-47CC-489E-93BF-B30C3BE9321F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3" xfId="16235" xr:uid="{8C4BB548-53B9-4FFD-B42F-DCBBBCA2EBB1}"/>
    <cellStyle name="SAPBEXHLevel0 6 3 2 4" xfId="24446" xr:uid="{9F68D595-7857-4A12-8878-96FC2E237854}"/>
    <cellStyle name="SAPBEXHLevel0 6 3 3" xfId="15332" xr:uid="{CEA4478A-24BF-4E51-88A8-C2B72FD23A01}"/>
    <cellStyle name="SAPBEXHLevel0 6 3 3 2" xfId="21851" xr:uid="{2FFEBE68-8CC0-45D6-B6B0-5CE76C2DF846}"/>
    <cellStyle name="SAPBEXHLevel0 6 3 3 3" xfId="24024" xr:uid="{633572B2-4B7E-433C-B371-4E5B7459ABBE}"/>
    <cellStyle name="SAPBEXHLevel0 6 3 3 4" xfId="25315" xr:uid="{37383739-8626-4CD3-8A42-CAF83BCD0F0E}"/>
    <cellStyle name="SAPBEXHLevel0 6 3 4" xfId="18601" xr:uid="{D3874D22-DF1E-4003-811F-8FABF8D29B0F}"/>
    <cellStyle name="SAPBEXHLevel0 6 3 5" xfId="16759" xr:uid="{7A6E1C8A-AE99-4B9D-940F-BF6BC78CE062}"/>
    <cellStyle name="SAPBEXHLevel0 6 4" xfId="12261" xr:uid="{66C01119-5C23-42D4-8754-1C34A6C7D4DA}"/>
    <cellStyle name="SAPBEXHLevel0 6 4 2" xfId="19685" xr:uid="{257A644B-490D-4D10-8047-9A14BCC38283}"/>
    <cellStyle name="SAPBEXHLevel0 6 4 3" xfId="20491" xr:uid="{B557E19F-54C7-4C3A-9CCA-C276F3642ECF}"/>
    <cellStyle name="SAPBEXHLevel0 6 4 4" xfId="18954" xr:uid="{0FAE6D48-37F8-4F86-8FBF-2C3EB8E47703}"/>
    <cellStyle name="SAPBEXHLevel0 6 5" xfId="11861" xr:uid="{37F30803-E589-4F8E-9043-31C4AA31990A}"/>
    <cellStyle name="SAPBEXHLevel0 6 5 2" xfId="19337" xr:uid="{7D4AFE79-289D-4571-914D-CB876434A5EE}"/>
    <cellStyle name="SAPBEXHLevel0 6 5 3" xfId="21968" xr:uid="{0A78B1F2-7364-40C9-BE51-8B0143AA878B}"/>
    <cellStyle name="SAPBEXHLevel0 6 5 4" xfId="20525" xr:uid="{42372F6D-ECE4-423C-951B-1592600551F2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3" xfId="17942" xr:uid="{33E88F1A-7EE4-4F82-BABE-CF621B7CCCE0}"/>
    <cellStyle name="SAPBEXHLevel0 7 2 2 4" xfId="15771" xr:uid="{3D9CE85D-E4B7-4636-B2C9-0227A963B934}"/>
    <cellStyle name="SAPBEXHLevel0 7 2 3" xfId="14855" xr:uid="{2236B015-F762-4608-9227-68F7E30BE69B}"/>
    <cellStyle name="SAPBEXHLevel0 7 2 3 2" xfId="21414" xr:uid="{9F757122-B60D-4AFA-9359-793E99DC03D4}"/>
    <cellStyle name="SAPBEXHLevel0 7 2 3 3" xfId="23572" xr:uid="{2BCFDE4A-3E29-48F4-9292-52E835C4685E}"/>
    <cellStyle name="SAPBEXHLevel0 7 2 3 4" xfId="24898" xr:uid="{A0D00589-1EFA-4DE9-91FF-6A70C3AC23FC}"/>
    <cellStyle name="SAPBEXHLevel0 7 2 4" xfId="19397" xr:uid="{1CE527F4-C883-410B-AA41-F7203F9A3253}"/>
    <cellStyle name="SAPBEXHLevel0 7 2 5" xfId="17109" xr:uid="{BAB7DEBE-03C1-4CE3-BFBB-ADF65E4BFEC5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3" xfId="22603" xr:uid="{7DD9B735-3FB9-4A23-9942-BCE6A54A32D1}"/>
    <cellStyle name="SAPBEXHLevel0 7 3 2 4" xfId="24447" xr:uid="{4086225A-23D5-44A4-92E4-AB445B41CFB7}"/>
    <cellStyle name="SAPBEXHLevel0 7 3 3" xfId="15333" xr:uid="{E22569DF-7B36-43A7-896C-650659B9250E}"/>
    <cellStyle name="SAPBEXHLevel0 7 3 3 2" xfId="21852" xr:uid="{EB6BD584-9732-4663-9C01-5F19326CCA07}"/>
    <cellStyle name="SAPBEXHLevel0 7 3 3 3" xfId="24025" xr:uid="{E9D2221F-E215-4577-8725-787F00E54160}"/>
    <cellStyle name="SAPBEXHLevel0 7 3 3 4" xfId="25316" xr:uid="{C0677410-470C-4BDC-BDEB-F863E8D1726A}"/>
    <cellStyle name="SAPBEXHLevel0 7 3 4" xfId="20374" xr:uid="{DCBFC49B-1DE4-4EA2-A687-740963C9C3DB}"/>
    <cellStyle name="SAPBEXHLevel0 7 3 5" xfId="16016" xr:uid="{4545EF57-99B5-4F77-927C-90F5846F5B88}"/>
    <cellStyle name="SAPBEXHLevel0 7 4" xfId="12262" xr:uid="{5F09FD10-7A8A-4D3F-9685-E6787AAFBD47}"/>
    <cellStyle name="SAPBEXHLevel0 7 4 2" xfId="19686" xr:uid="{378AF44C-FFC8-4992-BFA0-5A63C3693A66}"/>
    <cellStyle name="SAPBEXHLevel0 7 4 3" xfId="17982" xr:uid="{E0E3FAA0-D53F-4604-8740-86917E89C9F1}"/>
    <cellStyle name="SAPBEXHLevel0 7 4 4" xfId="22285" xr:uid="{03E3F820-B2E8-47C4-878A-5F52D11116EA}"/>
    <cellStyle name="SAPBEXHLevel0 7 5" xfId="11862" xr:uid="{376C84A5-6D88-403F-8DDA-EF08772C9814}"/>
    <cellStyle name="SAPBEXHLevel0 7 5 2" xfId="19338" xr:uid="{1D9DD4FB-D430-4CCB-95A5-BD7A890FA0E5}"/>
    <cellStyle name="SAPBEXHLevel0 7 5 3" xfId="22566" xr:uid="{7073AB2F-4ACE-4B75-805B-ED545A3E5513}"/>
    <cellStyle name="SAPBEXHLevel0 7 5 4" xfId="16428" xr:uid="{BFCE82D5-2E3D-4379-AB1D-F36D3438CC87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3" xfId="22500" xr:uid="{93397EDB-CC89-4739-A6D9-AB1748A5D685}"/>
    <cellStyle name="SAPBEXHLevel0 8 2 2 4" xfId="16921" xr:uid="{19DFD49D-1C6E-4551-AC45-B3E2992C9066}"/>
    <cellStyle name="SAPBEXHLevel0 8 2 3" xfId="14637" xr:uid="{E328FED8-B8D4-4F65-9228-635608D86894}"/>
    <cellStyle name="SAPBEXHLevel0 8 2 3 2" xfId="21196" xr:uid="{906CD11B-E0D4-4DAA-ACCC-41D7C46CC8D7}"/>
    <cellStyle name="SAPBEXHLevel0 8 2 3 3" xfId="23354" xr:uid="{5A56505A-3CE2-4426-AD2D-ED3220C253BA}"/>
    <cellStyle name="SAPBEXHLevel0 8 2 3 4" xfId="24680" xr:uid="{7B97158F-D8C9-4057-A01C-8B3F987A3A2E}"/>
    <cellStyle name="SAPBEXHLevel0 8 2 4" xfId="18922" xr:uid="{7BDDA375-ACCB-4B54-97B4-288C90FD5314}"/>
    <cellStyle name="SAPBEXHLevel0 8 2 5" xfId="22521" xr:uid="{111B92C9-D025-416C-A6CE-02AD831B418D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3" xfId="18861" xr:uid="{7C4F3B93-AD3F-4044-846A-353B6DC2D515}"/>
    <cellStyle name="SAPBEXHLevel0 8 3 2 4" xfId="24239" xr:uid="{628C6A58-C270-498C-A187-0F609070E0CA}"/>
    <cellStyle name="SAPBEXHLevel0 8 3 3" xfId="15106" xr:uid="{34072F74-3C3A-4861-970F-F94B46C3DDAD}"/>
    <cellStyle name="SAPBEXHLevel0 8 3 3 2" xfId="21641" xr:uid="{06A0825B-97C1-433D-80AA-8276EAC7AF74}"/>
    <cellStyle name="SAPBEXHLevel0 8 3 3 3" xfId="23798" xr:uid="{41DA82B2-E3EE-4B93-8614-98DA8935DBA5}"/>
    <cellStyle name="SAPBEXHLevel0 8 3 3 4" xfId="25108" xr:uid="{CE219D67-5AB5-435E-A742-E27F4C00541A}"/>
    <cellStyle name="SAPBEXHLevel0 8 3 4" xfId="17420" xr:uid="{EF7AF0C2-31C0-4735-8102-B5F380529804}"/>
    <cellStyle name="SAPBEXHLevel0 8 3 5" xfId="15901" xr:uid="{ADE8E64F-F556-4565-9F19-1425CB7565F7}"/>
    <cellStyle name="SAPBEXHLevel0 8 4" xfId="11720" xr:uid="{926AB880-B138-4A9C-B519-D3FC7D1E6A7E}"/>
    <cellStyle name="SAPBEXHLevel0 8 4 2" xfId="19199" xr:uid="{8629FDFA-6B3E-4247-A6B5-1D86DA4C4A7B}"/>
    <cellStyle name="SAPBEXHLevel0 8 4 3" xfId="17191" xr:uid="{B15F8D9C-53A6-4186-AEF0-6717213DF782}"/>
    <cellStyle name="SAPBEXHLevel0 8 4 4" xfId="18787" xr:uid="{DAAC712E-67E4-4EC1-8F0D-B664FDCBD987}"/>
    <cellStyle name="SAPBEXHLevel0 8 5" xfId="12169" xr:uid="{97CA5BAA-E408-4FF0-B10D-FFC09EF52996}"/>
    <cellStyle name="SAPBEXHLevel0 8 5 2" xfId="19597" xr:uid="{3212EA78-4562-417B-B9D3-00FAEED22B4F}"/>
    <cellStyle name="SAPBEXHLevel0 8 5 3" xfId="22988" xr:uid="{A52F7896-8CCA-4C4E-83F6-C5BAF899028A}"/>
    <cellStyle name="SAPBEXHLevel0 8 5 4" xfId="18158" xr:uid="{C1989EA6-7202-432B-BC60-033156AD75CC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3" xfId="18655" xr:uid="{2DC4FF7F-A429-48DC-A382-AE65AD08975A}"/>
    <cellStyle name="SAPBEXHLevel0 9 2 4" xfId="18503" xr:uid="{07263623-D3A1-491E-A37D-9E686F42FF13}"/>
    <cellStyle name="SAPBEXHLevel0 9 3" xfId="14568" xr:uid="{15F7D02B-128F-4B4C-A789-C68CA295044E}"/>
    <cellStyle name="SAPBEXHLevel0 9 3 2" xfId="21127" xr:uid="{09D40593-3D14-4868-9018-80FA3DEAA92A}"/>
    <cellStyle name="SAPBEXHLevel0 9 3 3" xfId="23285" xr:uid="{F5DB4135-8CB2-4952-A263-118894B32B12}"/>
    <cellStyle name="SAPBEXHLevel0 9 3 4" xfId="24611" xr:uid="{A46D9595-BE3B-4BDC-8E74-8E9971C929F7}"/>
    <cellStyle name="SAPBEXHLevel0 9 4" xfId="17621" xr:uid="{C02B0754-5C1B-4AC9-8697-D954ACA687D7}"/>
    <cellStyle name="SAPBEXHLevel0 9 5" xfId="20474" xr:uid="{D9C6DF20-507B-46A2-AE44-39915B55512A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3" xfId="22742" xr:uid="{5DD8553F-D0E9-4F7B-B5D2-238C9C449155}"/>
    <cellStyle name="SAPBEXHLevel0X 2 2 2 2 4" xfId="17637" xr:uid="{14248DCC-101D-4131-8D9F-335114D3E817}"/>
    <cellStyle name="SAPBEXHLevel0X 2 2 2 3" xfId="14857" xr:uid="{EE4CDE97-95F8-456E-A95A-B50A7C695A88}"/>
    <cellStyle name="SAPBEXHLevel0X 2 2 2 3 2" xfId="21416" xr:uid="{BBF01FC1-811E-4BFA-A810-8A86B23BD2D5}"/>
    <cellStyle name="SAPBEXHLevel0X 2 2 2 3 3" xfId="23574" xr:uid="{A29B4F3C-43E5-417B-92EC-D7961572F3FE}"/>
    <cellStyle name="SAPBEXHLevel0X 2 2 2 3 4" xfId="24900" xr:uid="{13DBEDDC-8BF0-41E3-B210-38769421177C}"/>
    <cellStyle name="SAPBEXHLevel0X 2 2 2 4" xfId="18489" xr:uid="{7198B13D-9747-432F-B292-0513D438FF2B}"/>
    <cellStyle name="SAPBEXHLevel0X 2 2 2 5" xfId="16187" xr:uid="{6047C3D4-A7FD-4D30-AC81-CB41B47FF921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3" xfId="16883" xr:uid="{21A0A210-283A-4D3A-AA11-22060CF5EFD9}"/>
    <cellStyle name="SAPBEXHLevel0X 2 2 3 2 4" xfId="24449" xr:uid="{EAEF6738-6467-453B-8FFB-ADE500531F88}"/>
    <cellStyle name="SAPBEXHLevel0X 2 2 3 3" xfId="15335" xr:uid="{CC9781C4-B0C4-4EC4-869C-CDB3EBF52E4B}"/>
    <cellStyle name="SAPBEXHLevel0X 2 2 3 3 2" xfId="21854" xr:uid="{8700AD31-A129-4C0E-8C1E-B1CE227F4C8D}"/>
    <cellStyle name="SAPBEXHLevel0X 2 2 3 3 3" xfId="24027" xr:uid="{3E890C14-0352-48A5-A76F-21BB5BAC516B}"/>
    <cellStyle name="SAPBEXHLevel0X 2 2 3 3 4" xfId="25318" xr:uid="{59E4F01B-C2D4-4E6F-907D-6A2520D2A243}"/>
    <cellStyle name="SAPBEXHLevel0X 2 2 3 4" xfId="16202" xr:uid="{150A7F98-D2CB-43F5-B4E3-8334386D311F}"/>
    <cellStyle name="SAPBEXHLevel0X 2 2 3 5" xfId="15465" xr:uid="{6116493F-6716-4CBA-A19A-FE215D0E0AB0}"/>
    <cellStyle name="SAPBEXHLevel0X 2 2 4" xfId="12264" xr:uid="{9F3900DC-7FE4-419D-A75C-E6EE12BA1D60}"/>
    <cellStyle name="SAPBEXHLevel0X 2 2 4 2" xfId="19688" xr:uid="{638ACFDE-2822-496B-A861-48BC658A36CF}"/>
    <cellStyle name="SAPBEXHLevel0X 2 2 4 3" xfId="18836" xr:uid="{F4AEC02A-6B2F-4C46-82E2-D79F487D55FD}"/>
    <cellStyle name="SAPBEXHLevel0X 2 2 4 4" xfId="17092" xr:uid="{05C403F1-BC1E-4472-A93E-1A536FBD1143}"/>
    <cellStyle name="SAPBEXHLevel0X 2 2 5" xfId="11480" xr:uid="{82DB8FAD-0CB3-42BA-B4FF-D0AD9E042194}"/>
    <cellStyle name="SAPBEXHLevel0X 2 2 5 2" xfId="19002" xr:uid="{A24D5669-E1FB-4E71-8D06-1062C3189BD9}"/>
    <cellStyle name="SAPBEXHLevel0X 2 2 5 3" xfId="16489" xr:uid="{728FAC1B-4C7D-4987-A16A-5146E2CED2F5}"/>
    <cellStyle name="SAPBEXHLevel0X 2 2 5 4" xfId="16779" xr:uid="{28E1B96C-637D-4A5E-B440-DE2F48E32C8C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3" xfId="17805" xr:uid="{EEBE631C-DE61-42A6-B8F9-16541E8B0355}"/>
    <cellStyle name="SAPBEXHLevel0X 2 3 2 2 4" xfId="17639" xr:uid="{78C57E39-53F2-46D5-AB6B-0970BB3E3E35}"/>
    <cellStyle name="SAPBEXHLevel0X 2 3 2 3" xfId="14856" xr:uid="{237E78C7-21D8-4E12-80C2-0FBD5DA8A643}"/>
    <cellStyle name="SAPBEXHLevel0X 2 3 2 3 2" xfId="21415" xr:uid="{C549D112-8B9C-4562-B8E3-13077492C398}"/>
    <cellStyle name="SAPBEXHLevel0X 2 3 2 3 3" xfId="23573" xr:uid="{1688EA75-687D-4014-902D-B9AECD1E2CE0}"/>
    <cellStyle name="SAPBEXHLevel0X 2 3 2 3 4" xfId="24899" xr:uid="{2E9226E8-6786-4FAE-8798-D4571339430C}"/>
    <cellStyle name="SAPBEXHLevel0X 2 3 2 4" xfId="20455" xr:uid="{2AEA057A-B0A9-4AE0-8482-670FA0C677AD}"/>
    <cellStyle name="SAPBEXHLevel0X 2 3 2 5" xfId="20133" xr:uid="{4DC225BC-0DDA-45FC-B79C-276CED7A70F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3" xfId="22158" xr:uid="{1AD753B6-D965-488B-8BC6-E2D6866FBD48}"/>
    <cellStyle name="SAPBEXHLevel0X 2 3 3 2 4" xfId="24448" xr:uid="{6E356853-40E7-4ECB-A680-2B41CFCE402C}"/>
    <cellStyle name="SAPBEXHLevel0X 2 3 3 3" xfId="15334" xr:uid="{012A27B9-03A5-4C40-AF47-B4D2BB77891D}"/>
    <cellStyle name="SAPBEXHLevel0X 2 3 3 3 2" xfId="21853" xr:uid="{2B4D23BD-3EFB-4995-AC8D-5316863C846A}"/>
    <cellStyle name="SAPBEXHLevel0X 2 3 3 3 3" xfId="24026" xr:uid="{CF853203-9643-483A-9405-18DE4B984F04}"/>
    <cellStyle name="SAPBEXHLevel0X 2 3 3 3 4" xfId="25317" xr:uid="{6A45EC19-A0F7-414D-A78C-725AC2193889}"/>
    <cellStyle name="SAPBEXHLevel0X 2 3 3 4" xfId="21992" xr:uid="{F0B9A501-E2DD-4EA5-BB59-0DA201F6DA37}"/>
    <cellStyle name="SAPBEXHLevel0X 2 3 3 5" xfId="16653" xr:uid="{339A94AF-D6EF-4982-B346-99DF2AE7A39F}"/>
    <cellStyle name="SAPBEXHLevel0X 2 3 4" xfId="12263" xr:uid="{72CD2FFD-2E4A-453B-AF49-D648BB6361B2}"/>
    <cellStyle name="SAPBEXHLevel0X 2 3 4 2" xfId="19687" xr:uid="{232B2477-A948-40AF-87CA-A6FF644E6C76}"/>
    <cellStyle name="SAPBEXHLevel0X 2 3 4 3" xfId="18244" xr:uid="{F0E68997-D305-41B2-B7F6-3BF69FE4EC22}"/>
    <cellStyle name="SAPBEXHLevel0X 2 3 4 4" xfId="18679" xr:uid="{1F4D0563-D3A1-482B-8D8B-09199BA8D556}"/>
    <cellStyle name="SAPBEXHLevel0X 2 3 5" xfId="11481" xr:uid="{470BC6B4-DFC4-48C3-B839-925B2C781538}"/>
    <cellStyle name="SAPBEXHLevel0X 2 3 5 2" xfId="19003" xr:uid="{1C9C59C7-A0AB-4EC9-8768-919EC71D668A}"/>
    <cellStyle name="SAPBEXHLevel0X 2 3 5 3" xfId="15559" xr:uid="{E8A74A0E-BE59-4E51-9CAA-07A724B363D5}"/>
    <cellStyle name="SAPBEXHLevel0X 2 3 5 4" xfId="15554" xr:uid="{52800002-D245-46EA-B4B8-C04379D90773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3" xfId="22303" xr:uid="{AC1BF83C-386D-48A8-945C-12E83EA8AAB0}"/>
    <cellStyle name="SAPBEXHLevel0X 2 4 2 4" xfId="16695" xr:uid="{A60049C4-64B2-4B4E-8E98-C37713B19723}"/>
    <cellStyle name="SAPBEXHLevel0X 2 4 3" xfId="14571" xr:uid="{D30BC3FF-C935-4B3D-A6C1-7B7668ACC687}"/>
    <cellStyle name="SAPBEXHLevel0X 2 4 3 2" xfId="21130" xr:uid="{990BAA2E-0964-4D75-9B7A-A321B1AFF8DA}"/>
    <cellStyle name="SAPBEXHLevel0X 2 4 3 3" xfId="23288" xr:uid="{697FA54B-85A6-4F0F-B066-575392798E8F}"/>
    <cellStyle name="SAPBEXHLevel0X 2 4 3 4" xfId="24614" xr:uid="{744ECC09-2EEB-40D2-88CC-2ABFBB9F8357}"/>
    <cellStyle name="SAPBEXHLevel0X 2 4 4" xfId="22377" xr:uid="{D08FFD73-6DD3-424F-9D77-20AEEECA48D0}"/>
    <cellStyle name="SAPBEXHLevel0X 2 4 5" xfId="16918" xr:uid="{3BE93C0A-3342-4519-BD63-2FF28FE435A5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3" xfId="17004" xr:uid="{E13543BC-14CC-45A0-AD86-DDD0FB59F487}"/>
    <cellStyle name="SAPBEXHLevel0X 2 5 2 4" xfId="24180" xr:uid="{003894EF-FA71-4610-A5A0-B80A8F8D8DF6}"/>
    <cellStyle name="SAPBEXHLevel0X 2 5 3" xfId="15036" xr:uid="{20659A39-D866-4595-B348-27F9C4E90024}"/>
    <cellStyle name="SAPBEXHLevel0X 2 5 3 2" xfId="21580" xr:uid="{31B693BE-2338-4187-9CF8-0CA8CE15DAD0}"/>
    <cellStyle name="SAPBEXHLevel0X 2 5 3 3" xfId="23729" xr:uid="{E6274C64-7ADD-4055-BE59-DEB6DECA9CA5}"/>
    <cellStyle name="SAPBEXHLevel0X 2 5 3 4" xfId="25048" xr:uid="{CCF726BC-F748-4A35-9AB0-E63809334EDF}"/>
    <cellStyle name="SAPBEXHLevel0X 2 5 4" xfId="17243" xr:uid="{43151EAF-0084-4611-A1DB-37057ABBF988}"/>
    <cellStyle name="SAPBEXHLevel0X 2 5 5" xfId="16637" xr:uid="{EC52E606-ED30-43C5-97DF-1C040508041B}"/>
    <cellStyle name="SAPBEXHLevel0X 2 6" xfId="11602" xr:uid="{B6841436-F560-41FF-A5F9-517C31283651}"/>
    <cellStyle name="SAPBEXHLevel0X 2 6 2" xfId="19104" xr:uid="{A2B7C42B-FBAF-41C1-933B-3EBE700CD618}"/>
    <cellStyle name="SAPBEXHLevel0X 2 6 3" xfId="18763" xr:uid="{8D3A0BB1-DE74-4A2A-AB93-7F08B34A3B16}"/>
    <cellStyle name="SAPBEXHLevel0X 2 6 4" xfId="18900" xr:uid="{612C906D-2C6D-4715-8CB5-87A9C290E530}"/>
    <cellStyle name="SAPBEXHLevel0X 2 7" xfId="12399" xr:uid="{D258CC7A-2E77-4542-8493-400E49BAC56B}"/>
    <cellStyle name="SAPBEXHLevel0X 2 7 2" xfId="19823" xr:uid="{DA250CC3-3F02-4CFF-9BDE-BFAB8410CC21}"/>
    <cellStyle name="SAPBEXHLevel0X 2 7 3" xfId="23051" xr:uid="{91CA0AD8-FF34-4EF4-8389-79651E77F373}"/>
    <cellStyle name="SAPBEXHLevel0X 2 7 4" xfId="22482" xr:uid="{3E412664-C834-40D7-A257-72FE078CBFE0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3" xfId="22150" xr:uid="{44FBCB4F-3259-4C9F-820C-A565020E93C2}"/>
    <cellStyle name="SAPBEXHLevel0X 3 2 2 4" xfId="18223" xr:uid="{F76A1C53-8181-4ADE-A3C9-76E5E14DEFFA}"/>
    <cellStyle name="SAPBEXHLevel0X 3 2 3" xfId="14858" xr:uid="{DCFFAC60-1726-4B8A-8A5B-4F786016AA40}"/>
    <cellStyle name="SAPBEXHLevel0X 3 2 3 2" xfId="21417" xr:uid="{FAF3B59F-3BE7-4018-B0EE-CC18259C9E2D}"/>
    <cellStyle name="SAPBEXHLevel0X 3 2 3 3" xfId="23575" xr:uid="{94E0ED92-6930-4D71-8924-C35E657EE749}"/>
    <cellStyle name="SAPBEXHLevel0X 3 2 3 4" xfId="24901" xr:uid="{BE855684-6834-44C4-8452-5218EA360504}"/>
    <cellStyle name="SAPBEXHLevel0X 3 2 4" xfId="20519" xr:uid="{49F1302F-A03C-425A-BC18-56D3105E0C33}"/>
    <cellStyle name="SAPBEXHLevel0X 3 2 5" xfId="22543" xr:uid="{AB7CE786-C831-4BEA-BE0D-83BE7526467B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3" xfId="22396" xr:uid="{66CCCE9A-9A33-4642-B262-66D98E495F98}"/>
    <cellStyle name="SAPBEXHLevel0X 3 3 2 4" xfId="24450" xr:uid="{3EF5EA81-0825-4B07-A752-D4D13287659C}"/>
    <cellStyle name="SAPBEXHLevel0X 3 3 3" xfId="15336" xr:uid="{58232C8F-7B29-454B-A979-96187E3BB92B}"/>
    <cellStyle name="SAPBEXHLevel0X 3 3 3 2" xfId="21855" xr:uid="{DDB06E56-D83E-46D1-AC29-DC6AC9B99E16}"/>
    <cellStyle name="SAPBEXHLevel0X 3 3 3 3" xfId="24028" xr:uid="{865D4654-B8AB-42FD-BD72-2D474B3C997B}"/>
    <cellStyle name="SAPBEXHLevel0X 3 3 3 4" xfId="25319" xr:uid="{993AED7A-C5E5-4FE3-B6EF-0B5F6991F8B2}"/>
    <cellStyle name="SAPBEXHLevel0X 3 3 4" xfId="16401" xr:uid="{5AC54F4A-0C61-465F-8EAA-4F93A75D401F}"/>
    <cellStyle name="SAPBEXHLevel0X 3 3 5" xfId="16952" xr:uid="{1E66DF86-D917-419E-8D6D-657BAC8BFC37}"/>
    <cellStyle name="SAPBEXHLevel0X 3 4" xfId="12265" xr:uid="{65A26F5F-EAA1-4950-952F-7FC477590FD5}"/>
    <cellStyle name="SAPBEXHLevel0X 3 4 2" xfId="19689" xr:uid="{38DA9467-A4CD-4664-A046-4D670614B2C9}"/>
    <cellStyle name="SAPBEXHLevel0X 3 4 3" xfId="17149" xr:uid="{9CCD23A9-89EA-4B0A-B0AC-A2059C97FC46}"/>
    <cellStyle name="SAPBEXHLevel0X 3 4 4" xfId="17628" xr:uid="{54637B24-49D6-4C49-8E53-A1677D8F7BA6}"/>
    <cellStyle name="SAPBEXHLevel0X 3 5" xfId="11859" xr:uid="{FBB53049-B5BC-4112-A6AA-6CCBAB33EFC1}"/>
    <cellStyle name="SAPBEXHLevel0X 3 5 2" xfId="19335" xr:uid="{486D0BF2-B571-4BF3-AD4B-8A03F901E684}"/>
    <cellStyle name="SAPBEXHLevel0X 3 5 3" xfId="18934" xr:uid="{EB55BCDF-D890-433E-84D9-64B3D9193C8B}"/>
    <cellStyle name="SAPBEXHLevel0X 3 5 4" xfId="18784" xr:uid="{59424EE6-7849-4F3D-9B1F-EC9020BCEBC6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3" xfId="16132" xr:uid="{D4866739-4C76-463D-98A3-E7DBB6522C78}"/>
    <cellStyle name="SAPBEXHLevel0X 4 2 2 4" xfId="22293" xr:uid="{791F4773-B4C4-4A8B-AF75-78A7110AB0F9}"/>
    <cellStyle name="SAPBEXHLevel0X 4 2 3" xfId="14638" xr:uid="{701052F6-7064-4D9E-B97E-E54BD3307C98}"/>
    <cellStyle name="SAPBEXHLevel0X 4 2 3 2" xfId="21197" xr:uid="{FED5532D-166A-44F9-BAC8-5C7972584CE6}"/>
    <cellStyle name="SAPBEXHLevel0X 4 2 3 3" xfId="23355" xr:uid="{C630279D-DA8F-4D89-A46A-7E70F042E172}"/>
    <cellStyle name="SAPBEXHLevel0X 4 2 3 4" xfId="24681" xr:uid="{23E7F372-ACCB-4C2C-8B6E-E4477EDA091F}"/>
    <cellStyle name="SAPBEXHLevel0X 4 2 4" xfId="18741" xr:uid="{E96F257B-D742-451A-8935-BB9F3B28EA63}"/>
    <cellStyle name="SAPBEXHLevel0X 4 2 5" xfId="18194" xr:uid="{BF4CF594-EF0A-46B5-BEC0-BD036D3B4544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3" xfId="22323" xr:uid="{091A4D4D-3D27-4A0A-A150-468C648CDA1E}"/>
    <cellStyle name="SAPBEXHLevel0X 4 3 2 4" xfId="24240" xr:uid="{C0A8F1D5-18E1-49BE-8871-6FA815ACDCD1}"/>
    <cellStyle name="SAPBEXHLevel0X 4 3 3" xfId="15107" xr:uid="{6BDA2131-6D34-42BC-BB46-1A3A3EBBC10B}"/>
    <cellStyle name="SAPBEXHLevel0X 4 3 3 2" xfId="21642" xr:uid="{53531680-FDE1-41DF-A2F6-C2CAE0EB6C6A}"/>
    <cellStyle name="SAPBEXHLevel0X 4 3 3 3" xfId="23799" xr:uid="{A99945F5-76DA-424E-AE2B-8C9B4723795F}"/>
    <cellStyle name="SAPBEXHLevel0X 4 3 3 4" xfId="25109" xr:uid="{404179C3-4F6E-49C2-99DB-42D8C1579804}"/>
    <cellStyle name="SAPBEXHLevel0X 4 3 4" xfId="18592" xr:uid="{04D3F8A5-6BFD-4C28-87FB-AE46D5FE63B0}"/>
    <cellStyle name="SAPBEXHLevel0X 4 3 5" xfId="20851" xr:uid="{6780C5E1-15F4-4EA4-96E9-3AC7BEB7FFC3}"/>
    <cellStyle name="SAPBEXHLevel0X 4 4" xfId="11721" xr:uid="{04321712-3B76-486C-89B3-EC5E341BACCE}"/>
    <cellStyle name="SAPBEXHLevel0X 4 4 2" xfId="19200" xr:uid="{BBC32CB7-1BE6-43FE-918D-43D03E8C4FCD}"/>
    <cellStyle name="SAPBEXHLevel0X 4 4 3" xfId="18587" xr:uid="{E7B4E0D0-3FB8-49E1-8508-8E11B3033E53}"/>
    <cellStyle name="SAPBEXHLevel0X 4 4 4" xfId="21673" xr:uid="{54D1EC64-F1BA-4809-84F6-07F9C0D8E96C}"/>
    <cellStyle name="SAPBEXHLevel0X 4 5" xfId="12168" xr:uid="{2AB4F200-D9ED-4E42-B81D-A87CC6FF19D9}"/>
    <cellStyle name="SAPBEXHLevel0X 4 5 2" xfId="19596" xr:uid="{50A3C4F9-255A-4136-A58D-7B999BC7D59B}"/>
    <cellStyle name="SAPBEXHLevel0X 4 5 3" xfId="22987" xr:uid="{08B173C7-79CA-4F36-BF32-75C9011871D0}"/>
    <cellStyle name="SAPBEXHLevel0X 4 5 4" xfId="17143" xr:uid="{0A85012E-5206-4CE8-B32B-E53B06BCBE0E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3" xfId="16937" xr:uid="{E685145C-D781-4106-AD2B-B238CCE61259}"/>
    <cellStyle name="SAPBEXHLevel0X 5 2 4" xfId="16785" xr:uid="{5A520FC0-01BD-493E-AA8E-7EA1D0422C21}"/>
    <cellStyle name="SAPBEXHLevel0X 5 3" xfId="14570" xr:uid="{77A6697B-1A23-4113-BA29-355573541D76}"/>
    <cellStyle name="SAPBEXHLevel0X 5 3 2" xfId="21129" xr:uid="{6AF31E44-FF72-4B41-96A0-CA91C199A6C8}"/>
    <cellStyle name="SAPBEXHLevel0X 5 3 3" xfId="23287" xr:uid="{C7E54F48-A7F8-4BD4-8241-FD5CF7DB4712}"/>
    <cellStyle name="SAPBEXHLevel0X 5 3 4" xfId="24613" xr:uid="{5D893CF0-DA38-452A-AB07-1169BF6AF1E9}"/>
    <cellStyle name="SAPBEXHLevel0X 5 4" xfId="17619" xr:uid="{EC3198D2-2C70-4B2C-9861-BC7DC7DB7296}"/>
    <cellStyle name="SAPBEXHLevel0X 5 5" xfId="22393" xr:uid="{E5D99E4E-12EA-4130-AC6C-69E0BF09E720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3" xfId="18092" xr:uid="{54B97CFC-44A2-4803-9E45-74372F1EC171}"/>
    <cellStyle name="SAPBEXHLevel0X 6 2 4" xfId="24179" xr:uid="{B7FDF12B-88CF-4CB2-AB02-8F3DEFD13760}"/>
    <cellStyle name="SAPBEXHLevel0X 6 3" xfId="15035" xr:uid="{15A2FFD6-E2C0-4A3B-9BBB-606D67C1E539}"/>
    <cellStyle name="SAPBEXHLevel0X 6 3 2" xfId="21579" xr:uid="{443A1DD9-C20F-449B-8D59-2EC10A2EE9BB}"/>
    <cellStyle name="SAPBEXHLevel0X 6 3 3" xfId="23728" xr:uid="{2B77FA5D-1DA6-4050-89A5-99117AA64B12}"/>
    <cellStyle name="SAPBEXHLevel0X 6 3 4" xfId="25047" xr:uid="{CA188AD0-EC53-44F9-A65D-FAC12CD47711}"/>
    <cellStyle name="SAPBEXHLevel0X 6 4" xfId="17244" xr:uid="{270F4B47-4C19-4ECA-BBA6-85F707CE2744}"/>
    <cellStyle name="SAPBEXHLevel0X 6 5" xfId="16163" xr:uid="{D34FFE15-624A-4758-99F1-37CBBAB0AFF7}"/>
    <cellStyle name="SAPBEXHLevel0X 7" xfId="11601" xr:uid="{D7B82FAC-FFBA-4383-878C-FF188453D3E5}"/>
    <cellStyle name="SAPBEXHLevel0X 7 2" xfId="19103" xr:uid="{37DEB0E0-F50C-4D3D-9581-5330C75B10C5}"/>
    <cellStyle name="SAPBEXHLevel0X 7 3" xfId="18004" xr:uid="{13F2CCDB-97AC-430B-A20D-C286475E1CB6}"/>
    <cellStyle name="SAPBEXHLevel0X 7 4" xfId="17718" xr:uid="{D3383C92-BBDD-4D0D-B78A-FA402E695AAF}"/>
    <cellStyle name="SAPBEXHLevel0X 8" xfId="12400" xr:uid="{CB07CBE2-A19E-47EE-8396-49C1BD2B81F2}"/>
    <cellStyle name="SAPBEXHLevel0X 8 2" xfId="19824" xr:uid="{15C0118F-B8CD-4615-BB9D-7D52C21D4BBA}"/>
    <cellStyle name="SAPBEXHLevel0X 8 3" xfId="23052" xr:uid="{54CC80F9-F7AF-4707-84E5-DF21E7B363DB}"/>
    <cellStyle name="SAPBEXHLevel0X 8 4" xfId="18115" xr:uid="{B58C801F-3402-48DC-8CF4-72E8BCF111F7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3" xfId="16081" xr:uid="{99D1DAF8-9974-4AD9-AA46-A0EE7E359236}"/>
    <cellStyle name="SAPBEXHLevel1 10 2 4" xfId="24181" xr:uid="{82DE1EAC-3C40-4306-9E83-FF44D527CC40}"/>
    <cellStyle name="SAPBEXHLevel1 10 3" xfId="15037" xr:uid="{2668325A-5405-4B24-BB4B-0C234F7FFE8A}"/>
    <cellStyle name="SAPBEXHLevel1 10 3 2" xfId="21581" xr:uid="{91ADD382-B726-4567-912B-4A02A1B1A59F}"/>
    <cellStyle name="SAPBEXHLevel1 10 3 3" xfId="23730" xr:uid="{1CBAA035-1578-447A-9CA4-4CD246087C06}"/>
    <cellStyle name="SAPBEXHLevel1 10 3 4" xfId="25049" xr:uid="{A663097F-638E-4B73-8107-C79D2D2DD62D}"/>
    <cellStyle name="SAPBEXHLevel1 10 4" xfId="20318" xr:uid="{669636FD-B5BF-4C94-8E67-9ADDA74CB84B}"/>
    <cellStyle name="SAPBEXHLevel1 10 5" xfId="22681" xr:uid="{04E45FE2-144F-490D-BB3E-7EF7BE7018DD}"/>
    <cellStyle name="SAPBEXHLevel1 11" xfId="11603" xr:uid="{7BFEF64B-DB9B-4735-8E23-2488CED858C1}"/>
    <cellStyle name="SAPBEXHLevel1 11 2" xfId="19105" xr:uid="{BB4DB7B7-86A0-49C4-910B-3B9D9F9AC8AF}"/>
    <cellStyle name="SAPBEXHLevel1 11 3" xfId="17207" xr:uid="{60D2FD2D-2301-4666-8E59-2EB486D123D7}"/>
    <cellStyle name="SAPBEXHLevel1 11 4" xfId="17073" xr:uid="{83118924-4E9C-4854-8835-6CD314B4EFE3}"/>
    <cellStyle name="SAPBEXHLevel1 12" xfId="12397" xr:uid="{1A9326EA-C84F-498F-AAAB-E893F63C5301}"/>
    <cellStyle name="SAPBEXHLevel1 12 2" xfId="19821" xr:uid="{C648A014-F509-4B6E-8B3F-20956F5F9D22}"/>
    <cellStyle name="SAPBEXHLevel1 12 3" xfId="23049" xr:uid="{2670AEC5-F7C3-4594-B69E-1300FD18361E}"/>
    <cellStyle name="SAPBEXHLevel1 12 4" xfId="16984" xr:uid="{1890F693-E490-4A4A-AFEB-881A8D52E336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3" xfId="18152" xr:uid="{6AE5D108-2EE7-485E-B5F5-EA7D4286E4AA}"/>
    <cellStyle name="SAPBEXHLevel1 2 2 2 2 4" xfId="17737" xr:uid="{2D9A12EA-8F11-43BD-8CF9-4D363D10B4B4}"/>
    <cellStyle name="SAPBEXHLevel1 2 2 2 3" xfId="14860" xr:uid="{94F10D4D-4832-455B-B4D2-D153209F8EDC}"/>
    <cellStyle name="SAPBEXHLevel1 2 2 2 3 2" xfId="21419" xr:uid="{C6985F9E-EEDC-4146-95AE-8A51ED9ADE51}"/>
    <cellStyle name="SAPBEXHLevel1 2 2 2 3 3" xfId="23577" xr:uid="{AAE4903D-7E19-43C1-BC5F-EFCA0070C0D1}"/>
    <cellStyle name="SAPBEXHLevel1 2 2 2 3 4" xfId="24903" xr:uid="{A5890F34-34E3-41D9-974B-7A974E47C0DB}"/>
    <cellStyle name="SAPBEXHLevel1 2 2 2 4" xfId="20885" xr:uid="{F39FFB6C-81BC-4D19-9746-53113424C485}"/>
    <cellStyle name="SAPBEXHLevel1 2 2 2 5" xfId="22067" xr:uid="{897DD2D0-3D7D-4C33-BE37-710D06653900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3" xfId="16271" xr:uid="{E93935FD-741B-454C-B578-1F38DF4B077B}"/>
    <cellStyle name="SAPBEXHLevel1 2 2 3 2 4" xfId="24452" xr:uid="{3AB7A9F9-6B05-4F01-8B6F-99BCA96B06D7}"/>
    <cellStyle name="SAPBEXHLevel1 2 2 3 3" xfId="15338" xr:uid="{B6B4AD4E-CC24-4545-B8B0-B6C1887C81C0}"/>
    <cellStyle name="SAPBEXHLevel1 2 2 3 3 2" xfId="21857" xr:uid="{7B980F21-B9D8-43DA-8095-F26DBC4CF14B}"/>
    <cellStyle name="SAPBEXHLevel1 2 2 3 3 3" xfId="24030" xr:uid="{28F9A465-3108-4D88-AF81-A9AA51A6ADE0}"/>
    <cellStyle name="SAPBEXHLevel1 2 2 3 3 4" xfId="25321" xr:uid="{5DE751BF-293C-4BC1-BB47-F236A9F3681A}"/>
    <cellStyle name="SAPBEXHLevel1 2 2 3 4" xfId="18196" xr:uid="{A959E5B8-8F92-4CA6-A426-67049B585BEF}"/>
    <cellStyle name="SAPBEXHLevel1 2 2 3 5" xfId="16953" xr:uid="{0BDC1557-0EB1-46EC-AD82-750C3703448C}"/>
    <cellStyle name="SAPBEXHLevel1 2 2 4" xfId="12267" xr:uid="{DE0381FA-CC90-4162-AF37-4CDB8A6D8C6C}"/>
    <cellStyle name="SAPBEXHLevel1 2 2 4 2" xfId="19691" xr:uid="{7B2B68BF-332E-4120-8353-A574A9845B27}"/>
    <cellStyle name="SAPBEXHLevel1 2 2 4 3" xfId="15715" xr:uid="{E93E3AF4-1B7C-4E8A-8381-CB2EEF66E105}"/>
    <cellStyle name="SAPBEXHLevel1 2 2 4 4" xfId="17965" xr:uid="{E5AE72E2-94AD-4BF8-AD66-FC9ABEE482E4}"/>
    <cellStyle name="SAPBEXHLevel1 2 2 5" xfId="11479" xr:uid="{9062F471-4025-4213-B003-73BDCCAD058D}"/>
    <cellStyle name="SAPBEXHLevel1 2 2 5 2" xfId="19001" xr:uid="{52481927-F163-4FE5-9DDB-8022F6B2D2E7}"/>
    <cellStyle name="SAPBEXHLevel1 2 2 5 3" xfId="20309" xr:uid="{5C661B2C-7082-4D6C-B2DB-E0D4963AAEDD}"/>
    <cellStyle name="SAPBEXHLevel1 2 2 5 4" xfId="22659" xr:uid="{CF48FBCF-FD81-46E7-B616-A98221B54A5F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3" xfId="20532" xr:uid="{BA5C2E79-F6F1-4E71-AC8A-3B63408FA46A}"/>
    <cellStyle name="SAPBEXHLevel1 2 3 2 2 4" xfId="22008" xr:uid="{5482EA51-EDB7-4191-8167-9408C130C12D}"/>
    <cellStyle name="SAPBEXHLevel1 2 3 2 3" xfId="14861" xr:uid="{9848ED94-0BE4-4806-BD0F-8CFAC67753FC}"/>
    <cellStyle name="SAPBEXHLevel1 2 3 2 3 2" xfId="21420" xr:uid="{D27DD986-7C3F-4F91-AB0B-8BD176A07DB0}"/>
    <cellStyle name="SAPBEXHLevel1 2 3 2 3 3" xfId="23578" xr:uid="{EA2A9BFF-96E7-4E92-93AC-B7D15BD73540}"/>
    <cellStyle name="SAPBEXHLevel1 2 3 2 3 4" xfId="24904" xr:uid="{61D02021-7B4E-4EF8-BA89-D9C93159214E}"/>
    <cellStyle name="SAPBEXHLevel1 2 3 2 4" xfId="21995" xr:uid="{EA9F48F9-08A2-432D-8A31-32A77A49852A}"/>
    <cellStyle name="SAPBEXHLevel1 2 3 2 5" xfId="16091" xr:uid="{833D21CD-7B93-4541-831F-090B207E28A3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3" xfId="15550" xr:uid="{52146B22-44D6-4D01-AB92-2311BE6D1CBA}"/>
    <cellStyle name="SAPBEXHLevel1 2 3 3 2 4" xfId="24453" xr:uid="{6332A327-552A-43D2-B21B-567F79807F47}"/>
    <cellStyle name="SAPBEXHLevel1 2 3 3 3" xfId="15339" xr:uid="{2B5C3BA8-3E83-488F-8948-ACA9B2B49A36}"/>
    <cellStyle name="SAPBEXHLevel1 2 3 3 3 2" xfId="21858" xr:uid="{E10769F1-F2FA-4F1F-A8C1-E0DA059AE651}"/>
    <cellStyle name="SAPBEXHLevel1 2 3 3 3 3" xfId="24031" xr:uid="{43022498-C05C-4588-9AAA-801A14C04E91}"/>
    <cellStyle name="SAPBEXHLevel1 2 3 3 3 4" xfId="25322" xr:uid="{CA1E29D1-61D9-419E-B2F2-8B1E7AFE2246}"/>
    <cellStyle name="SAPBEXHLevel1 2 3 3 4" xfId="17348" xr:uid="{9456A0EC-FD64-41CF-BC73-3304C25FAD28}"/>
    <cellStyle name="SAPBEXHLevel1 2 3 3 5" xfId="18452" xr:uid="{1F8406A1-1F5B-439A-B646-5CBD2381AD7B}"/>
    <cellStyle name="SAPBEXHLevel1 2 3 4" xfId="12268" xr:uid="{8401E5B4-0F88-4066-BB66-BDA0C03AC33F}"/>
    <cellStyle name="SAPBEXHLevel1 2 3 4 2" xfId="19692" xr:uid="{BE25592B-528A-453B-B2B3-4963D4ECB1A1}"/>
    <cellStyle name="SAPBEXHLevel1 2 3 4 3" xfId="18948" xr:uid="{1EAC8262-09EF-411A-B4A9-F22D6A73855A}"/>
    <cellStyle name="SAPBEXHLevel1 2 3 4 4" xfId="16621" xr:uid="{78C62F57-300F-4939-AD94-979E51B45E83}"/>
    <cellStyle name="SAPBEXHLevel1 2 3 5" xfId="11478" xr:uid="{FDFE379A-6545-4820-9275-1A6AF63E96F3}"/>
    <cellStyle name="SAPBEXHLevel1 2 3 5 2" xfId="19000" xr:uid="{E1A15A3D-FB63-40D3-B5D8-8269C9132ACE}"/>
    <cellStyle name="SAPBEXHLevel1 2 3 5 3" xfId="20740" xr:uid="{6940F481-01CE-41FF-98C9-67D3AB6BC255}"/>
    <cellStyle name="SAPBEXHLevel1 2 3 5 4" xfId="17685" xr:uid="{12CE1D28-0329-4A99-8EFF-20BC8D681B94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3" xfId="21994" xr:uid="{26EB46AB-526B-45E3-8AC8-DE7E4A9F88B0}"/>
    <cellStyle name="SAPBEXHLevel1 2 4 2 2 4" xfId="22816" xr:uid="{4F3D1ED0-6067-47DE-AD37-2E2520898193}"/>
    <cellStyle name="SAPBEXHLevel1 2 4 2 3" xfId="14859" xr:uid="{E420F4E2-5858-4790-AA2F-6A9702F52DF2}"/>
    <cellStyle name="SAPBEXHLevel1 2 4 2 3 2" xfId="21418" xr:uid="{36F15AAE-9AA4-4CFF-96B2-08E7CAD86E5B}"/>
    <cellStyle name="SAPBEXHLevel1 2 4 2 3 3" xfId="23576" xr:uid="{90391D91-8A68-4097-8FC7-68AC3E5F128E}"/>
    <cellStyle name="SAPBEXHLevel1 2 4 2 3 4" xfId="24902" xr:uid="{11565680-BDE7-46CD-BD80-1B1F326522FC}"/>
    <cellStyle name="SAPBEXHLevel1 2 4 2 4" xfId="17516" xr:uid="{5B070D6F-3331-4350-8B38-7491F16FC782}"/>
    <cellStyle name="SAPBEXHLevel1 2 4 2 5" xfId="16501" xr:uid="{BB2C55BA-20E9-4EA1-93C7-66D28E1EA1AC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3" xfId="16591" xr:uid="{E89C4A3C-3242-4236-8267-5389703148A1}"/>
    <cellStyle name="SAPBEXHLevel1 2 4 3 2 4" xfId="24451" xr:uid="{385D05D0-9600-410E-9ECE-858121789FB4}"/>
    <cellStyle name="SAPBEXHLevel1 2 4 3 3" xfId="15337" xr:uid="{E04FE457-E9DA-4138-BA95-FBA1952FF2DF}"/>
    <cellStyle name="SAPBEXHLevel1 2 4 3 3 2" xfId="21856" xr:uid="{C1D91A39-9F39-451E-98CD-3D60210850CC}"/>
    <cellStyle name="SAPBEXHLevel1 2 4 3 3 3" xfId="24029" xr:uid="{96D716FD-2D7A-40FC-898C-2DCFF69951AF}"/>
    <cellStyle name="SAPBEXHLevel1 2 4 3 3 4" xfId="25320" xr:uid="{CEC04E09-A464-4915-915F-20DE216ACDF2}"/>
    <cellStyle name="SAPBEXHLevel1 2 4 3 4" xfId="20725" xr:uid="{C2D4332F-D768-4516-94E6-29B18626338D}"/>
    <cellStyle name="SAPBEXHLevel1 2 4 3 5" xfId="22756" xr:uid="{8D6DA16C-8B75-4B5D-9963-B79CCA445BDB}"/>
    <cellStyle name="SAPBEXHLevel1 2 4 4" xfId="12266" xr:uid="{10FA2118-2F03-4740-BE1B-59B6516B2C21}"/>
    <cellStyle name="SAPBEXHLevel1 2 4 4 2" xfId="19690" xr:uid="{17452182-450A-4F81-8CE3-8A1D917BDBDE}"/>
    <cellStyle name="SAPBEXHLevel1 2 4 4 3" xfId="15961" xr:uid="{953626C6-2419-4EEC-8106-B196BD2A6625}"/>
    <cellStyle name="SAPBEXHLevel1 2 4 4 4" xfId="17000" xr:uid="{4843AA5E-B161-4A84-88E1-1ABF49E1B449}"/>
    <cellStyle name="SAPBEXHLevel1 2 4 5" xfId="11860" xr:uid="{41AEB61D-E841-49B1-9FD9-76D894BE73A7}"/>
    <cellStyle name="SAPBEXHLevel1 2 4 5 2" xfId="19336" xr:uid="{2F4242E9-214B-431C-866C-C15CA8096771}"/>
    <cellStyle name="SAPBEXHLevel1 2 4 5 3" xfId="15949" xr:uid="{C546D8B1-D3C3-44F2-AA2E-D0FA0EDBD40F}"/>
    <cellStyle name="SAPBEXHLevel1 2 4 5 4" xfId="19491" xr:uid="{2265334C-018C-493D-B9EA-BAD89D9836D5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3" xfId="16672" xr:uid="{4A12ADBA-EF1A-400B-A988-5302765F18DA}"/>
    <cellStyle name="SAPBEXHLevel1 2 5 2 4" xfId="17655" xr:uid="{8480C97B-8CE7-40C9-AA10-080496444CFA}"/>
    <cellStyle name="SAPBEXHLevel1 2 5 3" xfId="14573" xr:uid="{47A4199E-9DE5-4B45-9F55-CB69C774388C}"/>
    <cellStyle name="SAPBEXHLevel1 2 5 3 2" xfId="21132" xr:uid="{6CCAAE2C-296E-4B79-A54B-56E33904B6AD}"/>
    <cellStyle name="SAPBEXHLevel1 2 5 3 3" xfId="23290" xr:uid="{16FC59F6-400A-48D2-819A-228FA0A5492E}"/>
    <cellStyle name="SAPBEXHLevel1 2 5 3 4" xfId="24616" xr:uid="{083EE5E7-2DC9-43A6-BDAC-DA18DC57DDC0}"/>
    <cellStyle name="SAPBEXHLevel1 2 5 4" xfId="15760" xr:uid="{6F65C46A-EC13-49F2-8F90-F3103149AEF1}"/>
    <cellStyle name="SAPBEXHLevel1 2 5 5" xfId="18145" xr:uid="{5450EBDE-C033-4793-B017-FC90EF2C8A88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3" xfId="22329" xr:uid="{778868F9-5E2C-48CA-A534-757A733D1557}"/>
    <cellStyle name="SAPBEXHLevel1 2 6 2 4" xfId="24182" xr:uid="{2AE5A29B-4B1E-49CC-906D-D3E5C238AF58}"/>
    <cellStyle name="SAPBEXHLevel1 2 6 3" xfId="15038" xr:uid="{C2021AFF-1DF3-487F-9FEF-C465382A9E65}"/>
    <cellStyle name="SAPBEXHLevel1 2 6 3 2" xfId="21582" xr:uid="{27B68CF4-706E-4F2D-B438-7668142887DD}"/>
    <cellStyle name="SAPBEXHLevel1 2 6 3 3" xfId="23731" xr:uid="{2703D19A-5C52-455A-8828-5C6019EF5B8D}"/>
    <cellStyle name="SAPBEXHLevel1 2 6 3 4" xfId="25050" xr:uid="{C79D1ACB-3217-4D1B-A756-9EF232881281}"/>
    <cellStyle name="SAPBEXHLevel1 2 6 4" xfId="20359" xr:uid="{DE14983A-F18F-445C-AAD4-FF04E66C563D}"/>
    <cellStyle name="SAPBEXHLevel1 2 6 5" xfId="22237" xr:uid="{A282C6CC-EE3D-4D32-98D6-2AE9975AC98C}"/>
    <cellStyle name="SAPBEXHLevel1 2 7" xfId="11604" xr:uid="{89E4CC2F-2E39-4A10-AFAF-FE238725FAC2}"/>
    <cellStyle name="SAPBEXHLevel1 2 7 2" xfId="19106" xr:uid="{1C692EFA-FC0E-4DD8-9C84-11EBC6CF13B0}"/>
    <cellStyle name="SAPBEXHLevel1 2 7 3" xfId="18003" xr:uid="{33ED77FD-C4F9-4311-83BF-50D68C75E401}"/>
    <cellStyle name="SAPBEXHLevel1 2 7 4" xfId="17674" xr:uid="{6F0762E1-1033-46E3-9494-337EF55B52F7}"/>
    <cellStyle name="SAPBEXHLevel1 2 8" xfId="12398" xr:uid="{417D8602-2321-42CA-A6C9-2C0EA20FC5CD}"/>
    <cellStyle name="SAPBEXHLevel1 2 8 2" xfId="19822" xr:uid="{9F6D098A-B785-4C68-AFED-78103E5E59C2}"/>
    <cellStyle name="SAPBEXHLevel1 2 8 3" xfId="23050" xr:uid="{EB712293-8C03-4352-9614-F109A5A6E8B4}"/>
    <cellStyle name="SAPBEXHLevel1 2 8 4" xfId="16541" xr:uid="{6B5E621E-9833-4CA1-9670-B7CE2AFB9197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3" xfId="16471" xr:uid="{8E2501C7-1B5E-4AFE-875D-C8FEF0FBE9D9}"/>
    <cellStyle name="SAPBEXHLevel1 3 2 2 2 4" xfId="20722" xr:uid="{41EB39F9-9234-4B1A-900E-78D932FEC47D}"/>
    <cellStyle name="SAPBEXHLevel1 3 2 2 3" xfId="14863" xr:uid="{1202CF83-78BD-4186-BEE1-418891A452D4}"/>
    <cellStyle name="SAPBEXHLevel1 3 2 2 3 2" xfId="21422" xr:uid="{9CDAC3FC-97EA-434D-9638-05DB436B5F28}"/>
    <cellStyle name="SAPBEXHLevel1 3 2 2 3 3" xfId="23580" xr:uid="{2B24DE50-D40C-46DE-9700-75504544F468}"/>
    <cellStyle name="SAPBEXHLevel1 3 2 2 3 4" xfId="24906" xr:uid="{2223FBE9-3158-4D4C-8F29-D7D0CC2DB366}"/>
    <cellStyle name="SAPBEXHLevel1 3 2 2 4" xfId="15913" xr:uid="{944DB547-700E-4639-AD5B-E56171F64D20}"/>
    <cellStyle name="SAPBEXHLevel1 3 2 2 5" xfId="16159" xr:uid="{26626EB6-7D8D-4554-9216-B0B32099AC7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3" xfId="16782" xr:uid="{971401DE-4E5D-4A53-A7A0-66946845AE99}"/>
    <cellStyle name="SAPBEXHLevel1 3 2 3 2 4" xfId="24455" xr:uid="{3F3D74DC-F46D-4D1F-905B-9D10A894ED25}"/>
    <cellStyle name="SAPBEXHLevel1 3 2 3 3" xfId="15341" xr:uid="{0ECA4977-F816-4E30-A575-BDED0BEB260A}"/>
    <cellStyle name="SAPBEXHLevel1 3 2 3 3 2" xfId="21860" xr:uid="{D8DA6021-8F43-4E08-9BAA-4DFEB7926648}"/>
    <cellStyle name="SAPBEXHLevel1 3 2 3 3 3" xfId="24033" xr:uid="{8617A7A4-0E24-48F6-BB09-3F2734751A7C}"/>
    <cellStyle name="SAPBEXHLevel1 3 2 3 3 4" xfId="25324" xr:uid="{6A148D24-A4A4-4221-966F-20FAA3921FBC}"/>
    <cellStyle name="SAPBEXHLevel1 3 2 3 4" xfId="20789" xr:uid="{71C5EC69-8846-47DD-B033-63C4D11E1065}"/>
    <cellStyle name="SAPBEXHLevel1 3 2 3 5" xfId="16150" xr:uid="{5AF74FCD-C6F0-489B-9BF6-886102F88D90}"/>
    <cellStyle name="SAPBEXHLevel1 3 2 4" xfId="12270" xr:uid="{628778F7-1015-4042-B9FB-B589D7E771D3}"/>
    <cellStyle name="SAPBEXHLevel1 3 2 4 2" xfId="19694" xr:uid="{B305C898-0654-42D7-A8E0-BD3F4E1DDC00}"/>
    <cellStyle name="SAPBEXHLevel1 3 2 4 3" xfId="15909" xr:uid="{F9AEDAA5-E036-4FCF-A5F0-1F6CE760F0D9}"/>
    <cellStyle name="SAPBEXHLevel1 3 2 4 4" xfId="15563" xr:uid="{27E156A9-3586-42F4-9B49-1E32E859B7B0}"/>
    <cellStyle name="SAPBEXHLevel1 3 2 5" xfId="11858" xr:uid="{0B531F4F-8685-4459-968A-1DC24C3B375D}"/>
    <cellStyle name="SAPBEXHLevel1 3 2 5 2" xfId="19334" xr:uid="{34CE118B-5803-4B3F-AA02-BDB2EFDD35D8}"/>
    <cellStyle name="SAPBEXHLevel1 3 2 5 3" xfId="16870" xr:uid="{104C3D58-C59A-4CB1-A074-D4D30660E799}"/>
    <cellStyle name="SAPBEXHLevel1 3 2 5 4" xfId="18062" xr:uid="{9D6548FE-D6E9-4356-A500-F1B9CA7AD4D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3" xfId="18790" xr:uid="{2EC5316B-14DB-4A11-AF60-6EC3270295EC}"/>
    <cellStyle name="SAPBEXHLevel1 3 3 2 4" xfId="15770" xr:uid="{C927EEF6-F15C-49E3-A8A6-E547E73E9CBA}"/>
    <cellStyle name="SAPBEXHLevel1 3 3 3" xfId="14862" xr:uid="{B6167EE1-86E1-40AE-98D1-80D51653E0E6}"/>
    <cellStyle name="SAPBEXHLevel1 3 3 3 2" xfId="21421" xr:uid="{25142911-8CEC-4164-87B7-DFB5557E0640}"/>
    <cellStyle name="SAPBEXHLevel1 3 3 3 3" xfId="23579" xr:uid="{02B89857-3226-4D66-8344-1B8D556E48AA}"/>
    <cellStyle name="SAPBEXHLevel1 3 3 3 4" xfId="24905" xr:uid="{1933DB6F-8D3B-440D-939C-F1EC4E0DE88F}"/>
    <cellStyle name="SAPBEXHLevel1 3 3 4" xfId="16483" xr:uid="{D977DA52-C9A8-4C6C-8C41-51D489D968D0}"/>
    <cellStyle name="SAPBEXHLevel1 3 3 5" xfId="22352" xr:uid="{0B98D6D1-4295-4CA2-A2BC-1F3C3390DE25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3" xfId="18572" xr:uid="{9F70DB8C-0B6A-46CC-85F5-57ED5016C76B}"/>
    <cellStyle name="SAPBEXHLevel1 3 4 2 4" xfId="24454" xr:uid="{83335069-3B2D-4137-B7CC-BFC48EC6F35E}"/>
    <cellStyle name="SAPBEXHLevel1 3 4 3" xfId="15340" xr:uid="{4FC5F022-B4F3-4338-B1BD-C8A6A5AE6AEF}"/>
    <cellStyle name="SAPBEXHLevel1 3 4 3 2" xfId="21859" xr:uid="{50FD9D91-C259-42C5-93A4-2DE2760597C0}"/>
    <cellStyle name="SAPBEXHLevel1 3 4 3 3" xfId="24032" xr:uid="{9356186F-62FC-4D63-A504-59B0473B4DDE}"/>
    <cellStyle name="SAPBEXHLevel1 3 4 3 4" xfId="25323" xr:uid="{D34DDBCF-D485-4F99-918D-1065734AE138}"/>
    <cellStyle name="SAPBEXHLevel1 3 4 4" xfId="18021" xr:uid="{94DEC184-A246-4D38-80FC-26684AE5596C}"/>
    <cellStyle name="SAPBEXHLevel1 3 4 5" xfId="22527" xr:uid="{B0162C15-2B1C-41CD-9FEF-6AB6FDDE1095}"/>
    <cellStyle name="SAPBEXHLevel1 3 5" xfId="12269" xr:uid="{B33CC116-5B79-414E-87DB-EE61F6E0376D}"/>
    <cellStyle name="SAPBEXHLevel1 3 5 2" xfId="19693" xr:uid="{2EF09EF2-E111-4171-9043-5AD4436F83B9}"/>
    <cellStyle name="SAPBEXHLevel1 3 5 3" xfId="17981" xr:uid="{5A350BCF-7459-41DD-9806-5B7B60CCA670}"/>
    <cellStyle name="SAPBEXHLevel1 3 5 4" xfId="21063" xr:uid="{15056BAC-9F11-488A-857A-AA8550249FAF}"/>
    <cellStyle name="SAPBEXHLevel1 3 6" xfId="11857" xr:uid="{894B8914-33F6-4892-904E-D92E5ACAE638}"/>
    <cellStyle name="SAPBEXHLevel1 3 6 2" xfId="19333" xr:uid="{307A05F8-72D9-41DC-B802-045B495C4FF0}"/>
    <cellStyle name="SAPBEXHLevel1 3 6 3" xfId="15525" xr:uid="{2D8C106A-834C-4237-987E-6224ECD5C8F1}"/>
    <cellStyle name="SAPBEXHLevel1 3 6 4" xfId="16403" xr:uid="{C77D6FC8-CFF9-4529-AA46-6454BA748795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3" xfId="22696" xr:uid="{339EA58E-21C1-4297-84B9-34162F4EEE47}"/>
    <cellStyle name="SAPBEXHLevel1 4 2 2 4" xfId="18074" xr:uid="{964950A0-6367-41EA-A1BA-6C55FE892F25}"/>
    <cellStyle name="SAPBEXHLevel1 4 2 3" xfId="14864" xr:uid="{2FF1277D-0176-494F-8289-8179C62280E1}"/>
    <cellStyle name="SAPBEXHLevel1 4 2 3 2" xfId="21423" xr:uid="{C7A59A26-4F91-4E55-8685-386E10BBA654}"/>
    <cellStyle name="SAPBEXHLevel1 4 2 3 3" xfId="23581" xr:uid="{468A90E3-1682-4970-BCAF-E338CE169EF9}"/>
    <cellStyle name="SAPBEXHLevel1 4 2 3 4" xfId="24907" xr:uid="{5DE3C299-328A-42B3-BECE-3FBEA9817379}"/>
    <cellStyle name="SAPBEXHLevel1 4 2 4" xfId="18858" xr:uid="{70E60C74-B505-4AB4-9876-87F57FF58276}"/>
    <cellStyle name="SAPBEXHLevel1 4 2 5" xfId="22236" xr:uid="{807C535A-08E9-41E6-9C96-24FC8CF8AFA2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3" xfId="22649" xr:uid="{9D44BC1E-746C-4F13-9FBB-A2655AE3F3DE}"/>
    <cellStyle name="SAPBEXHLevel1 4 3 2 4" xfId="24456" xr:uid="{4E307C0B-1C29-40FE-A32A-C99760FF5C83}"/>
    <cellStyle name="SAPBEXHLevel1 4 3 3" xfId="15342" xr:uid="{8B834D4A-AA85-4611-AA88-011B531CF82B}"/>
    <cellStyle name="SAPBEXHLevel1 4 3 3 2" xfId="21861" xr:uid="{0DF35AE7-B2E2-42A3-960F-9F177B258DAA}"/>
    <cellStyle name="SAPBEXHLevel1 4 3 3 3" xfId="24034" xr:uid="{26F9958C-C1CE-4575-96BF-8485E791F8B3}"/>
    <cellStyle name="SAPBEXHLevel1 4 3 3 4" xfId="25325" xr:uid="{EAC5526E-0419-4099-AED3-86F1529A34B5}"/>
    <cellStyle name="SAPBEXHLevel1 4 3 4" xfId="17053" xr:uid="{B7C0D549-E369-4387-AA5F-FA216FF513AC}"/>
    <cellStyle name="SAPBEXHLevel1 4 3 5" xfId="15464" xr:uid="{EBE30A73-D8F7-4713-BAC7-3E222DE1F8EA}"/>
    <cellStyle name="SAPBEXHLevel1 4 4" xfId="12271" xr:uid="{BBF811CF-1900-4041-872B-38AEFE8AEABB}"/>
    <cellStyle name="SAPBEXHLevel1 4 4 2" xfId="19695" xr:uid="{038FB119-B14A-43B0-A033-F8333BF9C61E}"/>
    <cellStyle name="SAPBEXHLevel1 4 4 3" xfId="20477" xr:uid="{3DE23D4D-C0B3-4DD8-8A50-762830E291C5}"/>
    <cellStyle name="SAPBEXHLevel1 4 4 4" xfId="19156" xr:uid="{5C37086C-9812-4A58-B7B1-9240E634EF7C}"/>
    <cellStyle name="SAPBEXHLevel1 4 5" xfId="11477" xr:uid="{7EBE9E17-C0F1-4B2D-8DBF-68E4AB84DB74}"/>
    <cellStyle name="SAPBEXHLevel1 4 5 2" xfId="18999" xr:uid="{189B4B33-2965-42EC-8247-394BC09A0A31}"/>
    <cellStyle name="SAPBEXHLevel1 4 5 3" xfId="15596" xr:uid="{050E5D72-1592-4647-979B-8AE09ECFC8F7}"/>
    <cellStyle name="SAPBEXHLevel1 4 5 4" xfId="15795" xr:uid="{BF037F76-2912-4AA5-950C-EB88483C9E82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3" xfId="20857" xr:uid="{89DCA572-1DA3-4C50-90EB-13383B321D7F}"/>
    <cellStyle name="SAPBEXHLevel1 5 2 2 4" xfId="20401" xr:uid="{D68E1368-8A4D-44FA-B6FA-5922D529B351}"/>
    <cellStyle name="SAPBEXHLevel1 5 2 3" xfId="14865" xr:uid="{074CE87C-E357-47D5-8A17-F75DB8AD0879}"/>
    <cellStyle name="SAPBEXHLevel1 5 2 3 2" xfId="21424" xr:uid="{B39620F5-5D9C-49A6-B033-1BE5FB5EAB05}"/>
    <cellStyle name="SAPBEXHLevel1 5 2 3 3" xfId="23582" xr:uid="{94368F0C-B298-4B54-8F58-99815C4D572C}"/>
    <cellStyle name="SAPBEXHLevel1 5 2 3 4" xfId="24908" xr:uid="{781C55E6-B43D-4DC0-9F4D-5451223B70A1}"/>
    <cellStyle name="SAPBEXHLevel1 5 2 4" xfId="21697" xr:uid="{930B0A61-7A63-4ED8-BC39-D33BBCEDC85A}"/>
    <cellStyle name="SAPBEXHLevel1 5 2 5" xfId="22680" xr:uid="{147F72FC-7423-46BC-8336-13E2BCE1A24A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3" xfId="22212" xr:uid="{E21DAC65-A484-48A2-9ACC-D2983B4DCC2A}"/>
    <cellStyle name="SAPBEXHLevel1 5 3 2 4" xfId="24457" xr:uid="{940A58C4-40BC-4A1A-8D90-4373B39718F6}"/>
    <cellStyle name="SAPBEXHLevel1 5 3 3" xfId="15343" xr:uid="{0E97B2F4-8143-4BF4-BC54-AC7640EB6241}"/>
    <cellStyle name="SAPBEXHLevel1 5 3 3 2" xfId="21862" xr:uid="{FA0AA43F-9A79-491B-BCA1-273AC9129E56}"/>
    <cellStyle name="SAPBEXHLevel1 5 3 3 3" xfId="24035" xr:uid="{E5715F4D-F145-41C2-9216-820405BA9EE8}"/>
    <cellStyle name="SAPBEXHLevel1 5 3 3 4" xfId="25326" xr:uid="{6292A526-F5BB-49E9-85FC-C3BD2E6E17E3}"/>
    <cellStyle name="SAPBEXHLevel1 5 3 4" xfId="18485" xr:uid="{922F6D6C-FE74-4FA9-AB8E-C12347DAF7B8}"/>
    <cellStyle name="SAPBEXHLevel1 5 3 5" xfId="22337" xr:uid="{87679033-4209-4D4F-A964-5866CFD90C87}"/>
    <cellStyle name="SAPBEXHLevel1 5 4" xfId="12272" xr:uid="{8497BC90-5668-4899-98A8-6C4FDEDB0EF1}"/>
    <cellStyle name="SAPBEXHLevel1 5 4 2" xfId="19696" xr:uid="{5794FFC0-973D-4558-AADA-89F87FAE669A}"/>
    <cellStyle name="SAPBEXHLevel1 5 4 3" xfId="18675" xr:uid="{4E87348C-12C9-4C63-A7C1-C1038D230F61}"/>
    <cellStyle name="SAPBEXHLevel1 5 4 4" xfId="20734" xr:uid="{9F138164-3A26-4C28-A213-00BD9A5F7C50}"/>
    <cellStyle name="SAPBEXHLevel1 5 5" xfId="11476" xr:uid="{723F506A-3F4C-4604-8C1B-892C7B3DB8E8}"/>
    <cellStyle name="SAPBEXHLevel1 5 5 2" xfId="18998" xr:uid="{B0F9936E-1CBE-4AAE-9C81-E95FBAE760BB}"/>
    <cellStyle name="SAPBEXHLevel1 5 5 3" xfId="17103" xr:uid="{42D08B4E-DCE1-48BA-8BAE-1FA62748B69A}"/>
    <cellStyle name="SAPBEXHLevel1 5 5 4" xfId="16072" xr:uid="{B3D3D60F-B824-4E9A-96BE-ADAC705BF8DD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3" xfId="17013" xr:uid="{AEB1E59F-C68D-4CD4-8260-01A836BD7126}"/>
    <cellStyle name="SAPBEXHLevel1 6 2 2 4" xfId="19183" xr:uid="{86570B1F-1755-4A02-87C4-10D651DFFD01}"/>
    <cellStyle name="SAPBEXHLevel1 6 2 3" xfId="14866" xr:uid="{DAA8C90B-B0C1-4004-B29E-109A3152D1C0}"/>
    <cellStyle name="SAPBEXHLevel1 6 2 3 2" xfId="21425" xr:uid="{6C9073B0-BF8B-40E0-BCD4-FC771A86ED62}"/>
    <cellStyle name="SAPBEXHLevel1 6 2 3 3" xfId="23583" xr:uid="{BD23908D-6051-4518-9070-ED117D7CAFA2}"/>
    <cellStyle name="SAPBEXHLevel1 6 2 3 4" xfId="24909" xr:uid="{46CBBCDA-0A56-4149-A000-73B81C9BE856}"/>
    <cellStyle name="SAPBEXHLevel1 6 2 4" xfId="18647" xr:uid="{3830661C-5043-45CF-8CD6-4AEF2FC203D2}"/>
    <cellStyle name="SAPBEXHLevel1 6 2 5" xfId="15531" xr:uid="{9AAD9660-E945-4048-AB1F-894484D12177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3" xfId="16067" xr:uid="{C68753D7-A111-4542-AD25-7DCAF4FD19BD}"/>
    <cellStyle name="SAPBEXHLevel1 6 3 2 4" xfId="24458" xr:uid="{6C6DCDC0-44D5-4B73-BB0A-AEF25374FEE1}"/>
    <cellStyle name="SAPBEXHLevel1 6 3 3" xfId="15344" xr:uid="{AAB4FF39-42B8-4D56-9716-8209AC92E026}"/>
    <cellStyle name="SAPBEXHLevel1 6 3 3 2" xfId="21863" xr:uid="{37F06F9D-8076-40A5-BF54-728073E9536C}"/>
    <cellStyle name="SAPBEXHLevel1 6 3 3 3" xfId="24036" xr:uid="{4BDDD9FD-A0DE-4B51-ADA9-1FF8D4405DB2}"/>
    <cellStyle name="SAPBEXHLevel1 6 3 3 4" xfId="25327" xr:uid="{8B82BF91-5B5B-4DB4-8C4F-EF9273645F4F}"/>
    <cellStyle name="SAPBEXHLevel1 6 3 4" xfId="18517" xr:uid="{D7773198-86F1-49D2-91EB-1E2356EB03C4}"/>
    <cellStyle name="SAPBEXHLevel1 6 3 5" xfId="16381" xr:uid="{33097DF1-A900-4FAB-9974-BDD3629A3975}"/>
    <cellStyle name="SAPBEXHLevel1 6 4" xfId="12273" xr:uid="{06678BBD-914A-4AA9-85BA-E85D2117C46D}"/>
    <cellStyle name="SAPBEXHLevel1 6 4 2" xfId="19697" xr:uid="{20C85A5E-F835-4C48-B607-ACC5D117CB6C}"/>
    <cellStyle name="SAPBEXHLevel1 6 4 3" xfId="18953" xr:uid="{AB948860-26E0-41AF-A160-993A67C3D867}"/>
    <cellStyle name="SAPBEXHLevel1 6 4 4" xfId="18200" xr:uid="{AFCE48A8-D14E-4EB3-9842-435C7775C925}"/>
    <cellStyle name="SAPBEXHLevel1 6 5" xfId="11855" xr:uid="{6EBF6834-C093-4A03-9BAA-7FC9CA300525}"/>
    <cellStyle name="SAPBEXHLevel1 6 5 2" xfId="19331" xr:uid="{E165B29B-35E2-404F-87FD-E18FE6D28D08}"/>
    <cellStyle name="SAPBEXHLevel1 6 5 3" xfId="22369" xr:uid="{3AD7EEF6-67FD-4EE0-8A23-D9BF2A2AED44}"/>
    <cellStyle name="SAPBEXHLevel1 6 5 4" xfId="19393" xr:uid="{D8EB3C54-A104-43AC-ADF5-432C2D718C1B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3" xfId="21979" xr:uid="{E51861A1-C42C-4F61-9A61-80C82B1CB55B}"/>
    <cellStyle name="SAPBEXHLevel1 7 2 2 4" xfId="18888" xr:uid="{AD1BC0B7-7FB9-4FB3-AEC9-62DEF81AADD0}"/>
    <cellStyle name="SAPBEXHLevel1 7 2 3" xfId="14867" xr:uid="{2163DE16-1916-479D-BB01-D9D98E3298C3}"/>
    <cellStyle name="SAPBEXHLevel1 7 2 3 2" xfId="21426" xr:uid="{6BE74BCC-A7C9-43A1-8E16-ADDCAABA635D}"/>
    <cellStyle name="SAPBEXHLevel1 7 2 3 3" xfId="23584" xr:uid="{A414B631-A98A-4EBB-9EC8-488BA1FB998F}"/>
    <cellStyle name="SAPBEXHLevel1 7 2 3 4" xfId="24910" xr:uid="{999D376B-4EAB-4777-9588-39D472529065}"/>
    <cellStyle name="SAPBEXHLevel1 7 2 4" xfId="20399" xr:uid="{0AC58DB3-FBBB-4EE8-B457-05112EB40CBE}"/>
    <cellStyle name="SAPBEXHLevel1 7 2 5" xfId="22770" xr:uid="{3220A180-764A-459D-9FD5-7853C4E96A54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3" xfId="17806" xr:uid="{7D698176-1BC7-4568-8BDF-94108025F335}"/>
    <cellStyle name="SAPBEXHLevel1 7 3 2 4" xfId="24459" xr:uid="{147F0BD7-3F12-4E59-B5E1-2A9F0C546DEE}"/>
    <cellStyle name="SAPBEXHLevel1 7 3 3" xfId="15345" xr:uid="{3FCD5132-EFFB-4E1A-9230-B66C3EFEF503}"/>
    <cellStyle name="SAPBEXHLevel1 7 3 3 2" xfId="21864" xr:uid="{587BD433-ACC6-4F1A-BC5B-B28B928E13A5}"/>
    <cellStyle name="SAPBEXHLevel1 7 3 3 3" xfId="24037" xr:uid="{F6245C71-4DDF-465C-AAF0-8BB1E04E7A10}"/>
    <cellStyle name="SAPBEXHLevel1 7 3 3 4" xfId="25328" xr:uid="{5D3AC341-239A-47B0-9070-D59FD3552A23}"/>
    <cellStyle name="SAPBEXHLevel1 7 3 4" xfId="17349" xr:uid="{B5FE779C-AB4C-4BE7-9F92-F15D44274239}"/>
    <cellStyle name="SAPBEXHLevel1 7 3 5" xfId="16382" xr:uid="{D3A283BB-49AF-499A-B392-8304A56EEC20}"/>
    <cellStyle name="SAPBEXHLevel1 7 4" xfId="12274" xr:uid="{C4E98338-89C8-4338-BEDA-F8D62165A3A2}"/>
    <cellStyle name="SAPBEXHLevel1 7 4 2" xfId="19698" xr:uid="{EC8B4F34-D423-42A0-BC55-2DE51DC3AEA8}"/>
    <cellStyle name="SAPBEXHLevel1 7 4 3" xfId="21061" xr:uid="{194D12A3-46C1-4AE2-BE92-2452ABF2C0FB}"/>
    <cellStyle name="SAPBEXHLevel1 7 4 4" xfId="18782" xr:uid="{9B6F401A-4206-44A9-AAFE-DD58E7BCD0C9}"/>
    <cellStyle name="SAPBEXHLevel1 7 5" xfId="11856" xr:uid="{1694D935-37CD-42F4-AF26-74D0EF7E7459}"/>
    <cellStyle name="SAPBEXHLevel1 7 5 2" xfId="19332" xr:uid="{77F6D6AD-B27C-48F3-8A79-7F4B35FD49A8}"/>
    <cellStyle name="SAPBEXHLevel1 7 5 3" xfId="22788" xr:uid="{5B2B1E9C-B195-439B-920C-B6867FDF04B1}"/>
    <cellStyle name="SAPBEXHLevel1 7 5 4" xfId="15826" xr:uid="{37DAEC52-16ED-49B4-BD00-32C7931FC30F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3" xfId="22310" xr:uid="{0A24D7C5-781B-4A65-A57D-0D041F85DEE7}"/>
    <cellStyle name="SAPBEXHLevel1 8 2 2 4" xfId="16481" xr:uid="{84975592-43E4-45B6-A27D-341082E48F1F}"/>
    <cellStyle name="SAPBEXHLevel1 8 2 3" xfId="14639" xr:uid="{77F437AB-9A26-45D8-922F-FDAA6767ED72}"/>
    <cellStyle name="SAPBEXHLevel1 8 2 3 2" xfId="21198" xr:uid="{E84E51F6-2523-4D97-B8A0-2F3E0E7E3A3C}"/>
    <cellStyle name="SAPBEXHLevel1 8 2 3 3" xfId="23356" xr:uid="{27F47F6E-0A6F-4C31-B28E-97833A692E62}"/>
    <cellStyle name="SAPBEXHLevel1 8 2 3 4" xfId="24682" xr:uid="{C6991E68-D44C-405A-B438-3A04A6C244D7}"/>
    <cellStyle name="SAPBEXHLevel1 8 2 4" xfId="22797" xr:uid="{A9048F88-0EB0-4F51-9C28-F9963045D2B3}"/>
    <cellStyle name="SAPBEXHLevel1 8 2 5" xfId="18193" xr:uid="{0FA93FCE-E251-4102-A1F3-33715082F8DE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3" xfId="22741" xr:uid="{C372F82B-A078-448B-BAC4-DCC4A9BF78A6}"/>
    <cellStyle name="SAPBEXHLevel1 8 3 2 4" xfId="24241" xr:uid="{BD49BAAB-9F31-4C30-9B81-12D7C9A03E89}"/>
    <cellStyle name="SAPBEXHLevel1 8 3 3" xfId="15108" xr:uid="{78C11FD5-7A19-42C9-9266-B28E23D6DE4B}"/>
    <cellStyle name="SAPBEXHLevel1 8 3 3 2" xfId="21643" xr:uid="{1E83C699-FCDC-4F18-867D-7D27FBBE65AF}"/>
    <cellStyle name="SAPBEXHLevel1 8 3 3 3" xfId="23800" xr:uid="{306BFFEE-5914-4D48-8210-BB93091A54DC}"/>
    <cellStyle name="SAPBEXHLevel1 8 3 3 4" xfId="25110" xr:uid="{F70BF93E-C3CA-4992-9E28-6E2D40FEC581}"/>
    <cellStyle name="SAPBEXHLevel1 8 3 4" xfId="15686" xr:uid="{77700F8A-1F56-42E9-BC94-17B8518DE3C5}"/>
    <cellStyle name="SAPBEXHLevel1 8 3 5" xfId="17766" xr:uid="{D940545F-388C-430F-AFF8-EA9372A204F7}"/>
    <cellStyle name="SAPBEXHLevel1 8 4" xfId="11722" xr:uid="{890F9FDC-DECC-44FB-A0DB-3B18AB699F2A}"/>
    <cellStyle name="SAPBEXHLevel1 8 4 2" xfId="19201" xr:uid="{A804DC7D-D3C8-4F4B-9413-933C582FDDAE}"/>
    <cellStyle name="SAPBEXHLevel1 8 4 3" xfId="16897" xr:uid="{B8F86BE5-49FB-438B-8019-83414E5DA2E1}"/>
    <cellStyle name="SAPBEXHLevel1 8 4 4" xfId="18873" xr:uid="{9C2E1713-02F8-4832-946B-16CB581DBCB6}"/>
    <cellStyle name="SAPBEXHLevel1 8 5" xfId="12167" xr:uid="{753CF594-BB87-47A4-8480-041C5C95172A}"/>
    <cellStyle name="SAPBEXHLevel1 8 5 2" xfId="19595" xr:uid="{095B361D-43DF-4D21-950A-EE883ED000DC}"/>
    <cellStyle name="SAPBEXHLevel1 8 5 3" xfId="22986" xr:uid="{D59C6907-EF7B-4AE8-868B-FF03F308C538}"/>
    <cellStyle name="SAPBEXHLevel1 8 5 4" xfId="17761" xr:uid="{B71FF876-F563-43CB-8C98-5F905AC17DF1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3" xfId="22721" xr:uid="{46956381-BD1D-4719-929F-D4D966E0EB25}"/>
    <cellStyle name="SAPBEXHLevel1 9 2 4" xfId="17654" xr:uid="{9715E831-117A-4BBE-A909-951AC69A54F5}"/>
    <cellStyle name="SAPBEXHLevel1 9 3" xfId="14572" xr:uid="{B130D1FC-A9A8-4047-B70F-AD3496A48DB1}"/>
    <cellStyle name="SAPBEXHLevel1 9 3 2" xfId="21131" xr:uid="{7644E183-995A-4CB4-98B3-65046E4A801D}"/>
    <cellStyle name="SAPBEXHLevel1 9 3 3" xfId="23289" xr:uid="{8476E542-6B11-4E47-B01A-5BAEE7270D1F}"/>
    <cellStyle name="SAPBEXHLevel1 9 3 4" xfId="24615" xr:uid="{8FB8DD0A-7969-4F34-8C00-2F8BA5C2043C}"/>
    <cellStyle name="SAPBEXHLevel1 9 4" xfId="22796" xr:uid="{DBE0EBFE-412F-48D6-9BBD-3F380E373348}"/>
    <cellStyle name="SAPBEXHLevel1 9 5" xfId="18433" xr:uid="{74492A35-2E8C-4390-BD7A-453C12CC6B05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3" xfId="18153" xr:uid="{AC3B6C81-62D7-423C-8626-594DED985CC1}"/>
    <cellStyle name="SAPBEXHLevel1X 2 2 2 2 4" xfId="20514" xr:uid="{C651D84D-9D42-4ABF-974D-682402607253}"/>
    <cellStyle name="SAPBEXHLevel1X 2 2 2 3" xfId="14869" xr:uid="{D3722B1A-0915-4547-BEED-22EE7C187002}"/>
    <cellStyle name="SAPBEXHLevel1X 2 2 2 3 2" xfId="21428" xr:uid="{A5E4D13B-AE65-4A99-A4A5-FD5FB8788536}"/>
    <cellStyle name="SAPBEXHLevel1X 2 2 2 3 3" xfId="23586" xr:uid="{04290EE7-F719-4FDB-98AC-910B5651A652}"/>
    <cellStyle name="SAPBEXHLevel1X 2 2 2 3 4" xfId="24912" xr:uid="{7D5C5762-5408-4BB5-BCED-2A8E2FD1302A}"/>
    <cellStyle name="SAPBEXHLevel1X 2 2 2 4" xfId="18206" xr:uid="{FEF603CE-D752-4CB3-A2C2-7A60E4C85D03}"/>
    <cellStyle name="SAPBEXHLevel1X 2 2 2 5" xfId="18438" xr:uid="{5DB6D5A2-5FF9-43DD-BE60-A8668EC928C0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3" xfId="18229" xr:uid="{5E18F065-D60E-4A13-910A-3787E5D62CC4}"/>
    <cellStyle name="SAPBEXHLevel1X 2 2 3 2 4" xfId="24461" xr:uid="{E8FC0134-8D4D-4A4B-9FF2-DEFB0B41139F}"/>
    <cellStyle name="SAPBEXHLevel1X 2 2 3 3" xfId="15347" xr:uid="{3392887A-825A-445A-90E7-08AE743BA528}"/>
    <cellStyle name="SAPBEXHLevel1X 2 2 3 3 2" xfId="21866" xr:uid="{AC1D24EC-FEA6-4297-BE5C-F51F437D5EC5}"/>
    <cellStyle name="SAPBEXHLevel1X 2 2 3 3 3" xfId="24039" xr:uid="{9EFFBBC0-F9ED-47F4-88C3-CACE3A967B08}"/>
    <cellStyle name="SAPBEXHLevel1X 2 2 3 3 4" xfId="25330" xr:uid="{985BECE1-D671-4E9F-B314-361F1ACCCBA1}"/>
    <cellStyle name="SAPBEXHLevel1X 2 2 3 4" xfId="17351" xr:uid="{866386F4-8E1B-4F80-8DFE-5D101B869940}"/>
    <cellStyle name="SAPBEXHLevel1X 2 2 3 5" xfId="18188" xr:uid="{DA6D9B35-0293-4C01-A8DE-EBA24D4EAB6A}"/>
    <cellStyle name="SAPBEXHLevel1X 2 2 4" xfId="12276" xr:uid="{5773CE4A-DF85-4432-82ED-ED514529B7DF}"/>
    <cellStyle name="SAPBEXHLevel1X 2 2 4 2" xfId="19700" xr:uid="{48109CD9-09FE-40B2-A47E-532111BFDB28}"/>
    <cellStyle name="SAPBEXHLevel1X 2 2 4 3" xfId="18581" xr:uid="{683B8679-EBB5-43B8-934E-53E7215DC969}"/>
    <cellStyle name="SAPBEXHLevel1X 2 2 4 4" xfId="20327" xr:uid="{9256CDB8-E1A5-41F5-87CA-F765511E3C01}"/>
    <cellStyle name="SAPBEXHLevel1X 2 2 5" xfId="11474" xr:uid="{5BB20959-47F2-46DB-B7E5-ADE1C755471A}"/>
    <cellStyle name="SAPBEXHLevel1X 2 2 5 2" xfId="18996" xr:uid="{7B3AC570-700A-4176-8583-D4961436ACF0}"/>
    <cellStyle name="SAPBEXHLevel1X 2 2 5 3" xfId="16620" xr:uid="{766B1734-E39B-49A2-B82E-37C9C96D1D5A}"/>
    <cellStyle name="SAPBEXHLevel1X 2 2 5 4" xfId="16929" xr:uid="{3645B7C4-1D74-441F-98C8-EB4EA024892F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3" xfId="22259" xr:uid="{E18C9B86-8B38-49F8-A867-E7A515301754}"/>
    <cellStyle name="SAPBEXHLevel1X 2 3 2 2 4" xfId="20442" xr:uid="{6AC510D8-9DD2-4A05-85BA-8E6EC88F4F3C}"/>
    <cellStyle name="SAPBEXHLevel1X 2 3 2 3" xfId="14868" xr:uid="{F188A031-6A79-4DA4-8D7D-4D44CFF372A6}"/>
    <cellStyle name="SAPBEXHLevel1X 2 3 2 3 2" xfId="21427" xr:uid="{58EDD176-B58C-49F3-AF75-763B8FA6C82B}"/>
    <cellStyle name="SAPBEXHLevel1X 2 3 2 3 3" xfId="23585" xr:uid="{41E1DC49-CD78-4AB6-90FD-3A51D95EDFB1}"/>
    <cellStyle name="SAPBEXHLevel1X 2 3 2 3 4" xfId="24911" xr:uid="{E78DFEE5-C89D-4D02-B8BA-21852C0E9FD2}"/>
    <cellStyle name="SAPBEXHLevel1X 2 3 2 4" xfId="17058" xr:uid="{6340415C-57CB-4197-AA8F-DCE5857B9AF5}"/>
    <cellStyle name="SAPBEXHLevel1X 2 3 2 5" xfId="16801" xr:uid="{F53A3AC5-15D7-4092-AA0A-5A9793CE1EEC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3" xfId="18753" xr:uid="{EEAA7565-4C49-4DE2-8F64-09C25A5D9CA2}"/>
    <cellStyle name="SAPBEXHLevel1X 2 3 3 2 4" xfId="24460" xr:uid="{38B33F43-1CF2-4958-B198-7DFEBF1717DA}"/>
    <cellStyle name="SAPBEXHLevel1X 2 3 3 3" xfId="15346" xr:uid="{98A919D8-F5DB-49F4-A2C6-DD8162A4A97F}"/>
    <cellStyle name="SAPBEXHLevel1X 2 3 3 3 2" xfId="21865" xr:uid="{43B3D739-44F9-4AB1-914F-4FD9293F88A4}"/>
    <cellStyle name="SAPBEXHLevel1X 2 3 3 3 3" xfId="24038" xr:uid="{AE559258-DD41-46BE-BC03-29EE650688AD}"/>
    <cellStyle name="SAPBEXHLevel1X 2 3 3 3 4" xfId="25329" xr:uid="{11204B6B-808F-4E95-995E-65ABF31EADD2}"/>
    <cellStyle name="SAPBEXHLevel1X 2 3 3 4" xfId="17350" xr:uid="{7D8C3B7C-EF9C-4235-B07C-70493A504071}"/>
    <cellStyle name="SAPBEXHLevel1X 2 3 3 5" xfId="18187" xr:uid="{396F1FE8-48B5-4362-994D-4C8D1A0971E8}"/>
    <cellStyle name="SAPBEXHLevel1X 2 3 4" xfId="12275" xr:uid="{7911F379-A2C4-4D5C-9850-497A929C680D}"/>
    <cellStyle name="SAPBEXHLevel1X 2 3 4 2" xfId="19699" xr:uid="{E93DE4BC-7D25-47E8-B66C-9D94FBA43955}"/>
    <cellStyle name="SAPBEXHLevel1X 2 3 4 3" xfId="18936" xr:uid="{179635F0-5C90-4327-B5DA-5A2CBA3E199D}"/>
    <cellStyle name="SAPBEXHLevel1X 2 3 4 4" xfId="16796" xr:uid="{53E5BA14-7279-4D3A-8048-9556664E354E}"/>
    <cellStyle name="SAPBEXHLevel1X 2 3 5" xfId="11475" xr:uid="{5877389B-A54A-4E7C-B528-7E97184ED02E}"/>
    <cellStyle name="SAPBEXHLevel1X 2 3 5 2" xfId="18997" xr:uid="{3681AD09-670F-417E-82E4-D7E04B398927}"/>
    <cellStyle name="SAPBEXHLevel1X 2 3 5 3" xfId="18549" xr:uid="{7AEB127C-58A9-4963-AC45-F48B94FA103A}"/>
    <cellStyle name="SAPBEXHLevel1X 2 3 5 4" xfId="22219" xr:uid="{485ACBFB-2ECE-4CFB-9756-7FB8C743DF78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3" xfId="16050" xr:uid="{D49B286C-AE3E-43AA-84A0-A93E818EC4DF}"/>
    <cellStyle name="SAPBEXHLevel1X 2 4 2 4" xfId="17653" xr:uid="{1C62D851-3C19-4474-85E6-3B81D6680100}"/>
    <cellStyle name="SAPBEXHLevel1X 2 4 3" xfId="14575" xr:uid="{D13F1776-57D6-4837-8E4F-9AACFBD706FD}"/>
    <cellStyle name="SAPBEXHLevel1X 2 4 3 2" xfId="21134" xr:uid="{80B4EEA4-18F6-43EA-B5C0-101F0C65B141}"/>
    <cellStyle name="SAPBEXHLevel1X 2 4 3 3" xfId="23292" xr:uid="{82DD8B41-95DD-481F-8D74-733D330A0726}"/>
    <cellStyle name="SAPBEXHLevel1X 2 4 3 4" xfId="24618" xr:uid="{EC8F8E60-4950-4826-9993-4074CEE7EB47}"/>
    <cellStyle name="SAPBEXHLevel1X 2 4 4" xfId="15759" xr:uid="{D1926CCD-9365-4974-AB39-EE9DAC04CCBE}"/>
    <cellStyle name="SAPBEXHLevel1X 2 4 5" xfId="22383" xr:uid="{D11D0ECE-4530-4611-AC85-88E4D2BF4D8C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3" xfId="16509" xr:uid="{826DF35E-761A-4DA4-AE19-7C19E0823F0F}"/>
    <cellStyle name="SAPBEXHLevel1X 2 5 2 4" xfId="24184" xr:uid="{DA35DEDE-6214-4908-BF66-E6396749FF1B}"/>
    <cellStyle name="SAPBEXHLevel1X 2 5 3" xfId="15040" xr:uid="{6840B070-5063-4DF8-9236-BD3DC63377D2}"/>
    <cellStyle name="SAPBEXHLevel1X 2 5 3 2" xfId="21584" xr:uid="{042E34DB-1874-4AA4-8966-4330BA72F631}"/>
    <cellStyle name="SAPBEXHLevel1X 2 5 3 3" xfId="23733" xr:uid="{33E05AF7-2E8E-4780-9FAB-BC77DFAB5C3F}"/>
    <cellStyle name="SAPBEXHLevel1X 2 5 3 4" xfId="25052" xr:uid="{75630180-DE6E-4CA7-B13E-4DB0D4B3C0C6}"/>
    <cellStyle name="SAPBEXHLevel1X 2 5 4" xfId="17245" xr:uid="{59291663-43EF-4F12-BD05-2417D3903CE3}"/>
    <cellStyle name="SAPBEXHLevel1X 2 5 5" xfId="17106" xr:uid="{8FABE21E-908A-4F95-9505-F7A36631D7DF}"/>
    <cellStyle name="SAPBEXHLevel1X 2 6" xfId="11606" xr:uid="{8A996786-E5AF-4356-BADB-2459C597AA93}"/>
    <cellStyle name="SAPBEXHLevel1X 2 6 2" xfId="19108" xr:uid="{8A5F62C2-4F61-4113-A9DD-B41D775C4B67}"/>
    <cellStyle name="SAPBEXHLevel1X 2 6 3" xfId="17205" xr:uid="{D6456536-BB5E-4FD0-8933-56F7941707D3}"/>
    <cellStyle name="SAPBEXHLevel1X 2 6 4" xfId="18546" xr:uid="{E9067471-A8E5-4571-9C93-27AA89F5F4E1}"/>
    <cellStyle name="SAPBEXHLevel1X 2 7" xfId="11632" xr:uid="{B5EC31D6-AC7F-49AC-A99A-60C4006AAE13}"/>
    <cellStyle name="SAPBEXHLevel1X 2 7 2" xfId="19133" xr:uid="{F4337D2B-1B3B-42C8-80D6-16AC208F6010}"/>
    <cellStyle name="SAPBEXHLevel1X 2 7 3" xfId="21961" xr:uid="{F6BF617C-E861-47B6-B99A-7CED69B6A9E5}"/>
    <cellStyle name="SAPBEXHLevel1X 2 7 4" xfId="17669" xr:uid="{157F313C-D10A-406C-B66A-6B2E02CA1852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3" xfId="18650" xr:uid="{47D93D4D-EA4D-4987-AEBE-4FF5976B1207}"/>
    <cellStyle name="SAPBEXHLevel1X 3 2 2 4" xfId="18760" xr:uid="{297B46A7-E8EC-4EDB-8224-B21867059B26}"/>
    <cellStyle name="SAPBEXHLevel1X 3 2 3" xfId="14870" xr:uid="{175E4C88-C6FF-446E-A466-326808F457BB}"/>
    <cellStyle name="SAPBEXHLevel1X 3 2 3 2" xfId="21429" xr:uid="{C8890D00-2DBD-4C68-8F8E-6FEDFFAE2C7A}"/>
    <cellStyle name="SAPBEXHLevel1X 3 2 3 3" xfId="23587" xr:uid="{7D21B408-1DD8-40C1-9E58-C7F93B64494E}"/>
    <cellStyle name="SAPBEXHLevel1X 3 2 3 4" xfId="24913" xr:uid="{D6E3A90D-D74B-48BC-8832-9527A595288F}"/>
    <cellStyle name="SAPBEXHLevel1X 3 2 4" xfId="17515" xr:uid="{CAAD852A-E018-41AF-AAF4-24C7CF418356}"/>
    <cellStyle name="SAPBEXHLevel1X 3 2 5" xfId="18819" xr:uid="{AB1AC82F-0125-4767-A8F8-7C5B6799ACC6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3" xfId="16354" xr:uid="{A4FEFC5A-C881-4224-88FB-E91DD2E24250}"/>
    <cellStyle name="SAPBEXHLevel1X 3 3 2 4" xfId="24462" xr:uid="{BFCCD4E0-9BD9-481F-939D-A14E75A98431}"/>
    <cellStyle name="SAPBEXHLevel1X 3 3 3" xfId="15348" xr:uid="{538807CA-AC2E-4B2B-A78D-F646C45D7A40}"/>
    <cellStyle name="SAPBEXHLevel1X 3 3 3 2" xfId="21867" xr:uid="{6FBB9F5B-142D-4602-8F08-E7DCF1B926C6}"/>
    <cellStyle name="SAPBEXHLevel1X 3 3 3 3" xfId="24040" xr:uid="{AA9D1DE3-3F17-44E9-89AC-8068D28F63AA}"/>
    <cellStyle name="SAPBEXHLevel1X 3 3 3 4" xfId="25331" xr:uid="{F6947E6F-D7A7-4883-9170-5BE3C565345E}"/>
    <cellStyle name="SAPBEXHLevel1X 3 3 4" xfId="17413" xr:uid="{824D4310-6DA9-4A16-972F-0171E699550A}"/>
    <cellStyle name="SAPBEXHLevel1X 3 3 5" xfId="18189" xr:uid="{B4BAF927-63F2-4146-811D-B76CF588D05F}"/>
    <cellStyle name="SAPBEXHLevel1X 3 4" xfId="12277" xr:uid="{BED9AB8B-3B60-4950-82A8-CE0DF709D845}"/>
    <cellStyle name="SAPBEXHLevel1X 3 4 2" xfId="19701" xr:uid="{CC7A9742-24FE-4023-A90A-8D3B44F32312}"/>
    <cellStyle name="SAPBEXHLevel1X 3 4 3" xfId="17980" xr:uid="{34D6E033-9B44-4F93-BCB1-4071FBB053C1}"/>
    <cellStyle name="SAPBEXHLevel1X 3 4 4" xfId="20735" xr:uid="{6CCA11E8-2279-46AA-9037-23D418A1D4D5}"/>
    <cellStyle name="SAPBEXHLevel1X 3 5" xfId="11853" xr:uid="{0F723244-22C0-4846-96DE-8290516AA57C}"/>
    <cellStyle name="SAPBEXHLevel1X 3 5 2" xfId="19329" xr:uid="{F6C16499-3BD9-4385-AFDD-BC4D9C7EB1F8}"/>
    <cellStyle name="SAPBEXHLevel1X 3 5 3" xfId="22565" xr:uid="{2C848D8F-D261-47C3-A82C-6F1C15658D84}"/>
    <cellStyle name="SAPBEXHLevel1X 3 5 4" xfId="18855" xr:uid="{E881A541-584D-4B9E-BE02-567557D2A926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3" xfId="22728" xr:uid="{EF8353BA-3EBE-4F10-BC79-F8EC14C0CF18}"/>
    <cellStyle name="SAPBEXHLevel1X 4 2 2 4" xfId="16715" xr:uid="{C8D4F352-5936-4E79-8224-4024915EAAE6}"/>
    <cellStyle name="SAPBEXHLevel1X 4 2 3" xfId="14640" xr:uid="{F1791818-80B3-4DFB-8C18-240FE07FCEDB}"/>
    <cellStyle name="SAPBEXHLevel1X 4 2 3 2" xfId="21199" xr:uid="{C958CAA3-5084-4E89-B5D2-329788CC8584}"/>
    <cellStyle name="SAPBEXHLevel1X 4 2 3 3" xfId="23357" xr:uid="{BFCA956B-8EF7-4C50-A417-1BBF8F914298}"/>
    <cellStyle name="SAPBEXHLevel1X 4 2 3 4" xfId="24683" xr:uid="{3830B2A0-34FC-4BFC-91A2-6C252C8DBCA8}"/>
    <cellStyle name="SAPBEXHLevel1X 4 2 4" xfId="18878" xr:uid="{C7B24230-0498-4FE8-BEE3-F24205BE6D97}"/>
    <cellStyle name="SAPBEXHLevel1X 4 2 5" xfId="18692" xr:uid="{310E84AD-3C1B-4B49-BA9C-ECD919C75761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3" xfId="16675" xr:uid="{37F66AD8-0E52-49F7-8B2D-ED07D8A9C863}"/>
    <cellStyle name="SAPBEXHLevel1X 4 3 2 4" xfId="24242" xr:uid="{3DC6D90F-BC3F-4F30-B763-C0834BB9BF0C}"/>
    <cellStyle name="SAPBEXHLevel1X 4 3 3" xfId="15109" xr:uid="{F10DB941-8A6B-4696-93AF-FE4C61092BDF}"/>
    <cellStyle name="SAPBEXHLevel1X 4 3 3 2" xfId="21644" xr:uid="{D3ECC621-2B5B-438B-BE96-F599109F24DD}"/>
    <cellStyle name="SAPBEXHLevel1X 4 3 3 3" xfId="23801" xr:uid="{73BA71AE-B2E4-457A-B4A0-54716B783028}"/>
    <cellStyle name="SAPBEXHLevel1X 4 3 3 4" xfId="25111" xr:uid="{D6CBB963-8F79-40D1-9704-CECEE7BC4DF7}"/>
    <cellStyle name="SAPBEXHLevel1X 4 3 4" xfId="16275" xr:uid="{AECC58C2-91EA-41DD-A1DA-FE3626BE327F}"/>
    <cellStyle name="SAPBEXHLevel1X 4 3 5" xfId="22809" xr:uid="{3FF8EF86-9588-4C5F-991F-3E52286242D9}"/>
    <cellStyle name="SAPBEXHLevel1X 4 4" xfId="11723" xr:uid="{1CF0D675-C64E-4345-8F94-F71B55FB212A}"/>
    <cellStyle name="SAPBEXHLevel1X 4 4 2" xfId="19202" xr:uid="{B72531B2-3AD5-41BC-8B2E-7B624D0C44ED}"/>
    <cellStyle name="SAPBEXHLevel1X 4 4 3" xfId="16444" xr:uid="{7A7A0657-55C6-4B54-9C32-0D33E93D2CDE}"/>
    <cellStyle name="SAPBEXHLevel1X 4 4 4" xfId="18378" xr:uid="{E74E1613-DBDE-4976-BA7D-25A556442B9E}"/>
    <cellStyle name="SAPBEXHLevel1X 4 5" xfId="12166" xr:uid="{7CDB960A-B65C-4300-8783-823E23A982DE}"/>
    <cellStyle name="SAPBEXHLevel1X 4 5 2" xfId="19594" xr:uid="{54F507B4-A756-4B0D-AA14-2A167A59D508}"/>
    <cellStyle name="SAPBEXHLevel1X 4 5 3" xfId="22985" xr:uid="{F514957D-AB5F-4D6D-BF09-2454AD191150}"/>
    <cellStyle name="SAPBEXHLevel1X 4 5 4" xfId="16404" xr:uid="{A89B1603-F4B1-42F6-B8D3-FA4457F2DD0F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3" xfId="16742" xr:uid="{9DD83AF8-04EE-42A5-897A-087054AACEC7}"/>
    <cellStyle name="SAPBEXHLevel1X 5 2 4" xfId="18211" xr:uid="{81A2CE9B-E848-42C1-A9C0-EBCE96A5A148}"/>
    <cellStyle name="SAPBEXHLevel1X 5 3" xfId="14574" xr:uid="{90D5878F-C8D1-4221-AF95-D907A290DB5E}"/>
    <cellStyle name="SAPBEXHLevel1X 5 3 2" xfId="21133" xr:uid="{F2240DA0-0DE6-4FE2-A1EB-A266FBD5DFC1}"/>
    <cellStyle name="SAPBEXHLevel1X 5 3 3" xfId="23291" xr:uid="{B84C9E73-FA65-4C12-AD40-6D825ECCAC8B}"/>
    <cellStyle name="SAPBEXHLevel1X 5 3 4" xfId="24617" xr:uid="{0326AF2E-E186-4528-923C-A8993B5968BC}"/>
    <cellStyle name="SAPBEXHLevel1X 5 4" xfId="16328" xr:uid="{F626009F-B45F-48A1-AFC9-5AACE6BE3D8E}"/>
    <cellStyle name="SAPBEXHLevel1X 5 5" xfId="22092" xr:uid="{47EF5B78-BC8B-4B11-9316-C09132B9EF69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3" xfId="16140" xr:uid="{662EB858-4C21-4703-AB2F-FEA0B0C7A652}"/>
    <cellStyle name="SAPBEXHLevel1X 6 2 4" xfId="24183" xr:uid="{36613A56-1B9B-45CC-923E-695F396B1DE5}"/>
    <cellStyle name="SAPBEXHLevel1X 6 3" xfId="15039" xr:uid="{1F05392F-FD56-47DC-82BE-7331884729A3}"/>
    <cellStyle name="SAPBEXHLevel1X 6 3 2" xfId="21583" xr:uid="{0D1B54D0-1A32-415A-85EB-8A5A22DEA9C5}"/>
    <cellStyle name="SAPBEXHLevel1X 6 3 3" xfId="23732" xr:uid="{FD22B5BF-4F58-4F70-BD57-4B97B1DE0D77}"/>
    <cellStyle name="SAPBEXHLevel1X 6 3 4" xfId="25051" xr:uid="{CF0F8366-1D3B-4A34-9710-B4B4E28D8F33}"/>
    <cellStyle name="SAPBEXHLevel1X 6 4" xfId="20773" xr:uid="{99F1CEC6-A060-4B73-B58E-9424FC30A281}"/>
    <cellStyle name="SAPBEXHLevel1X 6 5" xfId="16909" xr:uid="{44326451-7598-49E1-90C2-73910953CD20}"/>
    <cellStyle name="SAPBEXHLevel1X 7" xfId="11605" xr:uid="{4AD0F74D-24DA-44C9-B99A-F6A96FA24635}"/>
    <cellStyle name="SAPBEXHLevel1X 7 2" xfId="19107" xr:uid="{CC39079A-CE89-4576-B328-6267E13ADD2F}"/>
    <cellStyle name="SAPBEXHLevel1X 7 3" xfId="18267" xr:uid="{697AF41C-E8F2-4370-890D-02AFABC57AE0}"/>
    <cellStyle name="SAPBEXHLevel1X 7 4" xfId="17915" xr:uid="{CA24EBBD-21B7-42E1-AD91-77502EFE5566}"/>
    <cellStyle name="SAPBEXHLevel1X 8" xfId="11633" xr:uid="{83FA80AF-C325-4AD2-898A-F4B7CBE333E7}"/>
    <cellStyle name="SAPBEXHLevel1X 8 2" xfId="19134" xr:uid="{E0EEB043-74EF-4894-99B6-64097DA8C5CA}"/>
    <cellStyle name="SAPBEXHLevel1X 8 3" xfId="22559" xr:uid="{887AAFA3-5D63-4146-BD42-7C3F50D2921E}"/>
    <cellStyle name="SAPBEXHLevel1X 8 4" xfId="18899" xr:uid="{69CDBF85-98CB-4983-9155-082AE3FC7F7F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3" xfId="22519" xr:uid="{FB1457B8-19DE-4CD5-B4DF-F37EB1174F97}"/>
    <cellStyle name="SAPBEXHLevel2 10 2 4" xfId="24185" xr:uid="{70C83C37-3A86-433C-9F33-365BC2DF3A39}"/>
    <cellStyle name="SAPBEXHLevel2 10 3" xfId="15041" xr:uid="{012DBAA7-1EBA-4C91-8C65-164D676C37A7}"/>
    <cellStyle name="SAPBEXHLevel2 10 3 2" xfId="21585" xr:uid="{876E20AA-4F1E-4BB8-957E-6EF0A7C47749}"/>
    <cellStyle name="SAPBEXHLevel2 10 3 3" xfId="23734" xr:uid="{EB2ACFE7-390C-489A-AA02-F404DB8B170C}"/>
    <cellStyle name="SAPBEXHLevel2 10 3 4" xfId="25053" xr:uid="{226021B4-E8F0-4DE4-8FA9-9572EBAAE2D1}"/>
    <cellStyle name="SAPBEXHLevel2 10 4" xfId="17246" xr:uid="{52A78281-BF20-47EE-943B-CD5A814625C3}"/>
    <cellStyle name="SAPBEXHLevel2 10 5" xfId="16495" xr:uid="{67044795-4EAB-4236-98AA-940E221A669D}"/>
    <cellStyle name="SAPBEXHLevel2 11" xfId="11607" xr:uid="{35F5DEE1-EE8D-4A64-B292-4E5899ABA7A1}"/>
    <cellStyle name="SAPBEXHLevel2 11 2" xfId="19109" xr:uid="{19B07546-9FD9-4AE7-AA92-16AAC61475D6}"/>
    <cellStyle name="SAPBEXHLevel2 11 3" xfId="17206" xr:uid="{BACD3766-1B2C-4C14-BEA5-C922FDD2B980}"/>
    <cellStyle name="SAPBEXHLevel2 11 4" xfId="22220" xr:uid="{10702045-D18E-4FB7-99D1-D50A99F4648A}"/>
    <cellStyle name="SAPBEXHLevel2 12" xfId="12396" xr:uid="{2DAE8C86-E421-494A-A7DE-B67BBF7486F5}"/>
    <cellStyle name="SAPBEXHLevel2 12 2" xfId="19820" xr:uid="{9D07DC0C-99A3-45F7-9BCA-DF1A98E10865}"/>
    <cellStyle name="SAPBEXHLevel2 12 3" xfId="23048" xr:uid="{52F1BC68-E13E-44AE-A7C5-79DF3C787017}"/>
    <cellStyle name="SAPBEXHLevel2 12 4" xfId="16335" xr:uid="{03433325-CA5E-4534-8A73-32A76A32C529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3" xfId="16470" xr:uid="{9784A319-BB6B-4231-96F4-5A9F1C3CB7FE}"/>
    <cellStyle name="SAPBEXHLevel2 2 2 2 2 4" xfId="18628" xr:uid="{DBA8770D-4B89-4CC0-AE82-D7FBBC6A456D}"/>
    <cellStyle name="SAPBEXHLevel2 2 2 2 3" xfId="14872" xr:uid="{EB093864-BAF1-4211-BA72-1D9F0B1FA183}"/>
    <cellStyle name="SAPBEXHLevel2 2 2 2 3 2" xfId="21431" xr:uid="{F3100EAE-0283-4D27-9E24-24CDD7816EBF}"/>
    <cellStyle name="SAPBEXHLevel2 2 2 2 3 3" xfId="23589" xr:uid="{65A1E1C9-7113-40AE-A4FB-5A68DFD2E882}"/>
    <cellStyle name="SAPBEXHLevel2 2 2 2 3 4" xfId="24915" xr:uid="{FB9ED580-28DC-43AC-AD3A-5D1AA9D4D43E}"/>
    <cellStyle name="SAPBEXHLevel2 2 2 2 4" xfId="16971" xr:uid="{800E0C82-01C3-4BEE-A58B-17A66FD24F02}"/>
    <cellStyle name="SAPBEXHLevel2 2 2 2 5" xfId="15841" xr:uid="{3BB0B478-B7D3-44C9-92EA-22041CB94A86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3" xfId="15494" xr:uid="{1DB841A3-89DE-4310-83AD-24E8BB6908E4}"/>
    <cellStyle name="SAPBEXHLevel2 2 2 3 2 4" xfId="24464" xr:uid="{19CDB71E-6476-44D8-A913-EDAD5CF2205E}"/>
    <cellStyle name="SAPBEXHLevel2 2 2 3 3" xfId="15350" xr:uid="{4E1CE061-23C8-4552-911D-6B4458C2A8B7}"/>
    <cellStyle name="SAPBEXHLevel2 2 2 3 3 2" xfId="21869" xr:uid="{9117D416-1B2E-4AB4-B022-4CB3EBDA6483}"/>
    <cellStyle name="SAPBEXHLevel2 2 2 3 3 3" xfId="24042" xr:uid="{842B31EC-E8CF-43DE-BF7B-19D9B96417E0}"/>
    <cellStyle name="SAPBEXHLevel2 2 2 3 3 4" xfId="25333" xr:uid="{EECD6F8F-B77B-46B9-8DFF-AA71FC4B88B6}"/>
    <cellStyle name="SAPBEXHLevel2 2 2 3 4" xfId="17353" xr:uid="{96E70754-FD63-4DE2-B731-723DEEF47A1A}"/>
    <cellStyle name="SAPBEXHLevel2 2 2 3 5" xfId="16015" xr:uid="{46AAFB15-6696-489F-9F96-A4B98079E398}"/>
    <cellStyle name="SAPBEXHLevel2 2 2 4" xfId="12279" xr:uid="{AB64621B-7C0A-4A8F-B1B4-AA4A66F6630F}"/>
    <cellStyle name="SAPBEXHLevel2 2 2 4 2" xfId="19703" xr:uid="{DECA0DEA-8655-4330-853A-6CCA77CA6E05}"/>
    <cellStyle name="SAPBEXHLevel2 2 2 4 3" xfId="15919" xr:uid="{5E28F7D2-0A8D-43C3-A0D0-45EE75ED8CE4}"/>
    <cellStyle name="SAPBEXHLevel2 2 2 4 4" xfId="16215" xr:uid="{0D15DD0D-562D-4A94-B853-DBE6C6A7DA71}"/>
    <cellStyle name="SAPBEXHLevel2 2 2 5" xfId="11473" xr:uid="{11BBF77D-80F6-417D-9B50-C8FC6D2A1A3D}"/>
    <cellStyle name="SAPBEXHLevel2 2 2 5 2" xfId="18995" xr:uid="{1AD16FBA-8396-447A-95B9-5306475FB92E}"/>
    <cellStyle name="SAPBEXHLevel2 2 2 5 3" xfId="22686" xr:uid="{3E0EB15D-76BF-4531-B249-05877D01CD3A}"/>
    <cellStyle name="SAPBEXHLevel2 2 2 5 4" xfId="17689" xr:uid="{80222F28-8484-4B2A-90FF-ADB20E642EA1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3" xfId="18709" xr:uid="{1225916F-66DC-47D3-B6A7-C9140C48EA64}"/>
    <cellStyle name="SAPBEXHLevel2 2 3 2 2 4" xfId="15855" xr:uid="{CB6BE2A6-46E6-4F51-B9FF-129EE06867D5}"/>
    <cellStyle name="SAPBEXHLevel2 2 3 2 3" xfId="14873" xr:uid="{442A74AF-F456-434F-97DD-38515CB6A185}"/>
    <cellStyle name="SAPBEXHLevel2 2 3 2 3 2" xfId="21432" xr:uid="{F403626F-826E-459D-B614-078BD84087BA}"/>
    <cellStyle name="SAPBEXHLevel2 2 3 2 3 3" xfId="23590" xr:uid="{F12061D9-1FC6-4022-994A-FB914154E04B}"/>
    <cellStyle name="SAPBEXHLevel2 2 3 2 3 4" xfId="24916" xr:uid="{A7412742-D0DE-4E7F-8C73-9926D4E1CF06}"/>
    <cellStyle name="SAPBEXHLevel2 2 3 2 4" xfId="16970" xr:uid="{097EB923-0618-4279-9039-BDF811CE3491}"/>
    <cellStyle name="SAPBEXHLevel2 2 3 2 5" xfId="21538" xr:uid="{9D7767FD-3BE9-4719-8B37-79349C8B61BA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3" xfId="17033" xr:uid="{75BB78E8-E052-4B9C-A566-8FD6E89F0DB4}"/>
    <cellStyle name="SAPBEXHLevel2 2 3 3 2 4" xfId="24465" xr:uid="{A8B52BD1-A9D9-47F8-AC2B-75C3D4422C8D}"/>
    <cellStyle name="SAPBEXHLevel2 2 3 3 3" xfId="15351" xr:uid="{87194117-2BAB-42F9-8545-4C0BE07ECFCB}"/>
    <cellStyle name="SAPBEXHLevel2 2 3 3 3 2" xfId="21870" xr:uid="{36A37D5C-1807-4E65-8D27-8A0F7BE9FAB0}"/>
    <cellStyle name="SAPBEXHLevel2 2 3 3 3 3" xfId="24043" xr:uid="{333041C4-FEC3-420D-9AA5-A6E350B04FCB}"/>
    <cellStyle name="SAPBEXHLevel2 2 3 3 3 4" xfId="25334" xr:uid="{2183304D-70CE-4E52-BCBD-269D8574AA99}"/>
    <cellStyle name="SAPBEXHLevel2 2 3 3 4" xfId="17354" xr:uid="{FD5CB537-F866-4931-869F-FE2A07D12168}"/>
    <cellStyle name="SAPBEXHLevel2 2 3 3 5" xfId="21530" xr:uid="{EA44BEE0-FD71-45D6-A3B7-F105A4F54D37}"/>
    <cellStyle name="SAPBEXHLevel2 2 3 4" xfId="12280" xr:uid="{0012EB63-6EEA-4865-927E-85197367AE49}"/>
    <cellStyle name="SAPBEXHLevel2 2 3 4 2" xfId="19704" xr:uid="{9C246367-EF6D-42BD-9BAB-62842613437D}"/>
    <cellStyle name="SAPBEXHLevel2 2 3 4 3" xfId="17953" xr:uid="{50A8AE7A-FB2E-45E2-9DD6-503A2615B2A7}"/>
    <cellStyle name="SAPBEXHLevel2 2 3 4 4" xfId="20328" xr:uid="{C44FD19A-9290-4C8F-9557-AF185AF60246}"/>
    <cellStyle name="SAPBEXHLevel2 2 3 5" xfId="11472" xr:uid="{97125FA0-7AC5-406B-B524-C747458DD7EC}"/>
    <cellStyle name="SAPBEXHLevel2 2 3 5 2" xfId="18994" xr:uid="{AB0E26E5-B108-489B-9BA1-75ADB58E208F}"/>
    <cellStyle name="SAPBEXHLevel2 2 3 5 3" xfId="22242" xr:uid="{A0560F4A-A31A-4A3A-85D2-F21388675C41}"/>
    <cellStyle name="SAPBEXHLevel2 2 3 5 4" xfId="19282" xr:uid="{87242AF6-E5FA-4342-9A94-400E2A988E43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3" xfId="15803" xr:uid="{F1053667-70D4-43F7-BA9E-82A0A9A5A4CA}"/>
    <cellStyle name="SAPBEXHLevel2 2 4 2 2 4" xfId="18132" xr:uid="{2EDDE088-D418-46F7-85A6-59CB37494BF0}"/>
    <cellStyle name="SAPBEXHLevel2 2 4 2 3" xfId="14871" xr:uid="{2C9EB88B-B0A3-4FBF-A0AF-A081C132B799}"/>
    <cellStyle name="SAPBEXHLevel2 2 4 2 3 2" xfId="21430" xr:uid="{FDF8E8E1-EBD9-438C-9321-B1DDA8E908A2}"/>
    <cellStyle name="SAPBEXHLevel2 2 4 2 3 3" xfId="23588" xr:uid="{DABDE645-3BB2-4AFA-897E-5320030CA085}"/>
    <cellStyle name="SAPBEXHLevel2 2 4 2 3 4" xfId="24914" xr:uid="{019C052B-7586-4D09-BFF2-BA629DBAAA70}"/>
    <cellStyle name="SAPBEXHLevel2 2 4 2 4" xfId="15737" xr:uid="{2ADB2028-D344-4197-8D5D-A1882B718DF4}"/>
    <cellStyle name="SAPBEXHLevel2 2 4 2 5" xfId="15582" xr:uid="{7DDEF83C-0E62-47EE-A117-623A028445DA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3" xfId="22440" xr:uid="{F4E721F2-4A78-45FB-AD9B-34676DAE9243}"/>
    <cellStyle name="SAPBEXHLevel2 2 4 3 2 4" xfId="24463" xr:uid="{07530184-95EC-492E-8120-651DC29F7A7D}"/>
    <cellStyle name="SAPBEXHLevel2 2 4 3 3" xfId="15349" xr:uid="{BB82F426-F91B-4B20-BBDC-5FF2DE3F8878}"/>
    <cellStyle name="SAPBEXHLevel2 2 4 3 3 2" xfId="21868" xr:uid="{F0FA7BD3-B324-4A27-A480-EB23F9F5AA8D}"/>
    <cellStyle name="SAPBEXHLevel2 2 4 3 3 3" xfId="24041" xr:uid="{BF62529D-8A2C-48B4-B676-76DD7C4563D7}"/>
    <cellStyle name="SAPBEXHLevel2 2 4 3 3 4" xfId="25332" xr:uid="{96A55B71-5FE7-43D2-814D-DD70FCB30CAF}"/>
    <cellStyle name="SAPBEXHLevel2 2 4 3 4" xfId="17352" xr:uid="{A9FAA30F-CE35-4886-84ED-8D3857C8E376}"/>
    <cellStyle name="SAPBEXHLevel2 2 4 3 5" xfId="20462" xr:uid="{7D9212D6-7FE7-488B-ABDF-1649962AAF95}"/>
    <cellStyle name="SAPBEXHLevel2 2 4 4" xfId="12278" xr:uid="{65BF96C0-B16E-4D7A-8799-39A513DAEFDB}"/>
    <cellStyle name="SAPBEXHLevel2 2 4 4 2" xfId="19702" xr:uid="{46AC9DD7-70E4-41E4-A306-07AC4CD46704}"/>
    <cellStyle name="SAPBEXHLevel2 2 4 4 3" xfId="17952" xr:uid="{4EB4DBA2-5370-47BC-8B57-9A5A5C6CE663}"/>
    <cellStyle name="SAPBEXHLevel2 2 4 4 4" xfId="16565" xr:uid="{4505C0AB-9019-46E0-A156-1B2567555F0B}"/>
    <cellStyle name="SAPBEXHLevel2 2 4 5" xfId="11854" xr:uid="{14F1DDE6-A331-4BD4-BBE5-F56EBDBBF76A}"/>
    <cellStyle name="SAPBEXHLevel2 2 4 5 2" xfId="19330" xr:uid="{621813B8-D27E-4C8B-8418-4D2984AC82DE}"/>
    <cellStyle name="SAPBEXHLevel2 2 4 5 3" xfId="16170" xr:uid="{524DA7DD-73B5-4688-88BC-8ABD765FFABA}"/>
    <cellStyle name="SAPBEXHLevel2 2 4 5 4" xfId="18917" xr:uid="{342DE454-C06B-419D-B4E3-6382CC3FECDC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3" xfId="16128" xr:uid="{1A88EC26-60F8-4A0D-8B5D-9E6A64D84676}"/>
    <cellStyle name="SAPBEXHLevel2 2 5 2 4" xfId="18217" xr:uid="{31E070F5-0609-4F7E-B0A4-6CB0B17817E5}"/>
    <cellStyle name="SAPBEXHLevel2 2 5 3" xfId="14577" xr:uid="{DA7462F0-2808-4944-A572-3A789F245EBD}"/>
    <cellStyle name="SAPBEXHLevel2 2 5 3 2" xfId="21136" xr:uid="{E4198D44-08DF-4454-AF01-2C1AE6B1C7A0}"/>
    <cellStyle name="SAPBEXHLevel2 2 5 3 3" xfId="23294" xr:uid="{89BE10A1-84DD-4B4F-92AC-B0B6163C7520}"/>
    <cellStyle name="SAPBEXHLevel2 2 5 3 4" xfId="24620" xr:uid="{BE0D68E7-B1FF-4C8A-92BA-9E2AA6C3214E}"/>
    <cellStyle name="SAPBEXHLevel2 2 5 4" xfId="15657" xr:uid="{F2680D62-A62F-401B-ACB7-A8717E84BA50}"/>
    <cellStyle name="SAPBEXHLevel2 2 5 5" xfId="18702" xr:uid="{AEAB02C6-1D55-4A07-91B1-F08BF1AF6321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3" xfId="20316" xr:uid="{9E686EE2-A3A5-4B58-A96F-FAF6480791E2}"/>
    <cellStyle name="SAPBEXHLevel2 2 6 2 4" xfId="24186" xr:uid="{018D5EB3-8A06-4D0A-8CCB-020515752FF4}"/>
    <cellStyle name="SAPBEXHLevel2 2 6 3" xfId="15042" xr:uid="{05AAB627-C70D-4B9C-A412-92EC15648412}"/>
    <cellStyle name="SAPBEXHLevel2 2 6 3 2" xfId="21586" xr:uid="{A0E06C43-E347-4087-BDD2-17C65BBE57A9}"/>
    <cellStyle name="SAPBEXHLevel2 2 6 3 3" xfId="23735" xr:uid="{46265094-339B-4799-969E-6FDAFDDDA54E}"/>
    <cellStyle name="SAPBEXHLevel2 2 6 3 4" xfId="25054" xr:uid="{4FC82BBA-33EC-43A9-8F63-4F39F1719411}"/>
    <cellStyle name="SAPBEXHLevel2 2 6 4" xfId="17247" xr:uid="{0538E4E6-D108-45B5-B023-C2E60ED0E755}"/>
    <cellStyle name="SAPBEXHLevel2 2 6 5" xfId="18788" xr:uid="{8B4F6F0C-8718-4145-B343-372F3D608AA5}"/>
    <cellStyle name="SAPBEXHLevel2 2 7" xfId="11608" xr:uid="{89D6EE1A-D837-485F-B505-C6454487CA96}"/>
    <cellStyle name="SAPBEXHLevel2 2 7 2" xfId="19110" xr:uid="{DCFF6FDF-8786-4A11-9986-F2F0BA962829}"/>
    <cellStyle name="SAPBEXHLevel2 2 7 3" xfId="16980" xr:uid="{6D2414C2-908A-45C6-81AC-2021A04FBF6F}"/>
    <cellStyle name="SAPBEXHLevel2 2 7 4" xfId="17672" xr:uid="{2A323550-2860-4986-A36B-BB2EBF9E2359}"/>
    <cellStyle name="SAPBEXHLevel2 2 8" xfId="12395" xr:uid="{DD86B32E-1027-4495-98C4-E56493511AF1}"/>
    <cellStyle name="SAPBEXHLevel2 2 8 2" xfId="19819" xr:uid="{D6A12F7C-03D6-43B7-BEEA-13EB763E4F6D}"/>
    <cellStyle name="SAPBEXHLevel2 2 8 3" xfId="23047" xr:uid="{F8DB477C-E374-47FB-BFFE-78DD85D6F1DB}"/>
    <cellStyle name="SAPBEXHLevel2 2 8 4" xfId="16336" xr:uid="{32B93B89-F61F-45F3-B91C-B398CC8AA657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3" xfId="16923" xr:uid="{B227B2A3-4D4A-4197-99D3-2C8DC6E92DBA}"/>
    <cellStyle name="SAPBEXHLevel2 3 2 2 2 4" xfId="18629" xr:uid="{87250CA9-0A7B-4BAB-8919-EB12439C3112}"/>
    <cellStyle name="SAPBEXHLevel2 3 2 2 3" xfId="14875" xr:uid="{BAFF19AC-CEF8-4051-B265-6A8EFAC5E9EC}"/>
    <cellStyle name="SAPBEXHLevel2 3 2 2 3 2" xfId="21434" xr:uid="{33212017-A3D8-42ED-9F23-93756A1D0831}"/>
    <cellStyle name="SAPBEXHLevel2 3 2 2 3 3" xfId="23592" xr:uid="{518465F9-5CD3-4110-878A-50004A4D06E0}"/>
    <cellStyle name="SAPBEXHLevel2 3 2 2 3 4" xfId="24918" xr:uid="{062CAD9A-631D-402E-8149-FF80F0B1BCA1}"/>
    <cellStyle name="SAPBEXHLevel2 3 2 2 4" xfId="17513" xr:uid="{68F59380-EAD6-4C9D-BDE4-A43792DAF864}"/>
    <cellStyle name="SAPBEXHLevel2 3 2 2 5" xfId="16212" xr:uid="{9F0C2F1E-5CEE-46E2-880B-7FC59182521A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3" xfId="17845" xr:uid="{5F5848C2-34CE-411D-87CF-1026DB1DB2FC}"/>
    <cellStyle name="SAPBEXHLevel2 3 2 3 2 4" xfId="24467" xr:uid="{8C76D6CB-6EA1-435E-9139-6BC819409072}"/>
    <cellStyle name="SAPBEXHLevel2 3 2 3 3" xfId="15353" xr:uid="{D8032E13-0539-4A72-99E2-D602A7586A7D}"/>
    <cellStyle name="SAPBEXHLevel2 3 2 3 3 2" xfId="21872" xr:uid="{00306DD8-591C-4D3C-83EB-E5F16F0E36F7}"/>
    <cellStyle name="SAPBEXHLevel2 3 2 3 3 3" xfId="24045" xr:uid="{FA3D4AE9-640B-481C-835A-8C1234644ED8}"/>
    <cellStyle name="SAPBEXHLevel2 3 2 3 3 4" xfId="25336" xr:uid="{F4C11D1F-E2AD-4E18-86B2-8EBEE8335257}"/>
    <cellStyle name="SAPBEXHLevel2 3 2 3 4" xfId="17356" xr:uid="{A4052A5C-0CFF-470E-AF12-718D1BD2374C}"/>
    <cellStyle name="SAPBEXHLevel2 3 2 3 5" xfId="21551" xr:uid="{48397C71-04A6-4CBB-9A10-FCE8E5E57BB2}"/>
    <cellStyle name="SAPBEXHLevel2 3 2 4" xfId="12282" xr:uid="{4E182044-B2FC-468E-B459-13FD7790E152}"/>
    <cellStyle name="SAPBEXHLevel2 3 2 4 2" xfId="19706" xr:uid="{27D1697F-F441-4DE3-B0B5-88CB40784138}"/>
    <cellStyle name="SAPBEXHLevel2 3 2 4 3" xfId="15520" xr:uid="{08443F92-3A22-4048-BE6B-057CFC6828AD}"/>
    <cellStyle name="SAPBEXHLevel2 3 2 4 4" xfId="22702" xr:uid="{22825AE1-750D-4E8D-8840-47071221FC15}"/>
    <cellStyle name="SAPBEXHLevel2 3 2 5" xfId="11852" xr:uid="{C7630F92-819B-4E08-A7C2-69095C53DB43}"/>
    <cellStyle name="SAPBEXHLevel2 3 2 5 2" xfId="19328" xr:uid="{8BBE4614-DEAB-430C-9E39-33FE8B57315B}"/>
    <cellStyle name="SAPBEXHLevel2 3 2 5 3" xfId="21967" xr:uid="{FA313696-0DFA-4155-AE0A-F6D1E20E9699}"/>
    <cellStyle name="SAPBEXHLevel2 3 2 5 4" xfId="18061" xr:uid="{D9E6BDA5-44E3-40C0-92DA-CD643560AC73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3" xfId="20398" xr:uid="{10F8DE6C-A180-457F-ACF7-3B6BB6FAB64B}"/>
    <cellStyle name="SAPBEXHLevel2 3 3 2 4" xfId="16983" xr:uid="{739121F7-800A-47E3-B004-B956A97CC560}"/>
    <cellStyle name="SAPBEXHLevel2 3 3 3" xfId="14874" xr:uid="{1AD9854B-EA71-43D5-A041-9593E566DEB7}"/>
    <cellStyle name="SAPBEXHLevel2 3 3 3 2" xfId="21433" xr:uid="{16969BB6-9BA8-4751-86C3-B7B5C112B307}"/>
    <cellStyle name="SAPBEXHLevel2 3 3 3 3" xfId="23591" xr:uid="{AC3BA94C-EB5E-4E7E-90F7-902B6E5E64D9}"/>
    <cellStyle name="SAPBEXHLevel2 3 3 3 4" xfId="24917" xr:uid="{DCDE4C83-BFD5-48A5-A8F2-155D81220B14}"/>
    <cellStyle name="SAPBEXHLevel2 3 3 4" xfId="17514" xr:uid="{09AD563B-232A-4E14-B48B-224F6983428D}"/>
    <cellStyle name="SAPBEXHLevel2 3 3 5" xfId="16560" xr:uid="{F219F8AE-E77A-4AA3-A3A2-8A85398B6319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3" xfId="18239" xr:uid="{D1F71C7E-6266-492B-A502-4379862FEDDF}"/>
    <cellStyle name="SAPBEXHLevel2 3 4 2 4" xfId="24466" xr:uid="{A7D2BD1A-CD86-4E79-A4FF-5DB2ACBCDFE9}"/>
    <cellStyle name="SAPBEXHLevel2 3 4 3" xfId="15352" xr:uid="{5BCF4FE8-8EF2-41BA-9A03-3CCD031F0660}"/>
    <cellStyle name="SAPBEXHLevel2 3 4 3 2" xfId="21871" xr:uid="{57EE3615-DCB2-4A78-989F-4C4E52341C01}"/>
    <cellStyle name="SAPBEXHLevel2 3 4 3 3" xfId="24044" xr:uid="{355D8C23-C5BA-4A16-9597-5D6BE9426DDA}"/>
    <cellStyle name="SAPBEXHLevel2 3 4 3 4" xfId="25335" xr:uid="{ACB05096-0BFF-42C6-BD1F-C6B49C7A93E8}"/>
    <cellStyle name="SAPBEXHLevel2 3 4 4" xfId="17355" xr:uid="{007D89BB-52A3-4CD3-9709-FB5521725DE2}"/>
    <cellStyle name="SAPBEXHLevel2 3 4 5" xfId="20499" xr:uid="{8108CB63-FF40-4DF6-A99D-A7DC39F45B1E}"/>
    <cellStyle name="SAPBEXHLevel2 3 5" xfId="12281" xr:uid="{465EBFB0-037D-4DA3-9EA2-44E17ABCE041}"/>
    <cellStyle name="SAPBEXHLevel2 3 5 2" xfId="19705" xr:uid="{95DBD101-1E2C-4EF0-A2E3-BF1193F140CB}"/>
    <cellStyle name="SAPBEXHLevel2 3 5 3" xfId="18580" xr:uid="{581B79D4-0F3C-46C2-A557-805B498B1F7F}"/>
    <cellStyle name="SAPBEXHLevel2 3 5 4" xfId="17091" xr:uid="{7C27D1A3-2A7C-4090-B236-13190897456C}"/>
    <cellStyle name="SAPBEXHLevel2 3 6" xfId="11851" xr:uid="{989221C7-4998-4CCE-837C-F3D28566EA3C}"/>
    <cellStyle name="SAPBEXHLevel2 3 6 2" xfId="19327" xr:uid="{D3E9877D-8AB0-4F77-9E91-130CE6CBFADA}"/>
    <cellStyle name="SAPBEXHLevel2 3 6 3" xfId="16902" xr:uid="{9C29B28B-3A9B-4AAD-9685-0C856C39235A}"/>
    <cellStyle name="SAPBEXHLevel2 3 6 4" xfId="19071" xr:uid="{4BDAA507-CBD0-40B4-8946-33720B038552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3" xfId="20478" xr:uid="{E0B1C99B-63E5-4B1E-AE03-AFB5163D7D88}"/>
    <cellStyle name="SAPBEXHLevel2 4 2 2 4" xfId="21060" xr:uid="{8EF87046-AD3D-4AF9-8264-661216627E1D}"/>
    <cellStyle name="SAPBEXHLevel2 4 2 3" xfId="14876" xr:uid="{01034256-9DC9-426D-969B-80535DACE9AD}"/>
    <cellStyle name="SAPBEXHLevel2 4 2 3 2" xfId="21435" xr:uid="{04232D04-CD17-4AC0-99D3-17C7A0A79D47}"/>
    <cellStyle name="SAPBEXHLevel2 4 2 3 3" xfId="23593" xr:uid="{A045B6A4-A603-40C3-99A1-FDBED15744A3}"/>
    <cellStyle name="SAPBEXHLevel2 4 2 3 4" xfId="24919" xr:uid="{3768A931-4132-48AF-B64E-F88C2BF235BD}"/>
    <cellStyle name="SAPBEXHLevel2 4 2 4" xfId="17512" xr:uid="{7C557BE8-EAFC-460A-B6B3-FA61B8C988A3}"/>
    <cellStyle name="SAPBEXHLevel2 4 2 5" xfId="18179" xr:uid="{35FFD47F-226A-4E50-B8EC-314E2D61E154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3" xfId="16441" xr:uid="{D3C4A536-DF2C-46B1-BB36-B26F93D728F7}"/>
    <cellStyle name="SAPBEXHLevel2 4 3 2 4" xfId="24468" xr:uid="{9E6902C0-FB48-47BC-B0C9-D75B38ED3C75}"/>
    <cellStyle name="SAPBEXHLevel2 4 3 3" xfId="15354" xr:uid="{84FF78D0-DB66-469B-8C1E-2610CA1BC714}"/>
    <cellStyle name="SAPBEXHLevel2 4 3 3 2" xfId="21873" xr:uid="{04BE834C-FE1F-4181-88CF-E3448B2F64A6}"/>
    <cellStyle name="SAPBEXHLevel2 4 3 3 3" xfId="24046" xr:uid="{97218234-6CFB-47ED-A358-15D0C304B1F3}"/>
    <cellStyle name="SAPBEXHLevel2 4 3 3 4" xfId="25337" xr:uid="{979DA7C7-4406-499D-860B-E17F23B4CA83}"/>
    <cellStyle name="SAPBEXHLevel2 4 3 4" xfId="15724" xr:uid="{4D803CC1-6968-4BF7-A699-AE917C1A1F25}"/>
    <cellStyle name="SAPBEXHLevel2 4 3 5" xfId="16597" xr:uid="{415E2B4D-61C4-43EC-B419-96ABF760B6B0}"/>
    <cellStyle name="SAPBEXHLevel2 4 4" xfId="12283" xr:uid="{675E9A1E-7EBE-4FFE-A1F8-934F04C8C8D3}"/>
    <cellStyle name="SAPBEXHLevel2 4 4 2" xfId="19707" xr:uid="{3DD1FE6A-5003-44A5-8A5C-CA4FEBFBBF25}"/>
    <cellStyle name="SAPBEXHLevel2 4 4 3" xfId="18579" xr:uid="{95677E8A-F7DC-4361-9084-4AE4F5C146F9}"/>
    <cellStyle name="SAPBEXHLevel2 4 4 4" xfId="22433" xr:uid="{4ECD76F9-FC39-4231-B5E2-7EDD91044311}"/>
    <cellStyle name="SAPBEXHLevel2 4 5" xfId="11471" xr:uid="{DFCAE2AE-8490-45F8-8A0D-93A1EA2ABC85}"/>
    <cellStyle name="SAPBEXHLevel2 4 5 2" xfId="18993" xr:uid="{B8C1265B-1B4E-492C-B003-C5B45D5360A3}"/>
    <cellStyle name="SAPBEXHLevel2 4 5 3" xfId="16096" xr:uid="{9972E847-C905-424D-922F-A0A0064923C4}"/>
    <cellStyle name="SAPBEXHLevel2 4 5 4" xfId="22630" xr:uid="{326AE59A-38AD-4BD1-B7A3-C48E0B1D852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3" xfId="18163" xr:uid="{9028A96C-590A-4CBE-8FDA-1688FD6B4F59}"/>
    <cellStyle name="SAPBEXHLevel2 5 2 2 4" xfId="22272" xr:uid="{3A8B2E57-1493-4903-BD42-CCD613A14ECB}"/>
    <cellStyle name="SAPBEXHLevel2 5 2 3" xfId="14877" xr:uid="{48203499-6C67-45A2-A9C4-CE5B09A34616}"/>
    <cellStyle name="SAPBEXHLevel2 5 2 3 2" xfId="21436" xr:uid="{C8EF179B-498A-4E8D-9F5A-7C41E40CA96A}"/>
    <cellStyle name="SAPBEXHLevel2 5 2 3 3" xfId="23594" xr:uid="{64ADDFFC-EFF8-441C-882B-8D3BB287DF6A}"/>
    <cellStyle name="SAPBEXHLevel2 5 2 3 4" xfId="24920" xr:uid="{1DEFC24C-9DA1-424D-895C-6FE53C3C2F0B}"/>
    <cellStyle name="SAPBEXHLevel2 5 2 4" xfId="17511" xr:uid="{F74B18EC-1A9A-423A-AC8F-EA5140B6CF49}"/>
    <cellStyle name="SAPBEXHLevel2 5 2 5" xfId="19878" xr:uid="{5BFF6DB7-A786-40FA-9E95-C4589F5D7EF2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3" xfId="22488" xr:uid="{37330522-2BCA-4842-B957-0F8D0F7358F6}"/>
    <cellStyle name="SAPBEXHLevel2 5 3 2 4" xfId="24469" xr:uid="{FECEFF24-4F18-460C-A225-A8BBBB76103C}"/>
    <cellStyle name="SAPBEXHLevel2 5 3 3" xfId="15355" xr:uid="{190CD6D8-AECC-4AA0-8E10-DBD4F84E22BF}"/>
    <cellStyle name="SAPBEXHLevel2 5 3 3 2" xfId="21874" xr:uid="{22147480-E316-458A-ACB0-1A9F5E54A0A6}"/>
    <cellStyle name="SAPBEXHLevel2 5 3 3 3" xfId="24047" xr:uid="{699462E1-ED5D-4A21-9A57-E25782326FE5}"/>
    <cellStyle name="SAPBEXHLevel2 5 3 3 4" xfId="25338" xr:uid="{D9A530A9-AA8E-4D1D-978F-9A5D78254065}"/>
    <cellStyle name="SAPBEXHLevel2 5 3 4" xfId="15970" xr:uid="{BCAB1339-C1DD-4C9A-92B9-D8CD83F02EE6}"/>
    <cellStyle name="SAPBEXHLevel2 5 3 5" xfId="15995" xr:uid="{758E0A2F-B510-42A2-96F6-28EF7A5FCA44}"/>
    <cellStyle name="SAPBEXHLevel2 5 4" xfId="12284" xr:uid="{B8EF5860-0502-423C-84CD-8C040C408043}"/>
    <cellStyle name="SAPBEXHLevel2 5 4 2" xfId="19708" xr:uid="{200752C7-F4A9-4D56-B474-FDE1F4E01B0A}"/>
    <cellStyle name="SAPBEXHLevel2 5 4 3" xfId="17146" xr:uid="{844A0701-7A63-451F-9EA5-49F5C080F5CE}"/>
    <cellStyle name="SAPBEXHLevel2 5 4 4" xfId="17090" xr:uid="{AB7F2F37-8D46-452F-8113-CBE6B74A7156}"/>
    <cellStyle name="SAPBEXHLevel2 5 5" xfId="11470" xr:uid="{C2288427-6F49-46CA-84A9-413AA406D983}"/>
    <cellStyle name="SAPBEXHLevel2 5 5 2" xfId="18992" xr:uid="{57C3130F-6B3B-4E40-9C39-4A09DF884038}"/>
    <cellStyle name="SAPBEXHLevel2 5 5 3" xfId="22182" xr:uid="{60F4BAC0-F74D-4D1E-9886-38ED8554C69D}"/>
    <cellStyle name="SAPBEXHLevel2 5 5 4" xfId="16351" xr:uid="{899FA883-46BA-4ABF-A420-764B16F9594A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3" xfId="15916" xr:uid="{29B6BEE7-E2F9-4F51-B256-A35A63DE9EFA}"/>
    <cellStyle name="SAPBEXHLevel2 6 2 2 4" xfId="17736" xr:uid="{218FAF8F-34F7-4A78-A846-3FD71E28F640}"/>
    <cellStyle name="SAPBEXHLevel2 6 2 3" xfId="14878" xr:uid="{D712AF3C-93C1-4F15-B004-7663AE5E6B5F}"/>
    <cellStyle name="SAPBEXHLevel2 6 2 3 2" xfId="21437" xr:uid="{8CB04D6D-EC98-4AB4-A9EB-73BF978D6DB9}"/>
    <cellStyle name="SAPBEXHLevel2 6 2 3 3" xfId="23595" xr:uid="{F00B1DC8-594A-4832-95ED-F46921F4B13B}"/>
    <cellStyle name="SAPBEXHLevel2 6 2 3 4" xfId="24921" xr:uid="{4D549502-D71A-4000-9E7F-5136256D9A4F}"/>
    <cellStyle name="SAPBEXHLevel2 6 2 4" xfId="17510" xr:uid="{C1D19CC6-E9A9-4EF6-8E55-D889B4B57A06}"/>
    <cellStyle name="SAPBEXHLevel2 6 2 5" xfId="16217" xr:uid="{19A0499A-AD2F-4D5E-9EAB-EC16AB9062EA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3" xfId="15471" xr:uid="{7A359384-D9C5-4CC5-9368-966DFC60D2B3}"/>
    <cellStyle name="SAPBEXHLevel2 6 3 2 4" xfId="24470" xr:uid="{A4310D25-77CA-4385-A049-A050593E783F}"/>
    <cellStyle name="SAPBEXHLevel2 6 3 3" xfId="15356" xr:uid="{7A0273B9-1216-41F6-B0CD-9B8102ADD1ED}"/>
    <cellStyle name="SAPBEXHLevel2 6 3 3 2" xfId="21875" xr:uid="{65BAE648-6416-47E2-95EC-BFFA19F182DA}"/>
    <cellStyle name="SAPBEXHLevel2 6 3 3 3" xfId="24048" xr:uid="{C4922C2A-C35D-4F9B-B21C-1F7F820FB9BC}"/>
    <cellStyle name="SAPBEXHLevel2 6 3 3 4" xfId="25339" xr:uid="{CB66D90F-255E-4268-A355-2CE83721EB0D}"/>
    <cellStyle name="SAPBEXHLevel2 6 3 4" xfId="15879" xr:uid="{E1F57E94-D5A7-4FAF-ADB7-AFD66CD802D3}"/>
    <cellStyle name="SAPBEXHLevel2 6 3 5" xfId="21969" xr:uid="{7C121DF0-1C2F-43BB-85F8-322C4959D8E6}"/>
    <cellStyle name="SAPBEXHLevel2 6 4" xfId="12285" xr:uid="{9A79A3DB-C468-4E4B-8053-12324F2BE1ED}"/>
    <cellStyle name="SAPBEXHLevel2 6 4 2" xfId="19709" xr:uid="{B7C5669C-E9F7-45BC-8055-45C782A680CD}"/>
    <cellStyle name="SAPBEXHLevel2 6 4 3" xfId="22106" xr:uid="{6AF7829A-349E-4E06-9F52-5C7DD4F1C5FF}"/>
    <cellStyle name="SAPBEXHLevel2 6 4 4" xfId="17089" xr:uid="{BEFCA9AC-C9BA-46BC-A42C-0778F080882F}"/>
    <cellStyle name="SAPBEXHLevel2 6 5" xfId="11849" xr:uid="{E8A86AC3-9D66-4051-A515-8639B4339F7C}"/>
    <cellStyle name="SAPBEXHLevel2 6 5 2" xfId="19325" xr:uid="{1F7D75B2-1CC0-414D-AD75-4F1BB182251B}"/>
    <cellStyle name="SAPBEXHLevel2 6 5 3" xfId="18511" xr:uid="{11794107-E6C7-4B89-94F0-7872EDCB5EFC}"/>
    <cellStyle name="SAPBEXHLevel2 6 5 4" xfId="16340" xr:uid="{3496D16D-0434-4583-B48D-F5F491F274F8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3" xfId="17817" xr:uid="{B722C3D5-EB58-4A9E-9D1A-4761D477775E}"/>
    <cellStyle name="SAPBEXHLevel2 7 2 2 4" xfId="18860" xr:uid="{71C1E64B-B4E7-4AF9-B979-FC3FCC30C591}"/>
    <cellStyle name="SAPBEXHLevel2 7 2 3" xfId="14879" xr:uid="{C7DD4280-8ABD-48EA-B20A-D946A4875437}"/>
    <cellStyle name="SAPBEXHLevel2 7 2 3 2" xfId="21438" xr:uid="{2787AD39-C494-45D7-AC2C-108A47078334}"/>
    <cellStyle name="SAPBEXHLevel2 7 2 3 3" xfId="23596" xr:uid="{1697F201-61B4-4A32-8FA4-BBAFBBF05113}"/>
    <cellStyle name="SAPBEXHLevel2 7 2 3 4" xfId="24922" xr:uid="{89EA6C6B-EBCA-4F8D-B306-5E54B0B54251}"/>
    <cellStyle name="SAPBEXHLevel2 7 2 4" xfId="17509" xr:uid="{E3016BC4-BCCA-47F9-B45B-D0521126B616}"/>
    <cellStyle name="SAPBEXHLevel2 7 2 5" xfId="22444" xr:uid="{92C1E2CD-3840-4E70-B780-1C59B1D06ABA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3" xfId="18352" xr:uid="{BED6CD7D-FDBB-44EA-8AB5-EB989C5CE694}"/>
    <cellStyle name="SAPBEXHLevel2 7 3 2 4" xfId="24471" xr:uid="{6901AF07-E458-43F6-B4A6-44042219BFB3}"/>
    <cellStyle name="SAPBEXHLevel2 7 3 3" xfId="15357" xr:uid="{AC9EDCE0-9C01-4FCC-8C1B-8B62CCCA989C}"/>
    <cellStyle name="SAPBEXHLevel2 7 3 3 2" xfId="21876" xr:uid="{AD628009-7FF0-4F09-94DC-A01B4750E9A1}"/>
    <cellStyle name="SAPBEXHLevel2 7 3 3 3" xfId="24049" xr:uid="{A08BC8F6-7CE5-4265-8677-A2840A60476A}"/>
    <cellStyle name="SAPBEXHLevel2 7 3 3 4" xfId="25340" xr:uid="{B12505CE-B746-4671-8831-F1C41447B11F}"/>
    <cellStyle name="SAPBEXHLevel2 7 3 4" xfId="18020" xr:uid="{5BAEB13C-D086-4F87-8957-4C753550EE6A}"/>
    <cellStyle name="SAPBEXHLevel2 7 3 5" xfId="20414" xr:uid="{51F26C2D-6AE7-40F9-AEC8-ADEA5C063BBA}"/>
    <cellStyle name="SAPBEXHLevel2 7 4" xfId="12286" xr:uid="{0F48A1F2-BAB0-406E-8F55-2BD62CEB4FD6}"/>
    <cellStyle name="SAPBEXHLevel2 7 4 2" xfId="19710" xr:uid="{6D34E751-F59E-45BD-8492-AB039EF33E44}"/>
    <cellStyle name="SAPBEXHLevel2 7 4 3" xfId="22107" xr:uid="{488612AE-2627-45CD-B52F-540EF5FDEF03}"/>
    <cellStyle name="SAPBEXHLevel2 7 4 4" xfId="16059" xr:uid="{60D5ED97-52A3-464E-806F-886C7EAFBD6D}"/>
    <cellStyle name="SAPBEXHLevel2 7 5" xfId="11850" xr:uid="{AD090A78-322A-4E67-831C-FFEA11801D9E}"/>
    <cellStyle name="SAPBEXHLevel2 7 5 2" xfId="19326" xr:uid="{5E1B6BEC-182B-49EE-9AD8-EB8582064B05}"/>
    <cellStyle name="SAPBEXHLevel2 7 5 3" xfId="18952" xr:uid="{F1372C4A-F389-4EBE-A701-7D49CDB38320}"/>
    <cellStyle name="SAPBEXHLevel2 7 5 4" xfId="21064" xr:uid="{0219281B-C82D-4116-9A06-9BDEC77A850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3" xfId="15818" xr:uid="{303000EF-915C-447F-B0E5-D064FA571E81}"/>
    <cellStyle name="SAPBEXHLevel2 8 2 2 4" xfId="22710" xr:uid="{48074A0E-AA39-4EFB-ADFE-1411F1AF0D9A}"/>
    <cellStyle name="SAPBEXHLevel2 8 2 3" xfId="14641" xr:uid="{63A5AA4B-5FA5-4187-8160-2EB92F0F2EA6}"/>
    <cellStyle name="SAPBEXHLevel2 8 2 3 2" xfId="21200" xr:uid="{3A0A34BA-B20A-4425-89DC-F12C28A53754}"/>
    <cellStyle name="SAPBEXHLevel2 8 2 3 3" xfId="23358" xr:uid="{1D0C4A17-8251-42F1-8AEC-BFD01712E97A}"/>
    <cellStyle name="SAPBEXHLevel2 8 2 3 4" xfId="24684" xr:uid="{7FD69259-DC5B-4A08-BD4A-FC07F0A1BDCC}"/>
    <cellStyle name="SAPBEXHLevel2 8 2 4" xfId="17599" xr:uid="{073F1356-B88A-4244-8F2E-8C8CB666DC0A}"/>
    <cellStyle name="SAPBEXHLevel2 8 2 5" xfId="16143" xr:uid="{204C1035-C9D4-4C82-9F2E-0078BC2ED2CD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3" xfId="16849" xr:uid="{9F2AB77D-1736-4FFC-939A-BB8914964CAD}"/>
    <cellStyle name="SAPBEXHLevel2 8 3 2 4" xfId="24243" xr:uid="{01943835-6BDB-4A5F-BBB3-49658BB7289F}"/>
    <cellStyle name="SAPBEXHLevel2 8 3 3" xfId="15110" xr:uid="{0D308BF9-39B5-4F8A-B973-9D585A60821C}"/>
    <cellStyle name="SAPBEXHLevel2 8 3 3 2" xfId="21645" xr:uid="{B3AF2683-4159-410B-B02B-FE99F54E4F94}"/>
    <cellStyle name="SAPBEXHLevel2 8 3 3 3" xfId="23802" xr:uid="{DCE525CF-8474-4B36-9202-8DAB2DC397A3}"/>
    <cellStyle name="SAPBEXHLevel2 8 3 3 4" xfId="25112" xr:uid="{2CFAD07B-8C5A-4B41-8109-27394855C14B}"/>
    <cellStyle name="SAPBEXHLevel2 8 3 4" xfId="18274" xr:uid="{D652C7AE-9ACE-413D-85CE-448E423FFA86}"/>
    <cellStyle name="SAPBEXHLevel2 8 3 5" xfId="18799" xr:uid="{1D206F69-C77A-4F42-8875-3742A8F1EC09}"/>
    <cellStyle name="SAPBEXHLevel2 8 4" xfId="11724" xr:uid="{909B67D7-B74E-415A-80B9-5921B56ED6C9}"/>
    <cellStyle name="SAPBEXHLevel2 8 4 2" xfId="19203" xr:uid="{7529BE4B-888C-4CE4-ACDE-21B93EB92A14}"/>
    <cellStyle name="SAPBEXHLevel2 8 4 3" xfId="18266" xr:uid="{C81866BA-FB07-4EBF-B768-0A99E4D4D5D4}"/>
    <cellStyle name="SAPBEXHLevel2 8 4 4" xfId="15763" xr:uid="{4BFACAD0-807F-4F9A-A1C2-4C016570DA85}"/>
    <cellStyle name="SAPBEXHLevel2 8 5" xfId="12165" xr:uid="{92406652-B109-49B7-83B4-5F1DEE923FC6}"/>
    <cellStyle name="SAPBEXHLevel2 8 5 2" xfId="19593" xr:uid="{A86A5AD4-3ED2-4BED-8861-D7B2003DB048}"/>
    <cellStyle name="SAPBEXHLevel2 8 5 3" xfId="22984" xr:uid="{628EADF8-03DB-4BA4-9705-9DD852020BF5}"/>
    <cellStyle name="SAPBEXHLevel2 8 5 4" xfId="20736" xr:uid="{9951447A-69FC-4434-A731-16AF26459C70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3" xfId="16530" xr:uid="{43109DAB-EB37-4D2D-A3A0-BF4B95848AB9}"/>
    <cellStyle name="SAPBEXHLevel2 9 2 4" xfId="18533" xr:uid="{3EDE15AC-64BA-4A4A-85EF-E7135376B5E6}"/>
    <cellStyle name="SAPBEXHLevel2 9 3" xfId="14576" xr:uid="{4CF9F1DD-2A6E-45BB-9642-781F561CE9E1}"/>
    <cellStyle name="SAPBEXHLevel2 9 3 2" xfId="21135" xr:uid="{97D6FCF5-3027-4925-AC8F-FE8602BA296B}"/>
    <cellStyle name="SAPBEXHLevel2 9 3 3" xfId="23293" xr:uid="{A2643276-B8DE-4BBF-926E-68E95C42FDE4}"/>
    <cellStyle name="SAPBEXHLevel2 9 3 4" xfId="24619" xr:uid="{9D3B11FE-BBB1-40FD-965E-79763A2396AE}"/>
    <cellStyle name="SAPBEXHLevel2 9 4" xfId="17618" xr:uid="{FE8F2BB7-2E0F-471F-9CE7-6C73CAE8EEF5}"/>
    <cellStyle name="SAPBEXHLevel2 9 5" xfId="16172" xr:uid="{EDD649AA-1F3B-4DAC-9BDB-4252B13FB66F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3" xfId="17941" xr:uid="{FDAA22A8-FFEE-4B73-A552-CD332DFF5839}"/>
    <cellStyle name="SAPBEXHLevel2X 2 2 2 2 4" xfId="16334" xr:uid="{C0D4F39E-9D45-4D1D-8BA4-D06E7E4BD192}"/>
    <cellStyle name="SAPBEXHLevel2X 2 2 2 3" xfId="14881" xr:uid="{F720B379-3E1E-4C13-BBE0-9E87A18D3D5B}"/>
    <cellStyle name="SAPBEXHLevel2X 2 2 2 3 2" xfId="21440" xr:uid="{94460F00-F72E-48B2-8F7D-C41967531A1E}"/>
    <cellStyle name="SAPBEXHLevel2X 2 2 2 3 3" xfId="23598" xr:uid="{36C08351-5FF5-4A30-97C1-43BA63D6E0CB}"/>
    <cellStyle name="SAPBEXHLevel2X 2 2 2 3 4" xfId="24924" xr:uid="{26C1744D-686C-4EDF-8660-C6683D0F04EC}"/>
    <cellStyle name="SAPBEXHLevel2X 2 2 2 4" xfId="18664" xr:uid="{EBFA29BE-9641-471F-B7D7-D2FBBCDAA64F}"/>
    <cellStyle name="SAPBEXHLevel2X 2 2 2 5" xfId="20131" xr:uid="{8057927A-8327-4FFF-8EE3-C6CD4D97BF78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3" xfId="21986" xr:uid="{DA946C1A-9B6E-4DA9-B80D-10077D738518}"/>
    <cellStyle name="SAPBEXHLevel2X 2 2 3 2 4" xfId="24473" xr:uid="{90E07F69-ABA6-4D35-8980-E67A6C7A301D}"/>
    <cellStyle name="SAPBEXHLevel2X 2 2 3 3" xfId="15359" xr:uid="{29F869E1-B0F8-4EB5-A94C-D29DD2F4099A}"/>
    <cellStyle name="SAPBEXHLevel2X 2 2 3 3 2" xfId="21878" xr:uid="{4EC6F5F8-36BC-4297-8F29-61FE2523E31C}"/>
    <cellStyle name="SAPBEXHLevel2X 2 2 3 3 3" xfId="24051" xr:uid="{D99B12E8-BEBD-4CA1-BE56-36D7BE8C176A}"/>
    <cellStyle name="SAPBEXHLevel2X 2 2 3 3 4" xfId="25342" xr:uid="{3CEB68AB-B066-4923-A0D8-EB5E2ABB9F66}"/>
    <cellStyle name="SAPBEXHLevel2X 2 2 3 4" xfId="17358" xr:uid="{6F7C40E4-8AF3-4A60-8CAA-2D77F8D4EFA7}"/>
    <cellStyle name="SAPBEXHLevel2X 2 2 3 5" xfId="16879" xr:uid="{75D2DEC5-F9B6-4A06-8BE9-87B59DAD3588}"/>
    <cellStyle name="SAPBEXHLevel2X 2 2 4" xfId="12288" xr:uid="{CA5C8EC0-5B85-47A5-8533-014BA1AF2B6C}"/>
    <cellStyle name="SAPBEXHLevel2X 2 2 4 2" xfId="19712" xr:uid="{67971642-69AE-4515-B53D-4AE3B483EAC5}"/>
    <cellStyle name="SAPBEXHLevel2X 2 2 4 3" xfId="16306" xr:uid="{20174060-F7E0-442D-87DA-DEE563F75E8C}"/>
    <cellStyle name="SAPBEXHLevel2X 2 2 4 4" xfId="17088" xr:uid="{2DC2EA65-62D5-4679-911B-19892467F789}"/>
    <cellStyle name="SAPBEXHLevel2X 2 2 5" xfId="11468" xr:uid="{7937E755-21C8-4B1B-9C03-3995E342B415}"/>
    <cellStyle name="SAPBEXHLevel2X 2 2 5 2" xfId="18990" xr:uid="{4D416929-AA63-469F-898B-F10503CC2E99}"/>
    <cellStyle name="SAPBEXHLevel2X 2 2 5 3" xfId="15672" xr:uid="{AE641B4F-8BB4-4E7B-8F2B-13A4ECA4690C}"/>
    <cellStyle name="SAPBEXHLevel2X 2 2 5 4" xfId="17690" xr:uid="{882ECAF4-4DF4-4772-8FCC-5A1AC89C949D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3" xfId="18117" xr:uid="{A1961FC2-D19E-46DB-9A89-825B0F2BCC3B}"/>
    <cellStyle name="SAPBEXHLevel2X 2 3 2 2 4" xfId="15769" xr:uid="{B790B758-5F34-4B18-A6B5-5BA44A4BC874}"/>
    <cellStyle name="SAPBEXHLevel2X 2 3 2 3" xfId="14880" xr:uid="{F0EE6A0D-EE34-44A6-8F69-EA6CFE115AB9}"/>
    <cellStyle name="SAPBEXHLevel2X 2 3 2 3 2" xfId="21439" xr:uid="{674B8BA0-D220-429E-8D56-DD4CD78E0003}"/>
    <cellStyle name="SAPBEXHLevel2X 2 3 2 3 3" xfId="23597" xr:uid="{14246460-22A2-498D-9520-7F60AF8FCD10}"/>
    <cellStyle name="SAPBEXHLevel2X 2 3 2 3 4" xfId="24923" xr:uid="{8C525132-EC2D-4970-895A-4A1B720A6BDE}"/>
    <cellStyle name="SAPBEXHLevel2X 2 3 2 4" xfId="16459" xr:uid="{2065B67B-0FBB-4689-AD9A-78585B35312E}"/>
    <cellStyle name="SAPBEXHLevel2X 2 3 2 5" xfId="21546" xr:uid="{F5E33803-2D87-4884-9AD1-BCC58BDC74A7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3" xfId="22297" xr:uid="{4B7EA7DF-17DC-4375-8D0F-23AFBA56AFBE}"/>
    <cellStyle name="SAPBEXHLevel2X 2 3 3 2 4" xfId="24472" xr:uid="{D0BD6FCB-9FEE-48EA-B02B-83CB1719C591}"/>
    <cellStyle name="SAPBEXHLevel2X 2 3 3 3" xfId="15358" xr:uid="{BF5A0B51-D454-4A8A-ABA1-AE235F4BD2DE}"/>
    <cellStyle name="SAPBEXHLevel2X 2 3 3 3 2" xfId="21877" xr:uid="{A118A8D8-5CC7-4E31-A562-6968F63AEDC8}"/>
    <cellStyle name="SAPBEXHLevel2X 2 3 3 3 3" xfId="24050" xr:uid="{A1A44148-457B-4D96-8B39-273766C5F299}"/>
    <cellStyle name="SAPBEXHLevel2X 2 3 3 3 4" xfId="25341" xr:uid="{A3AD9D60-2E41-41A5-9959-381B2F48586A}"/>
    <cellStyle name="SAPBEXHLevel2X 2 3 3 4" xfId="15971" xr:uid="{D97F78D3-E11F-4398-9D05-3933D9183C36}"/>
    <cellStyle name="SAPBEXHLevel2X 2 3 3 5" xfId="22274" xr:uid="{041539B5-9DD1-4B25-AFD0-0CBDE9D878B6}"/>
    <cellStyle name="SAPBEXHLevel2X 2 3 4" xfId="12287" xr:uid="{48165588-67A0-4744-AE0D-9E22875CA5A5}"/>
    <cellStyle name="SAPBEXHLevel2X 2 3 4 2" xfId="19711" xr:uid="{209EF1CB-53C3-4012-AC78-3A0DC2C50BF6}"/>
    <cellStyle name="SAPBEXHLevel2X 2 3 4 3" xfId="16685" xr:uid="{B24F5E15-7258-49F6-8893-22E516D81A9D}"/>
    <cellStyle name="SAPBEXHLevel2X 2 3 4 4" xfId="15765" xr:uid="{BA383E9F-8840-46DE-9893-B3A931499B07}"/>
    <cellStyle name="SAPBEXHLevel2X 2 3 5" xfId="11469" xr:uid="{EE1A87BE-6AC9-4D7B-BD01-304E2232409C}"/>
    <cellStyle name="SAPBEXHLevel2X 2 3 5 2" xfId="18991" xr:uid="{57F7FFB6-123F-42EE-B9EB-D29869C18666}"/>
    <cellStyle name="SAPBEXHLevel2X 2 3 5 3" xfId="22627" xr:uid="{0A4575F3-9A70-4838-8D48-CFD99F9CF175}"/>
    <cellStyle name="SAPBEXHLevel2X 2 3 5 4" xfId="20415" xr:uid="{E21577EF-31BA-48C9-9B6B-179A04BD08E6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3" xfId="16296" xr:uid="{E458BA51-A383-4AC1-B90D-19B3F9A4F3CD}"/>
    <cellStyle name="SAPBEXHLevel2X 2 4 2 4" xfId="18823" xr:uid="{4FFD6269-F137-4A6F-BDD2-7A99155F879B}"/>
    <cellStyle name="SAPBEXHLevel2X 2 4 3" xfId="14579" xr:uid="{6B3580BD-A198-446C-BCE6-717AE83BB523}"/>
    <cellStyle name="SAPBEXHLevel2X 2 4 3 2" xfId="21138" xr:uid="{D051A5F4-541E-4621-A013-934E2307639B}"/>
    <cellStyle name="SAPBEXHLevel2X 2 4 3 3" xfId="23296" xr:uid="{2CAD9AEE-601B-416A-84AC-EB3A651FFD02}"/>
    <cellStyle name="SAPBEXHLevel2X 2 4 3 4" xfId="24622" xr:uid="{7C02B0C8-DF25-4582-B070-0EDB3B5FB172}"/>
    <cellStyle name="SAPBEXHLevel2X 2 4 4" xfId="15833" xr:uid="{256A0C31-815E-4B53-8B94-421BB85F2D1B}"/>
    <cellStyle name="SAPBEXHLevel2X 2 4 5" xfId="18746" xr:uid="{4213C1F1-D66B-4F23-93E7-369D7F1A7999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3" xfId="16024" xr:uid="{C35DE7A3-A31A-4BC6-83CD-A9539C4D0D4B}"/>
    <cellStyle name="SAPBEXHLevel2X 2 5 2 4" xfId="24188" xr:uid="{5868A29C-08CB-4F2B-86CD-F6A2A4D1CE0E}"/>
    <cellStyle name="SAPBEXHLevel2X 2 5 3" xfId="15044" xr:uid="{9BBD40FE-C4C7-4525-95E7-03CB9BD4E76D}"/>
    <cellStyle name="SAPBEXHLevel2X 2 5 3 2" xfId="21588" xr:uid="{C3536619-ED74-472D-B854-B7A04DA7A438}"/>
    <cellStyle name="SAPBEXHLevel2X 2 5 3 3" xfId="23737" xr:uid="{6463ED9F-65D1-4271-ADD1-03A0FC32B983}"/>
    <cellStyle name="SAPBEXHLevel2X 2 5 3 4" xfId="25056" xr:uid="{E4B64E11-49B1-4C2C-9262-4610632EE547}"/>
    <cellStyle name="SAPBEXHLevel2X 2 5 4" xfId="17249" xr:uid="{C7332B97-3F47-40C3-B48B-EFCD95A99471}"/>
    <cellStyle name="SAPBEXHLevel2X 2 5 5" xfId="22549" xr:uid="{89CF8253-052F-4EFE-874C-B4E1DBBD8F7E}"/>
    <cellStyle name="SAPBEXHLevel2X 2 6" xfId="11610" xr:uid="{DEED2CF5-B6AD-461A-9467-34B0DA37EF2D}"/>
    <cellStyle name="SAPBEXHLevel2X 2 6 2" xfId="19112" xr:uid="{F3A56670-6F22-412F-B3BC-04913A4FF721}"/>
    <cellStyle name="SAPBEXHLevel2X 2 6 3" xfId="16426" xr:uid="{87A117C6-6FFF-4C7E-919D-A25F039E0BE2}"/>
    <cellStyle name="SAPBEXHLevel2X 2 6 4" xfId="17673" xr:uid="{992A1EBC-52EE-4E90-80AB-15AB107A18A4}"/>
    <cellStyle name="SAPBEXHLevel2X 2 7" xfId="12393" xr:uid="{2F3F776C-10B6-4119-9E35-389B93098FAA}"/>
    <cellStyle name="SAPBEXHLevel2X 2 7 2" xfId="19817" xr:uid="{41B0397C-D79A-409C-90B2-723E7F9FBCC6}"/>
    <cellStyle name="SAPBEXHLevel2X 2 7 3" xfId="23045" xr:uid="{290FC2AB-F0DC-48D5-90ED-0BAAF8554EBE}"/>
    <cellStyle name="SAPBEXHLevel2X 2 7 4" xfId="16402" xr:uid="{0CE33B6B-1E55-4F1E-8FDA-DAE555B17964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3" xfId="17804" xr:uid="{033BDD1A-EDC4-4DF0-818A-860E83FF7580}"/>
    <cellStyle name="SAPBEXHLevel2X 3 2 2 4" xfId="22278" xr:uid="{39292258-8C50-4040-A3F8-8B9124E39636}"/>
    <cellStyle name="SAPBEXHLevel2X 3 2 3" xfId="14882" xr:uid="{280DDF64-732D-464D-A8CE-FC15DCF7FD5D}"/>
    <cellStyle name="SAPBEXHLevel2X 3 2 3 2" xfId="21441" xr:uid="{84C0B3FA-E61E-4E23-9F5F-C09D8B7FD187}"/>
    <cellStyle name="SAPBEXHLevel2X 3 2 3 3" xfId="23599" xr:uid="{92F07D17-C512-4272-9D93-BEDBF2A4EC5E}"/>
    <cellStyle name="SAPBEXHLevel2X 3 2 3 4" xfId="24925" xr:uid="{40C542CE-8518-461F-B09A-7FB5DE3361C0}"/>
    <cellStyle name="SAPBEXHLevel2X 3 2 4" xfId="17853" xr:uid="{A43D8114-8FA1-4212-92D3-456697E91D5C}"/>
    <cellStyle name="SAPBEXHLevel2X 3 2 5" xfId="22654" xr:uid="{E2937C3C-5B93-4896-9FF8-9B812C7095E8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3" xfId="15566" xr:uid="{8AF41CF4-D9EE-409C-973F-AC75C1F72149}"/>
    <cellStyle name="SAPBEXHLevel2X 3 3 2 4" xfId="24474" xr:uid="{2602EFAD-A8B9-41A7-AB33-CEFB90F72961}"/>
    <cellStyle name="SAPBEXHLevel2X 3 3 3" xfId="15360" xr:uid="{9306E026-5A34-4830-A142-20D1896C827F}"/>
    <cellStyle name="SAPBEXHLevel2X 3 3 3 2" xfId="21879" xr:uid="{C50ACC3E-80C6-4919-B48F-8EB7915896B0}"/>
    <cellStyle name="SAPBEXHLevel2X 3 3 3 3" xfId="24052" xr:uid="{7A7E745A-2A7E-46E9-B65E-57D7E02B8F2D}"/>
    <cellStyle name="SAPBEXHLevel2X 3 3 3 4" xfId="25343" xr:uid="{837A468A-1EF4-40CB-BE56-A0C486CA79E1}"/>
    <cellStyle name="SAPBEXHLevel2X 3 3 4" xfId="18796" xr:uid="{0E11C7D5-3840-48DA-A840-8B335793B1E4}"/>
    <cellStyle name="SAPBEXHLevel2X 3 3 5" xfId="17113" xr:uid="{481CDEE3-A6A7-4D62-8129-DF17D4865ED7}"/>
    <cellStyle name="SAPBEXHLevel2X 3 4" xfId="12289" xr:uid="{27C5512E-8149-4B0B-A680-A5C2DBD46C3C}"/>
    <cellStyle name="SAPBEXHLevel2X 3 4 2" xfId="19713" xr:uid="{DA20961A-CF2D-43C7-BF80-63C1ADF9ACD4}"/>
    <cellStyle name="SAPBEXHLevel2X 3 4 3" xfId="20512" xr:uid="{497F1DC0-E669-4E5A-8A30-E3DD04FEF790}"/>
    <cellStyle name="SAPBEXHLevel2X 3 4 4" xfId="18088" xr:uid="{93EFDC90-090B-4E56-BCC3-2ED76E071A6B}"/>
    <cellStyle name="SAPBEXHLevel2X 3 5" xfId="11847" xr:uid="{B974EF75-E801-43E4-89C5-2A9E83D302CC}"/>
    <cellStyle name="SAPBEXHLevel2X 3 5 2" xfId="19323" xr:uid="{F9B6A6D3-7CC9-4A2B-BC4D-D8854AB997CD}"/>
    <cellStyle name="SAPBEXHLevel2X 3 5 3" xfId="16102" xr:uid="{30441116-7F50-4A34-B206-D62D3B8CFE1C}"/>
    <cellStyle name="SAPBEXHLevel2X 3 5 4" xfId="16687" xr:uid="{B4D83B2B-3F28-46D6-8E53-2657FFC87A15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3" xfId="18234" xr:uid="{005ADB39-7B53-405D-950A-5053182F62E1}"/>
    <cellStyle name="SAPBEXHLevel2X 4 2 2 4" xfId="18939" xr:uid="{CF428C94-ECCC-4DC4-8821-3D7D89665E8E}"/>
    <cellStyle name="SAPBEXHLevel2X 4 2 3" xfId="14642" xr:uid="{C54BBC31-EE0B-44DA-920F-A2CAEB4018E7}"/>
    <cellStyle name="SAPBEXHLevel2X 4 2 3 2" xfId="21201" xr:uid="{CBB81CE9-4957-449B-B036-28D644917D57}"/>
    <cellStyle name="SAPBEXHLevel2X 4 2 3 3" xfId="23359" xr:uid="{D8A40C32-487E-461A-AA52-A208AD2F0A3B}"/>
    <cellStyle name="SAPBEXHLevel2X 4 2 3 4" xfId="24685" xr:uid="{23F67481-174D-4249-A756-9BBFB6CD1BFB}"/>
    <cellStyle name="SAPBEXHLevel2X 4 2 4" xfId="16327" xr:uid="{A955ED2F-935A-4581-814D-FDE7D20AC1B9}"/>
    <cellStyle name="SAPBEXHLevel2X 4 2 5" xfId="22332" xr:uid="{10FAE6BF-7181-4946-9EF3-312A488EA729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3" xfId="22718" xr:uid="{5525917D-908A-4AA3-9510-613DAD5EE298}"/>
    <cellStyle name="SAPBEXHLevel2X 4 3 2 4" xfId="24244" xr:uid="{71FF76A2-52E4-4EBB-B793-4A8CF9D5BF4C}"/>
    <cellStyle name="SAPBEXHLevel2X 4 3 3" xfId="15111" xr:uid="{6BAEA64E-8850-48BE-B78A-1093BB8C7ED8}"/>
    <cellStyle name="SAPBEXHLevel2X 4 3 3 2" xfId="21646" xr:uid="{BE79F096-7A53-42A0-89BE-CA9880A27C65}"/>
    <cellStyle name="SAPBEXHLevel2X 4 3 3 3" xfId="23803" xr:uid="{5B801D79-4E9B-497C-9FFF-2D4835D473F4}"/>
    <cellStyle name="SAPBEXHLevel2X 4 3 3 4" xfId="25113" xr:uid="{ECB2F83B-FA16-48A9-AF01-A46A0EBBB967}"/>
    <cellStyle name="SAPBEXHLevel2X 4 3 4" xfId="18009" xr:uid="{01C5DB9F-08CF-43CE-A563-C11E79A601B4}"/>
    <cellStyle name="SAPBEXHLevel2X 4 3 5" xfId="16434" xr:uid="{94B7708E-0F1B-4078-9791-C6925DC2C551}"/>
    <cellStyle name="SAPBEXHLevel2X 4 4" xfId="11725" xr:uid="{9CDE07CD-1934-42F8-89EB-56AD81FE7AB6}"/>
    <cellStyle name="SAPBEXHLevel2X 4 4 2" xfId="19204" xr:uid="{AA773034-E288-4BD1-932B-1E94886119B8}"/>
    <cellStyle name="SAPBEXHLevel2X 4 4 3" xfId="15930" xr:uid="{18607D96-9B2D-490C-A636-7378A1A8B222}"/>
    <cellStyle name="SAPBEXHLevel2X 4 4 4" xfId="18640" xr:uid="{EB39B54B-3311-4D0B-A2CF-F0BBD3E3325F}"/>
    <cellStyle name="SAPBEXHLevel2X 4 5" xfId="12164" xr:uid="{104C1F5C-E4EB-404B-BACC-81EBD8E84692}"/>
    <cellStyle name="SAPBEXHLevel2X 4 5 2" xfId="19592" xr:uid="{60B9CD28-6436-43B5-A29E-EBDE354D6736}"/>
    <cellStyle name="SAPBEXHLevel2X 4 5 3" xfId="22983" xr:uid="{1854806E-45F3-474C-A579-02CC01B416F1}"/>
    <cellStyle name="SAPBEXHLevel2X 4 5 4" xfId="18945" xr:uid="{37FC42F4-80C6-4B8A-B61C-8F0AF996E755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3" xfId="22492" xr:uid="{85F0A0DC-0695-4F5A-9813-8108A4C85D21}"/>
    <cellStyle name="SAPBEXHLevel2X 5 2 4" xfId="17077" xr:uid="{3C69932C-7839-44E5-B5CB-F509B82378F7}"/>
    <cellStyle name="SAPBEXHLevel2X 5 3" xfId="14578" xr:uid="{4A4ABD69-9427-4ED2-8096-F5401F96A4B2}"/>
    <cellStyle name="SAPBEXHLevel2X 5 3 2" xfId="21137" xr:uid="{36037103-89F9-48F3-8CEC-2569448289E8}"/>
    <cellStyle name="SAPBEXHLevel2X 5 3 3" xfId="23295" xr:uid="{8E425C2C-D40D-419B-939E-99627952D950}"/>
    <cellStyle name="SAPBEXHLevel2X 5 3 4" xfId="24621" xr:uid="{C510DE7B-371E-4501-9B54-C8CF17F5EB04}"/>
    <cellStyle name="SAPBEXHLevel2X 5 4" xfId="21991" xr:uid="{052224F3-2B81-4CCE-81F6-80CC0CEADED8}"/>
    <cellStyle name="SAPBEXHLevel2X 5 5" xfId="17921" xr:uid="{30D75AA4-08D6-41C2-A3C6-580BEE666C65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3" xfId="16425" xr:uid="{C7410451-8BC5-43C9-8EDE-E84557231798}"/>
    <cellStyle name="SAPBEXHLevel2X 6 2 4" xfId="24187" xr:uid="{469B6D3A-3710-48DD-A783-08FDBC0CB212}"/>
    <cellStyle name="SAPBEXHLevel2X 6 3" xfId="15043" xr:uid="{F9DBE745-5C9C-474A-B26F-1A2211BAA20E}"/>
    <cellStyle name="SAPBEXHLevel2X 6 3 2" xfId="21587" xr:uid="{208D6425-4F48-4B37-AD42-428944FF8D5B}"/>
    <cellStyle name="SAPBEXHLevel2X 6 3 3" xfId="23736" xr:uid="{11E59049-D81F-4EFD-8992-86AA1BDCC4E0}"/>
    <cellStyle name="SAPBEXHLevel2X 6 3 4" xfId="25055" xr:uid="{365AF520-A629-46B3-8DB1-6737B4EDE3F1}"/>
    <cellStyle name="SAPBEXHLevel2X 6 4" xfId="17248" xr:uid="{098E1EBD-CE4D-45E4-A1B3-AB7CE42B642C}"/>
    <cellStyle name="SAPBEXHLevel2X 6 5" xfId="17884" xr:uid="{3F5670A1-3F0A-4555-81C5-195F8BAE6FE3}"/>
    <cellStyle name="SAPBEXHLevel2X 7" xfId="11609" xr:uid="{782863D4-EDA7-4F98-B4A9-055667E166A9}"/>
    <cellStyle name="SAPBEXHLevel2X 7 2" xfId="19111" xr:uid="{A2EDBB0F-9F07-4A25-938B-9BB0FB43311B}"/>
    <cellStyle name="SAPBEXHLevel2X 7 3" xfId="22634" xr:uid="{59F65B7F-1388-4590-A7FD-C4E120FB169D}"/>
    <cellStyle name="SAPBEXHLevel2X 7 4" xfId="18305" xr:uid="{2AD3448C-B86A-4309-B251-D1E23CC810DE}"/>
    <cellStyle name="SAPBEXHLevel2X 8" xfId="12394" xr:uid="{62B3A164-24C9-4EE1-BA08-B0C68A117926}"/>
    <cellStyle name="SAPBEXHLevel2X 8 2" xfId="19818" xr:uid="{F2FEC57D-4A05-4253-883E-5D93292AA657}"/>
    <cellStyle name="SAPBEXHLevel2X 8 3" xfId="23046" xr:uid="{D3CC92A0-6A4B-401F-9459-2D5DCE1F1D58}"/>
    <cellStyle name="SAPBEXHLevel2X 8 4" xfId="15576" xr:uid="{D5790E58-8250-4685-A469-684FF2D64A40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3" xfId="20746" xr:uid="{67B3FA43-435B-4C56-989C-93B022724333}"/>
    <cellStyle name="SAPBEXHLevel3 10 2 4" xfId="24189" xr:uid="{B83419FA-6578-44C4-AA7F-6B276629460A}"/>
    <cellStyle name="SAPBEXHLevel3 10 3" xfId="15045" xr:uid="{6243A318-A8F9-4717-8DE9-8B77D461E82F}"/>
    <cellStyle name="SAPBEXHLevel3 10 3 2" xfId="21589" xr:uid="{14103884-C7D4-4812-A7FE-5D5682D83B10}"/>
    <cellStyle name="SAPBEXHLevel3 10 3 3" xfId="23738" xr:uid="{923B573E-0B6D-49FF-950E-BD57F2562BE5}"/>
    <cellStyle name="SAPBEXHLevel3 10 3 4" xfId="25057" xr:uid="{A3BEC73F-AE86-42DA-A80B-A82915007E28}"/>
    <cellStyle name="SAPBEXHLevel3 10 4" xfId="20360" xr:uid="{5B284916-6684-4AED-AFD4-671881B70F30}"/>
    <cellStyle name="SAPBEXHLevel3 10 5" xfId="16092" xr:uid="{39A3E7E4-F636-465D-8EE6-17839F54C986}"/>
    <cellStyle name="SAPBEXHLevel3 11" xfId="11611" xr:uid="{D1CB8CA1-B693-4EBB-81CC-9929693F24AE}"/>
    <cellStyle name="SAPBEXHLevel3 11 2" xfId="19113" xr:uid="{7BA2F911-A9EE-402D-83E2-60B41DEADDC3}"/>
    <cellStyle name="SAPBEXHLevel3 11 3" xfId="17197" xr:uid="{5FFA37B6-CC8B-4C5C-9757-446D4B970E3A}"/>
    <cellStyle name="SAPBEXHLevel3 11 4" xfId="15449" xr:uid="{AA6DC4A8-2A11-4696-A529-560EA0C01C18}"/>
    <cellStyle name="SAPBEXHLevel3 12" xfId="12392" xr:uid="{8D73F44D-7F76-4602-81D1-CCDE07C2DC00}"/>
    <cellStyle name="SAPBEXHLevel3 12 2" xfId="19816" xr:uid="{0943E6B0-9F26-4785-9CA7-C2FE680EFC57}"/>
    <cellStyle name="SAPBEXHLevel3 12 3" xfId="23044" xr:uid="{97369B42-2783-4DEC-A763-4CFE76B39B24}"/>
    <cellStyle name="SAPBEXHLevel3 12 4" xfId="18038" xr:uid="{3A8A7C66-E680-4883-85BB-C85CC4F2EC80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3" xfId="22203" xr:uid="{559D8FDE-BDE1-4B3D-9572-D5B6BA641CBE}"/>
    <cellStyle name="SAPBEXHLevel3 2 2 2 2 4" xfId="18111" xr:uid="{713E4FD3-B2E7-493B-B194-624F8E539D31}"/>
    <cellStyle name="SAPBEXHLevel3 2 2 2 3" xfId="14884" xr:uid="{79298DCD-BEB7-40CD-ACED-4EECF680524E}"/>
    <cellStyle name="SAPBEXHLevel3 2 2 2 3 2" xfId="21443" xr:uid="{7DD22579-7C51-4ED0-9A79-A859DABCA03E}"/>
    <cellStyle name="SAPBEXHLevel3 2 2 2 3 3" xfId="23601" xr:uid="{658993AC-5BCC-409C-8C39-2DD0F18DFC91}"/>
    <cellStyle name="SAPBEXHLevel3 2 2 2 3 4" xfId="24927" xr:uid="{860672C5-1B48-4DE8-8EC6-3ED99E39C40F}"/>
    <cellStyle name="SAPBEXHLevel3 2 2 2 4" xfId="17783" xr:uid="{E10BC6E8-8B90-434F-8B27-AD60A3A44745}"/>
    <cellStyle name="SAPBEXHLevel3 2 2 2 5" xfId="18177" xr:uid="{488F92CF-2B8E-4268-8F37-3E8E8B6FBF1D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3" xfId="16216" xr:uid="{A0F5A98F-C59C-487F-BF21-A6F5F50D6E9A}"/>
    <cellStyle name="SAPBEXHLevel3 2 2 3 2 4" xfId="24476" xr:uid="{CD32F249-8065-4C5B-BC57-C6BD2CC4AE06}"/>
    <cellStyle name="SAPBEXHLevel3 2 2 3 3" xfId="15362" xr:uid="{2B65DF4B-F766-4D81-A75D-C4782EC1F457}"/>
    <cellStyle name="SAPBEXHLevel3 2 2 3 3 2" xfId="21881" xr:uid="{FCA8D240-8A89-4022-9B82-FDF2904273FE}"/>
    <cellStyle name="SAPBEXHLevel3 2 2 3 3 3" xfId="24054" xr:uid="{07EA3101-E832-4B3F-A138-6B91C090698B}"/>
    <cellStyle name="SAPBEXHLevel3 2 2 3 3 4" xfId="25345" xr:uid="{66A498E9-947F-4C1B-B926-2AE219E84ECA}"/>
    <cellStyle name="SAPBEXHLevel3 2 2 3 4" xfId="15452" xr:uid="{E05B0732-9EA3-442C-B663-BC87EA94EC57}"/>
    <cellStyle name="SAPBEXHLevel3 2 2 3 5" xfId="21520" xr:uid="{284B08B0-C702-462B-B616-7F25C2364C87}"/>
    <cellStyle name="SAPBEXHLevel3 2 2 4" xfId="12291" xr:uid="{672C024C-3137-4466-8732-2D4BDB9BB8A0}"/>
    <cellStyle name="SAPBEXHLevel3 2 2 4 2" xfId="19715" xr:uid="{37FDEA0A-CD61-41F5-BDA5-1CCE3F5CB9D5}"/>
    <cellStyle name="SAPBEXHLevel3 2 2 4 3" xfId="15628" xr:uid="{508CE1B1-6DB5-4E4D-AD59-B7272E3ABF59}"/>
    <cellStyle name="SAPBEXHLevel3 2 2 4 4" xfId="22205" xr:uid="{0813EF68-3D26-4A0F-8C66-66572F599F17}"/>
    <cellStyle name="SAPBEXHLevel3 2 2 5" xfId="11467" xr:uid="{37D4A45F-7E66-47BF-81D9-7BF2DFD76CF5}"/>
    <cellStyle name="SAPBEXHLevel3 2 2 5 2" xfId="18989" xr:uid="{D476F102-93F7-440B-808E-694AA36B8D9F}"/>
    <cellStyle name="SAPBEXHLevel3 2 2 5 3" xfId="16821" xr:uid="{8FCEBB2C-02A1-4B22-8844-332B27D29530}"/>
    <cellStyle name="SAPBEXHLevel3 2 2 5 4" xfId="16408" xr:uid="{0841BC9B-C400-4947-8BFA-6481CAE47A3F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3" xfId="21993" xr:uid="{BB118017-070B-4A56-8DF9-B5E3429FF62A}"/>
    <cellStyle name="SAPBEXHLevel3 2 3 2 2 4" xfId="18759" xr:uid="{64BAB72F-2FA5-4676-ABBA-BE896E2B1ADB}"/>
    <cellStyle name="SAPBEXHLevel3 2 3 2 3" xfId="14885" xr:uid="{CAF26727-8076-4DCE-A727-B980FC6236E5}"/>
    <cellStyle name="SAPBEXHLevel3 2 3 2 3 2" xfId="21444" xr:uid="{2ADEE7C5-E729-422A-834C-87E946B18BB6}"/>
    <cellStyle name="SAPBEXHLevel3 2 3 2 3 3" xfId="23602" xr:uid="{F5600D25-B6DB-46EC-8A9D-2F4ABE6F84A2}"/>
    <cellStyle name="SAPBEXHLevel3 2 3 2 3 4" xfId="24928" xr:uid="{2AA3D8C9-632D-4A5B-8BFD-38C7A8A28643}"/>
    <cellStyle name="SAPBEXHLevel3 2 3 2 4" xfId="15890" xr:uid="{94793109-1A75-4AA2-92AA-9B6E88316CD2}"/>
    <cellStyle name="SAPBEXHLevel3 2 3 2 5" xfId="21547" xr:uid="{526FCC07-FE5C-4744-BD00-B99B915AAD04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3" xfId="16851" xr:uid="{86065E0A-FABA-49D6-85C9-3B034356904F}"/>
    <cellStyle name="SAPBEXHLevel3 2 3 3 2 4" xfId="24477" xr:uid="{79B017A3-5E49-441B-8CBE-EBBAD0486CC6}"/>
    <cellStyle name="SAPBEXHLevel3 2 3 3 3" xfId="15363" xr:uid="{F1ED1FEC-8792-43B2-A80E-10EAAAFE76AB}"/>
    <cellStyle name="SAPBEXHLevel3 2 3 3 3 2" xfId="21882" xr:uid="{E12BE2A0-8DC5-4BEB-9072-CBF6A2C45DFD}"/>
    <cellStyle name="SAPBEXHLevel3 2 3 3 3 3" xfId="24055" xr:uid="{56DF5CAC-EA08-444F-9F6C-C97B4B557F36}"/>
    <cellStyle name="SAPBEXHLevel3 2 3 3 3 4" xfId="25346" xr:uid="{5789489C-B0BF-4E79-BC65-D722F831CAD1}"/>
    <cellStyle name="SAPBEXHLevel3 2 3 3 4" xfId="17359" xr:uid="{1882CDFD-A20A-4E6C-952E-3081EA189A4C}"/>
    <cellStyle name="SAPBEXHLevel3 2 3 3 5" xfId="19032" xr:uid="{19F9C510-2788-4C0C-9D02-8ACB42C0DC1E}"/>
    <cellStyle name="SAPBEXHLevel3 2 3 4" xfId="12292" xr:uid="{5709FB41-9B1C-44A9-B9EC-FB6D9306769E}"/>
    <cellStyle name="SAPBEXHLevel3 2 3 4 2" xfId="19716" xr:uid="{BB296D8D-778B-40BD-A0D4-016D5D7E6495}"/>
    <cellStyle name="SAPBEXHLevel3 2 3 4 3" xfId="16686" xr:uid="{6A54B46C-BEE1-4331-81C8-E17127DDD2A7}"/>
    <cellStyle name="SAPBEXHLevel3 2 3 4 4" xfId="17087" xr:uid="{66DD7A8C-7F98-4DA8-BB60-9D2DF9E4E000}"/>
    <cellStyle name="SAPBEXHLevel3 2 3 5" xfId="11466" xr:uid="{893460EC-3CF9-438A-9D9B-392450AAF414}"/>
    <cellStyle name="SAPBEXHLevel3 2 3 5 2" xfId="18988" xr:uid="{99BC8BFC-120B-4DF4-8F88-38338C421A43}"/>
    <cellStyle name="SAPBEXHLevel3 2 3 5 3" xfId="22461" xr:uid="{F71441C3-50C9-49E0-9821-DBED96465AA1}"/>
    <cellStyle name="SAPBEXHLevel3 2 3 5 4" xfId="22447" xr:uid="{487E2CA4-1FAB-4187-9FB0-ACC39459CA2B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3" xfId="15539" xr:uid="{BD5AAD0A-89D0-43EC-9C59-B11CDF17149F}"/>
    <cellStyle name="SAPBEXHLevel3 2 4 2 2 4" xfId="15904" xr:uid="{238D92FD-0C7E-4BD3-8FD6-1E82BC5F2C8F}"/>
    <cellStyle name="SAPBEXHLevel3 2 4 2 3" xfId="14883" xr:uid="{FEB49F36-3147-4A70-BC54-519EA38C1F09}"/>
    <cellStyle name="SAPBEXHLevel3 2 4 2 3 2" xfId="21442" xr:uid="{FDD7426D-DBF0-4AD8-B746-247C961B4463}"/>
    <cellStyle name="SAPBEXHLevel3 2 4 2 3 3" xfId="23600" xr:uid="{8E6B0A93-2653-4ED0-9DC5-5BCE1B3A75FB}"/>
    <cellStyle name="SAPBEXHLevel3 2 4 2 3 4" xfId="24926" xr:uid="{91381122-299A-4878-A621-A95E5673F59C}"/>
    <cellStyle name="SAPBEXHLevel3 2 4 2 4" xfId="22010" xr:uid="{7ACC084E-7CCE-4561-9F27-A80F4024C975}"/>
    <cellStyle name="SAPBEXHLevel3 2 4 2 5" xfId="22216" xr:uid="{5222CEC0-14E9-42D2-8782-6B62F8384E3C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3" xfId="15543" xr:uid="{D2CA3F7A-EF88-4714-A580-DF90D86F79D0}"/>
    <cellStyle name="SAPBEXHLevel3 2 4 3 2 4" xfId="24475" xr:uid="{4EF733B4-F9C3-4E20-8846-E0CFD6CA82A9}"/>
    <cellStyle name="SAPBEXHLevel3 2 4 3 3" xfId="15361" xr:uid="{98C1DFEC-2B8C-4396-9388-E24AE4A5F759}"/>
    <cellStyle name="SAPBEXHLevel3 2 4 3 3 2" xfId="21880" xr:uid="{19202423-B073-4CE7-BB01-393366AB311A}"/>
    <cellStyle name="SAPBEXHLevel3 2 4 3 3 3" xfId="24053" xr:uid="{8430202F-1F5D-44E4-85A5-05CB667058A9}"/>
    <cellStyle name="SAPBEXHLevel3 2 4 3 3 4" xfId="25344" xr:uid="{CD744ADE-A7C4-48FA-ABCD-87E362AFA2B7}"/>
    <cellStyle name="SAPBEXHLevel3 2 4 3 4" xfId="17357" xr:uid="{A9A10964-5C08-4A63-BE51-3FFBD41230EE}"/>
    <cellStyle name="SAPBEXHLevel3 2 4 3 5" xfId="20461" xr:uid="{28C4FD88-B37C-4304-AE45-B72B6FE572A7}"/>
    <cellStyle name="SAPBEXHLevel3 2 4 4" xfId="12290" xr:uid="{22134CF5-76AE-4BC8-B8A7-2DAA7EDE7C12}"/>
    <cellStyle name="SAPBEXHLevel3 2 4 4 2" xfId="19714" xr:uid="{6CB8A0DB-0FC5-4FC8-9541-FD579261D1C5}"/>
    <cellStyle name="SAPBEXHLevel3 2 4 4 3" xfId="20856" xr:uid="{E034EC58-7F22-4E92-B8C9-27710FD47B20}"/>
    <cellStyle name="SAPBEXHLevel3 2 4 4 4" xfId="22642" xr:uid="{12A10232-7207-4246-9D26-12F1317F5783}"/>
    <cellStyle name="SAPBEXHLevel3 2 4 5" xfId="11848" xr:uid="{B2571039-2CA6-4C30-B224-83FB39A979FF}"/>
    <cellStyle name="SAPBEXHLevel3 2 4 5 2" xfId="19324" xr:uid="{7512DDE9-CE2F-42C2-AFD8-9EA212326FDA}"/>
    <cellStyle name="SAPBEXHLevel3 2 4 5 3" xfId="16871" xr:uid="{B27E6F1C-84F1-4AE0-B898-98F7CF28B13A}"/>
    <cellStyle name="SAPBEXHLevel3 2 4 5 4" xfId="18859" xr:uid="{7253D1FF-20D6-41B8-89AC-F02896331BBD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3" xfId="22301" xr:uid="{9A46E857-55D9-4A0C-BEFE-2E562952E783}"/>
    <cellStyle name="SAPBEXHLevel3 2 5 2 4" xfId="19495" xr:uid="{A4596872-539F-449E-9FC2-E59DF65D06D9}"/>
    <cellStyle name="SAPBEXHLevel3 2 5 3" xfId="14581" xr:uid="{5DD228EC-9067-4680-8C1E-CC949968FBD6}"/>
    <cellStyle name="SAPBEXHLevel3 2 5 3 2" xfId="21140" xr:uid="{15326CD8-AFDE-4771-83EB-837521D1B05C}"/>
    <cellStyle name="SAPBEXHLevel3 2 5 3 3" xfId="23298" xr:uid="{808FEF12-8D51-4D84-84C2-63092CC0139E}"/>
    <cellStyle name="SAPBEXHLevel3 2 5 3 4" xfId="24624" xr:uid="{A33197AF-14C5-49F5-B2DF-4C11A2960528}"/>
    <cellStyle name="SAPBEXHLevel3 2 5 4" xfId="22390" xr:uid="{5BF8E77E-DFD7-439D-A4F3-5D2321D5C5C3}"/>
    <cellStyle name="SAPBEXHLevel3 2 5 5" xfId="16875" xr:uid="{1A12A56F-72A0-4A04-9F7E-2B37D7F18F2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3" xfId="16304" xr:uid="{38BC33AB-A1C5-4CD2-A00B-F0D3EADFF19C}"/>
    <cellStyle name="SAPBEXHLevel3 2 6 2 4" xfId="24190" xr:uid="{99324941-4BAD-491F-9B1C-021335321B89}"/>
    <cellStyle name="SAPBEXHLevel3 2 6 3" xfId="15046" xr:uid="{10128DF6-6256-41FF-9042-5A7F0FA373D3}"/>
    <cellStyle name="SAPBEXHLevel3 2 6 3 2" xfId="21590" xr:uid="{572BE563-9C7C-4F30-B14A-6961E4A4908C}"/>
    <cellStyle name="SAPBEXHLevel3 2 6 3 3" xfId="23739" xr:uid="{4E534AA7-5B07-4576-AE1D-CFE5BEFCB639}"/>
    <cellStyle name="SAPBEXHLevel3 2 6 3 4" xfId="25058" xr:uid="{06E63112-D2CA-423A-9F4A-3FC12D5D3E90}"/>
    <cellStyle name="SAPBEXHLevel3 2 6 4" xfId="20774" xr:uid="{E97D97FA-C9FF-40F0-9725-869F529766B7}"/>
    <cellStyle name="SAPBEXHLevel3 2 6 5" xfId="22456" xr:uid="{47570442-1AA8-4C7C-B255-443ACDD93771}"/>
    <cellStyle name="SAPBEXHLevel3 2 7" xfId="11612" xr:uid="{EED2D90B-2376-4B22-BC6D-5EF44B848741}"/>
    <cellStyle name="SAPBEXHLevel3 2 7 2" xfId="19114" xr:uid="{EC6CE630-F398-4082-B34C-9B0D36BF37B9}"/>
    <cellStyle name="SAPBEXHLevel3 2 7 3" xfId="20421" xr:uid="{03191361-67F1-492C-BFA7-9668C4F82273}"/>
    <cellStyle name="SAPBEXHLevel3 2 7 4" xfId="17064" xr:uid="{D13449EA-1782-4AC8-984F-37C01FCF2C93}"/>
    <cellStyle name="SAPBEXHLevel3 2 8" xfId="12391" xr:uid="{B3410E46-7024-4F64-AB3A-60349D36C884}"/>
    <cellStyle name="SAPBEXHLevel3 2 8 2" xfId="19815" xr:uid="{6CC22149-0FCD-4BF6-8948-AFC184A93BDB}"/>
    <cellStyle name="SAPBEXHLevel3 2 8 3" xfId="23043" xr:uid="{D75D0A62-8382-4015-ADA4-B4F548C302DB}"/>
    <cellStyle name="SAPBEXHLevel3 2 8 4" xfId="18294" xr:uid="{CE1320BF-7C91-4751-899A-7498E93AF2E9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3" xfId="16443" xr:uid="{0D4DAD5C-355D-4562-9A53-3F1FDDD4727C}"/>
    <cellStyle name="SAPBEXHLevel3 3 2 2 2 4" xfId="18627" xr:uid="{2AC8D2EA-5435-4246-9BFA-6EC2CCCFC7F4}"/>
    <cellStyle name="SAPBEXHLevel3 3 2 2 3" xfId="14887" xr:uid="{27B3FF74-CEC6-4068-92B8-8FCD696275C4}"/>
    <cellStyle name="SAPBEXHLevel3 3 2 2 3 2" xfId="21446" xr:uid="{0207E167-DCCD-49F5-8EC2-4C16A28DB1F4}"/>
    <cellStyle name="SAPBEXHLevel3 3 2 2 3 3" xfId="23604" xr:uid="{3F6F29A3-E6AB-437F-8082-0866D807F029}"/>
    <cellStyle name="SAPBEXHLevel3 3 2 2 3 4" xfId="24930" xr:uid="{FCBC6088-DD1C-4BE0-A740-EA6E86807131}"/>
    <cellStyle name="SAPBEXHLevel3 3 2 2 4" xfId="15736" xr:uid="{BA7506BC-4760-47AF-A2CF-70BEAB43029F}"/>
    <cellStyle name="SAPBEXHLevel3 3 2 2 5" xfId="15607" xr:uid="{7205C6C1-9440-49CC-8150-B675D8A5CE43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3" xfId="21081" xr:uid="{EDFC94A0-F92D-40F9-A211-A4B101C04E0A}"/>
    <cellStyle name="SAPBEXHLevel3 3 2 3 2 4" xfId="24479" xr:uid="{D3407197-8628-4CC8-8BFA-0169DF0A2807}"/>
    <cellStyle name="SAPBEXHLevel3 3 2 3 3" xfId="15365" xr:uid="{E34D4DF7-8F9F-4288-A4C5-E713AA252CE7}"/>
    <cellStyle name="SAPBEXHLevel3 3 2 3 3 2" xfId="21884" xr:uid="{FE45E5C9-C3CB-4C0B-B374-2618754CA7CE}"/>
    <cellStyle name="SAPBEXHLevel3 3 2 3 3 3" xfId="24057" xr:uid="{1A7107AD-E77B-498E-9285-DEF31FF5807B}"/>
    <cellStyle name="SAPBEXHLevel3 3 2 3 3 4" xfId="25348" xr:uid="{AF23A407-2AAC-4150-ADAB-9F7E146177FD}"/>
    <cellStyle name="SAPBEXHLevel3 3 2 3 4" xfId="18748" xr:uid="{0B323726-FB61-4276-84BA-73E88C4EBAC2}"/>
    <cellStyle name="SAPBEXHLevel3 3 2 3 5" xfId="17702" xr:uid="{052C31A7-8984-4CC1-AEF8-D89D3C6A5B5B}"/>
    <cellStyle name="SAPBEXHLevel3 3 2 4" xfId="12294" xr:uid="{342BAC9F-02E4-4BC8-860A-185081D38CD5}"/>
    <cellStyle name="SAPBEXHLevel3 3 2 4 2" xfId="19718" xr:uid="{AB8B6518-1793-45AD-B7CD-62AAF7D5EBD9}"/>
    <cellStyle name="SAPBEXHLevel3 3 2 4 3" xfId="18204" xr:uid="{F00BD168-8867-4ED9-A7B0-D929E0B5CB0D}"/>
    <cellStyle name="SAPBEXHLevel3 3 2 4 4" xfId="15546" xr:uid="{70037CCC-82AA-4928-B0DD-5039DCF24975}"/>
    <cellStyle name="SAPBEXHLevel3 3 2 5" xfId="11846" xr:uid="{485979BA-8350-4AEF-8A68-A1C0179FEAB2}"/>
    <cellStyle name="SAPBEXHLevel3 3 2 5 2" xfId="19322" xr:uid="{888C2C1A-6A88-45F7-9A85-312FB17B69BA}"/>
    <cellStyle name="SAPBEXHLevel3 3 2 5 3" xfId="22466" xr:uid="{7D02CE64-0429-4BA7-AB6A-5FCF4182949B}"/>
    <cellStyle name="SAPBEXHLevel3 3 2 5 4" xfId="18240" xr:uid="{313AB630-A4D6-45DA-ABE1-915CBC97286B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3" xfId="18162" xr:uid="{E0D2A96E-CDC7-4D99-8956-2BD4013DC3CB}"/>
    <cellStyle name="SAPBEXHLevel3 3 3 2 4" xfId="20427" xr:uid="{DAF50A04-E505-477E-ABB4-F265A008A736}"/>
    <cellStyle name="SAPBEXHLevel3 3 3 3" xfId="14886" xr:uid="{1C38E919-2F6D-48BE-ACDC-2ADF1C715BA7}"/>
    <cellStyle name="SAPBEXHLevel3 3 3 3 2" xfId="21445" xr:uid="{7823629D-4ED1-4A42-9C6C-5FE626BC777B}"/>
    <cellStyle name="SAPBEXHLevel3 3 3 3 3" xfId="23603" xr:uid="{E6117C30-BD95-4807-BD5E-C5BDCB2A5606}"/>
    <cellStyle name="SAPBEXHLevel3 3 3 3 4" xfId="24929" xr:uid="{907222D7-844A-4B44-85D6-A4ED0417140C}"/>
    <cellStyle name="SAPBEXHLevel3 3 3 4" xfId="16318" xr:uid="{2F3C43D9-ED8A-4779-AAE2-80306588D0D4}"/>
    <cellStyle name="SAPBEXHLevel3 3 3 5" xfId="15552" xr:uid="{5DDBD7A3-6E9B-482B-A1EC-4173583258AD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3" xfId="18884" xr:uid="{722553EE-C67D-4D04-B31C-82FDF966966F}"/>
    <cellStyle name="SAPBEXHLevel3 3 4 2 4" xfId="24478" xr:uid="{151A30BC-0C98-403B-808A-4BD47CAD03D4}"/>
    <cellStyle name="SAPBEXHLevel3 3 4 3" xfId="15364" xr:uid="{59585BA8-8B9D-481E-9A7E-C18AB3025E02}"/>
    <cellStyle name="SAPBEXHLevel3 3 4 3 2" xfId="21883" xr:uid="{31EBAC0B-7DB4-49D8-B4BE-0D19BFBEB78B}"/>
    <cellStyle name="SAPBEXHLevel3 3 4 3 3" xfId="24056" xr:uid="{D1BEF329-1419-4132-8A54-D2FAB6AD9AFA}"/>
    <cellStyle name="SAPBEXHLevel3 3 4 3 4" xfId="25347" xr:uid="{3B229301-3EF7-4116-8859-B54F1A29E00D}"/>
    <cellStyle name="SAPBEXHLevel3 3 4 4" xfId="18869" xr:uid="{BB2C9611-1D16-460D-905E-5D49D75AA861}"/>
    <cellStyle name="SAPBEXHLevel3 3 4 5" xfId="20893" xr:uid="{E2A7B4A7-4E5F-4CB0-88A0-9A7558A76AE8}"/>
    <cellStyle name="SAPBEXHLevel3 3 5" xfId="12293" xr:uid="{CBD98B3E-39CD-4C40-A001-BCBBA8C30605}"/>
    <cellStyle name="SAPBEXHLevel3 3 5 2" xfId="19717" xr:uid="{EE4434B7-E0E3-4908-A9B2-0B67A90909B9}"/>
    <cellStyle name="SAPBEXHLevel3 3 5 3" xfId="22095" xr:uid="{DCAB73EE-E136-4EDF-BE87-E4A36304EAF9}"/>
    <cellStyle name="SAPBEXHLevel3 3 5 4" xfId="17084" xr:uid="{610FEA4B-7321-4C84-B727-65E3C554C0A8}"/>
    <cellStyle name="SAPBEXHLevel3 3 6" xfId="11845" xr:uid="{D6EF9706-52CB-49A5-BFCD-2E7E462A67F9}"/>
    <cellStyle name="SAPBEXHLevel3 3 6 2" xfId="19321" xr:uid="{E0778200-46FE-4122-B1A8-EB9F22016B7E}"/>
    <cellStyle name="SAPBEXHLevel3 3 6 3" xfId="16553" xr:uid="{E852C1A4-4025-4B4D-A6B4-0653FBBB3CCD}"/>
    <cellStyle name="SAPBEXHLevel3 3 6 4" xfId="17746" xr:uid="{5EC938F1-C416-4875-8330-1CE9FFCF3B4E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3" xfId="22276" xr:uid="{3F52CF4C-7219-4EB6-A55C-076BBC5AA1CB}"/>
    <cellStyle name="SAPBEXHLevel3 4 2 2 4" xfId="18626" xr:uid="{052FCA76-1817-4EF1-9FEF-DEDD484796C6}"/>
    <cellStyle name="SAPBEXHLevel3 4 2 3" xfId="14888" xr:uid="{FF37D50B-4B6D-42F3-976A-86A0C45E3709}"/>
    <cellStyle name="SAPBEXHLevel3 4 2 3 2" xfId="21447" xr:uid="{AB030811-7E23-4754-B932-3397BBB6176E}"/>
    <cellStyle name="SAPBEXHLevel3 4 2 3 3" xfId="23605" xr:uid="{20E5E6F9-FEF4-4FFB-A366-BABB822C31CC}"/>
    <cellStyle name="SAPBEXHLevel3 4 2 3 4" xfId="24931" xr:uid="{9139ED26-CB80-4222-A133-7EFFBF39A6B2}"/>
    <cellStyle name="SAPBEXHLevel3 4 2 4" xfId="20454" xr:uid="{FB80B87B-A002-42B7-A167-26CD502BC62E}"/>
    <cellStyle name="SAPBEXHLevel3 4 2 5" xfId="20132" xr:uid="{E0FC02FE-9BB5-437D-AB7F-C1A08F1F44C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3" xfId="22296" xr:uid="{13E2B4BC-2B89-43C2-8401-7F002120E2B2}"/>
    <cellStyle name="SAPBEXHLevel3 4 3 2 4" xfId="24480" xr:uid="{CA673B1B-3A82-49B3-A2D9-564E04CB039F}"/>
    <cellStyle name="SAPBEXHLevel3 4 3 3" xfId="15366" xr:uid="{D3C13D89-72A1-4B15-8380-AF875239CCFF}"/>
    <cellStyle name="SAPBEXHLevel3 4 3 3 2" xfId="21885" xr:uid="{5DCAE9ED-C206-4D63-8422-109C11AC1E4A}"/>
    <cellStyle name="SAPBEXHLevel3 4 3 3 3" xfId="24058" xr:uid="{BB70B6E4-214A-4F7A-9061-ABE8EA32C532}"/>
    <cellStyle name="SAPBEXHLevel3 4 3 3 4" xfId="25349" xr:uid="{D810AD21-39BE-490E-863E-2E8F09095877}"/>
    <cellStyle name="SAPBEXHLevel3 4 3 4" xfId="17360" xr:uid="{7D69638D-C242-46B8-A05B-88326A0EFC87}"/>
    <cellStyle name="SAPBEXHLevel3 4 3 5" xfId="22567" xr:uid="{1A65D2D6-5FF6-45DE-9F81-F01B610B8E6C}"/>
    <cellStyle name="SAPBEXHLevel3 4 4" xfId="12295" xr:uid="{D796EDD7-857E-4171-9FD0-E826CB46E8C1}"/>
    <cellStyle name="SAPBEXHLevel3 4 4 2" xfId="19719" xr:uid="{5FA0E060-5B29-44A6-9FB3-9E235C5C2F61}"/>
    <cellStyle name="SAPBEXHLevel3 4 4 3" xfId="22051" xr:uid="{FD6C5DB3-E960-4623-BABB-588519105B17}"/>
    <cellStyle name="SAPBEXHLevel3 4 4 4" xfId="16788" xr:uid="{BD80239D-51AA-4CCC-861C-94BBB57421E7}"/>
    <cellStyle name="SAPBEXHLevel3 4 5" xfId="11465" xr:uid="{44F15D4B-D44A-41E1-BF30-33DCCC140BFD}"/>
    <cellStyle name="SAPBEXHLevel3 4 5 2" xfId="18987" xr:uid="{B906E4BE-6507-471D-BB9A-84B28D0E8675}"/>
    <cellStyle name="SAPBEXHLevel3 4 5 3" xfId="16555" xr:uid="{EC206042-4D2D-43D6-9D4C-BCDA19B3B91F}"/>
    <cellStyle name="SAPBEXHLevel3 4 5 4" xfId="15827" xr:uid="{C587ECAA-D400-4F1B-A4CE-7E1602540103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3" xfId="18118" xr:uid="{0721C07C-02B4-40B2-9561-3E2134244A63}"/>
    <cellStyle name="SAPBEXHLevel3 5 2 2 4" xfId="19068" xr:uid="{845748D9-DDD3-4B4D-AC8E-9FB01F76D056}"/>
    <cellStyle name="SAPBEXHLevel3 5 2 3" xfId="14889" xr:uid="{C7260411-15A0-4B54-B5F5-A3771499D045}"/>
    <cellStyle name="SAPBEXHLevel3 5 2 3 2" xfId="21448" xr:uid="{3B8B8A61-2323-45E8-BEA3-E4491B88D3CE}"/>
    <cellStyle name="SAPBEXHLevel3 5 2 3 3" xfId="23606" xr:uid="{9DEFE840-726A-4C33-8C06-2EA9223BA705}"/>
    <cellStyle name="SAPBEXHLevel3 5 2 3 4" xfId="24932" xr:uid="{ACC9260D-3635-40BB-AB51-D44A569EDBE0}"/>
    <cellStyle name="SAPBEXHLevel3 5 2 4" xfId="17508" xr:uid="{4EB4210E-82E6-415C-91F5-2246BC1F07A4}"/>
    <cellStyle name="SAPBEXHLevel3 5 2 5" xfId="18178" xr:uid="{32A89B76-2EFE-4E7C-85A4-F39640173E17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3" xfId="22507" xr:uid="{3CA17BF3-F445-4FC4-9BAB-AB5446EFB8C5}"/>
    <cellStyle name="SAPBEXHLevel3 5 3 2 4" xfId="24481" xr:uid="{0ACCBF55-977D-4718-89D1-2D98A167503F}"/>
    <cellStyle name="SAPBEXHLevel3 5 3 3" xfId="15367" xr:uid="{70A077C3-3F90-400C-93B1-1CDC5C8F43AE}"/>
    <cellStyle name="SAPBEXHLevel3 5 3 3 2" xfId="21886" xr:uid="{4085E8E6-43B8-42A1-A739-18C5C49A9109}"/>
    <cellStyle name="SAPBEXHLevel3 5 3 3 3" xfId="24059" xr:uid="{7FE3BD8D-81EF-4DA2-99A4-427D5550A1D6}"/>
    <cellStyle name="SAPBEXHLevel3 5 3 3 4" xfId="25350" xr:uid="{5B6D83E5-F762-4F38-AAE2-1E1CE4E11762}"/>
    <cellStyle name="SAPBEXHLevel3 5 3 4" xfId="17361" xr:uid="{77B23DB8-8C84-40F5-8136-BBC45A7FC809}"/>
    <cellStyle name="SAPBEXHLevel3 5 3 5" xfId="16823" xr:uid="{4FCD600A-72AB-4C84-90EA-6A5D4D4AF921}"/>
    <cellStyle name="SAPBEXHLevel3 5 4" xfId="12296" xr:uid="{A6E8D904-8DFE-4895-97CA-748311E9E22C}"/>
    <cellStyle name="SAPBEXHLevel3 5 4 2" xfId="19720" xr:uid="{FAAF1071-DD64-4A53-BC0E-0BF426508783}"/>
    <cellStyle name="SAPBEXHLevel3 5 4 3" xfId="20540" xr:uid="{469BA52C-1525-4843-9D45-BFB8D064A2E8}"/>
    <cellStyle name="SAPBEXHLevel3 5 4 4" xfId="22261" xr:uid="{0A76FDD0-C83F-41BF-BCA4-11B04EFFA2A2}"/>
    <cellStyle name="SAPBEXHLevel3 5 5" xfId="11464" xr:uid="{37471EEA-B86C-4627-BBEA-58C9BD2655FC}"/>
    <cellStyle name="SAPBEXHLevel3 5 5 2" xfId="18986" xr:uid="{CCEA6723-38E4-4FD1-8511-918AD35A857F}"/>
    <cellStyle name="SAPBEXHLevel3 5 5 3" xfId="15499" xr:uid="{4088D475-60E3-4B2D-A1F6-B7F5466DEF03}"/>
    <cellStyle name="SAPBEXHLevel3 5 5 4" xfId="16846" xr:uid="{A33AC0D8-992F-442A-8774-E6B67C4E3677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3" xfId="17940" xr:uid="{120EFA42-6657-4D14-A6B2-57057835678A}"/>
    <cellStyle name="SAPBEXHLevel3 6 2 2 4" xfId="18337" xr:uid="{D6A52A7F-540B-4AE5-BC9E-7531CC0A04B6}"/>
    <cellStyle name="SAPBEXHLevel3 6 2 3" xfId="14890" xr:uid="{5426103B-D048-4B9B-BF2B-7F707F43C826}"/>
    <cellStyle name="SAPBEXHLevel3 6 2 3 2" xfId="21449" xr:uid="{0207E875-92BC-474D-A14F-07024177F2D1}"/>
    <cellStyle name="SAPBEXHLevel3 6 2 3 3" xfId="23607" xr:uid="{41A5C88C-6DB4-4F65-ADBA-DBA58AB9B655}"/>
    <cellStyle name="SAPBEXHLevel3 6 2 3 4" xfId="24933" xr:uid="{6E7927CD-473A-47A6-AEC2-1A8482C04CCF}"/>
    <cellStyle name="SAPBEXHLevel3 6 2 4" xfId="15735" xr:uid="{EDA02D0F-53DB-4FE4-AEA9-614C91241086}"/>
    <cellStyle name="SAPBEXHLevel3 6 2 5" xfId="15501" xr:uid="{2F3BCFB0-93A7-492C-A860-CFB05243B60A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3" xfId="22735" xr:uid="{5D373E7C-4144-4A33-8198-B3CE4A219657}"/>
    <cellStyle name="SAPBEXHLevel3 6 3 2 4" xfId="24482" xr:uid="{151B4BA4-0380-4F2A-9EBE-AB272F666BF1}"/>
    <cellStyle name="SAPBEXHLevel3 6 3 3" xfId="15368" xr:uid="{DF50E416-FB5E-4770-87DB-0E9E5A5541F1}"/>
    <cellStyle name="SAPBEXHLevel3 6 3 3 2" xfId="21887" xr:uid="{7387976D-3540-43D3-B9B9-C47C7BBF3514}"/>
    <cellStyle name="SAPBEXHLevel3 6 3 3 3" xfId="24060" xr:uid="{E3F75152-616A-4FCD-B689-2B42D022C57A}"/>
    <cellStyle name="SAPBEXHLevel3 6 3 3 4" xfId="25351" xr:uid="{C1680BB7-711D-4CA6-B434-FAAAAFC2DAF0}"/>
    <cellStyle name="SAPBEXHLevel3 6 3 4" xfId="20375" xr:uid="{D3F77DCC-5F7C-482E-991B-FD8891E10512}"/>
    <cellStyle name="SAPBEXHLevel3 6 3 5" xfId="15900" xr:uid="{8492D115-27B1-4E56-BE2A-82548489C758}"/>
    <cellStyle name="SAPBEXHLevel3 6 4" xfId="12297" xr:uid="{9114CCC2-377D-4F3B-8E33-CC98C6028E66}"/>
    <cellStyle name="SAPBEXHLevel3 6 4 2" xfId="19721" xr:uid="{A915A07A-2819-4874-8D1D-77EBC4DF7E49}"/>
    <cellStyle name="SAPBEXHLevel3 6 4 3" xfId="18308" xr:uid="{31B3A516-373B-48CF-8621-B48C30499909}"/>
    <cellStyle name="SAPBEXHLevel3 6 4 4" xfId="17086" xr:uid="{E68A87F4-FFEB-4273-A2AD-629705032A34}"/>
    <cellStyle name="SAPBEXHLevel3 6 5" xfId="11843" xr:uid="{120BAC10-8122-4CF4-90BC-43801AA9D9D5}"/>
    <cellStyle name="SAPBEXHLevel3 6 5 2" xfId="19319" xr:uid="{3B4ED40B-686D-4380-9E40-B2F58E9525EC}"/>
    <cellStyle name="SAPBEXHLevel3 6 5 3" xfId="15836" xr:uid="{001BB698-0C62-4915-BA62-73CCEB5B39B4}"/>
    <cellStyle name="SAPBEXHLevel3 6 5 4" xfId="22121" xr:uid="{02E1A4E3-0F97-4719-88CA-5328E4D80F03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3" xfId="17803" xr:uid="{3F899FFA-0CEA-4496-A020-17A78A7B68A1}"/>
    <cellStyle name="SAPBEXHLevel3 7 2 2 4" xfId="18386" xr:uid="{5176035D-5840-475B-A74F-698693004AFB}"/>
    <cellStyle name="SAPBEXHLevel3 7 2 3" xfId="14891" xr:uid="{DB0CAE5C-6DB5-49C1-8D9F-EFC06420821E}"/>
    <cellStyle name="SAPBEXHLevel3 7 2 3 2" xfId="21450" xr:uid="{62FAD803-8CC2-4642-A154-67F6EA2FE271}"/>
    <cellStyle name="SAPBEXHLevel3 7 2 3 3" xfId="23608" xr:uid="{48ACD363-FED0-429A-BC49-F562881DC93A}"/>
    <cellStyle name="SAPBEXHLevel3 7 2 3 4" xfId="24934" xr:uid="{E2A10828-F632-4676-A428-87AD702F6F9E}"/>
    <cellStyle name="SAPBEXHLevel3 7 2 4" xfId="15734" xr:uid="{BE9A30BD-0757-491B-956D-BF36447A6E1A}"/>
    <cellStyle name="SAPBEXHLevel3 7 2 5" xfId="15684" xr:uid="{62D5AE58-8DA6-43E6-B850-D82E7874BF39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3" xfId="15695" xr:uid="{91D4C165-F9A6-42DA-B637-FECFECF354A2}"/>
    <cellStyle name="SAPBEXHLevel3 7 3 2 4" xfId="24483" xr:uid="{FE117174-4B71-41F5-9CC3-031691BA04E2}"/>
    <cellStyle name="SAPBEXHLevel3 7 3 3" xfId="15369" xr:uid="{EAC1ABF4-7B6B-41F2-A24F-23C81F8C2BC1}"/>
    <cellStyle name="SAPBEXHLevel3 7 3 3 2" xfId="21888" xr:uid="{E60CEE7F-5F65-45EA-8CEA-173DFD1CCA93}"/>
    <cellStyle name="SAPBEXHLevel3 7 3 3 3" xfId="24061" xr:uid="{6478D57E-5AED-43E7-B8AE-4FE8E2A7B222}"/>
    <cellStyle name="SAPBEXHLevel3 7 3 3 4" xfId="25352" xr:uid="{7651F947-8CFC-4F2A-93EC-2EE63C113504}"/>
    <cellStyle name="SAPBEXHLevel3 7 3 4" xfId="20790" xr:uid="{F5B43FEE-1265-4554-ABC5-829FABD6373C}"/>
    <cellStyle name="SAPBEXHLevel3 7 3 5" xfId="15516" xr:uid="{03652140-77FA-4364-BC1C-52A7C8A6F8E3}"/>
    <cellStyle name="SAPBEXHLevel3 7 4" xfId="12298" xr:uid="{1B98B98D-589B-489E-A52A-E3F0DEFEAA64}"/>
    <cellStyle name="SAPBEXHLevel3 7 4 2" xfId="19722" xr:uid="{8F19FE9D-3226-4B3C-AE54-0D3B26BB4AD9}"/>
    <cellStyle name="SAPBEXHLevel3 7 4 3" xfId="18353" xr:uid="{113C7E4E-CB69-49EF-8B40-16E6FCF4BC93}"/>
    <cellStyle name="SAPBEXHLevel3 7 4 4" xfId="22154" xr:uid="{A3E6FF47-7067-468E-8B33-B48D551E17EC}"/>
    <cellStyle name="SAPBEXHLevel3 7 5" xfId="11844" xr:uid="{07F0686E-D301-4551-AF42-7D5D69452C8C}"/>
    <cellStyle name="SAPBEXHLevel3 7 5 2" xfId="19320" xr:uid="{A46D4171-F44F-4EDF-8565-CBC54EC38ECD}"/>
    <cellStyle name="SAPBEXHLevel3 7 5 3" xfId="16176" xr:uid="{550463E3-DE89-49AB-9904-4D6CB4204429}"/>
    <cellStyle name="SAPBEXHLevel3 7 5 4" xfId="19584" xr:uid="{3942A009-11BF-4185-A3A9-F793EAE0DAB1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3" xfId="16665" xr:uid="{3F5C1D53-06A0-41F8-B840-54FC046A4567}"/>
    <cellStyle name="SAPBEXHLevel3 8 2 2 4" xfId="22015" xr:uid="{0307C17D-9282-4942-B12C-0907F8202C46}"/>
    <cellStyle name="SAPBEXHLevel3 8 2 3" xfId="14643" xr:uid="{A06006AB-1E13-4BAA-A49E-003DA17B6333}"/>
    <cellStyle name="SAPBEXHLevel3 8 2 3 2" xfId="21202" xr:uid="{3E777059-FB7E-4CBF-BA49-3514024EB38C}"/>
    <cellStyle name="SAPBEXHLevel3 8 2 3 3" xfId="23360" xr:uid="{42793EA4-06F9-4984-8262-118A7695F38E}"/>
    <cellStyle name="SAPBEXHLevel3 8 2 3 4" xfId="24686" xr:uid="{9ADEB1D1-45E5-4CE3-8D56-C0BC2638347A}"/>
    <cellStyle name="SAPBEXHLevel3 8 2 4" xfId="17602" xr:uid="{3B114FB9-8B99-4F13-AE68-5D87CC2F10F5}"/>
    <cellStyle name="SAPBEXHLevel3 8 2 5" xfId="22750" xr:uid="{48A3F1FF-D3AC-4FE0-8A66-55C1706C4DC5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3" xfId="17132" xr:uid="{478F244D-5CD7-4E4F-B426-3093FB50DE68}"/>
    <cellStyle name="SAPBEXHLevel3 8 3 2 4" xfId="24245" xr:uid="{C4A5FDA4-C540-4D78-B74C-C9796EEB14C9}"/>
    <cellStyle name="SAPBEXHLevel3 8 3 3" xfId="15112" xr:uid="{C195DB92-B67F-4171-8BB7-5F2D09725D7E}"/>
    <cellStyle name="SAPBEXHLevel3 8 3 3 2" xfId="21647" xr:uid="{241C9AA9-F990-42A8-A8C2-4738478AF981}"/>
    <cellStyle name="SAPBEXHLevel3 8 3 3 3" xfId="23804" xr:uid="{74A0D82A-7BAE-4FDC-87E6-42DC63DBCE42}"/>
    <cellStyle name="SAPBEXHLevel3 8 3 3 4" xfId="25114" xr:uid="{8FA544D4-373F-4F48-999F-B327C15B1B98}"/>
    <cellStyle name="SAPBEXHLevel3 8 3 4" xfId="18593" xr:uid="{D93B4BA4-CD2B-4531-B5E2-35C574FAB2BC}"/>
    <cellStyle name="SAPBEXHLevel3 8 3 5" xfId="16021" xr:uid="{599E8462-3C3E-439D-9BC5-71DD797A0186}"/>
    <cellStyle name="SAPBEXHLevel3 8 4" xfId="11726" xr:uid="{058A57C5-1694-4AA7-8F9C-57370BA2233F}"/>
    <cellStyle name="SAPBEXHLevel3 8 4 2" xfId="19205" xr:uid="{FEA4B235-5C64-4680-BEF6-9D556D2B70E1}"/>
    <cellStyle name="SAPBEXHLevel3 8 4 3" xfId="15871" xr:uid="{8A82716F-4974-4D93-B4CF-01F49457891D}"/>
    <cellStyle name="SAPBEXHLevel3 8 4 4" xfId="17663" xr:uid="{DD633746-8B55-4ECD-A47C-67830EBD6935}"/>
    <cellStyle name="SAPBEXHLevel3 8 5" xfId="12163" xr:uid="{8417D0FF-5CC3-41E8-9257-D20668352DE4}"/>
    <cellStyle name="SAPBEXHLevel3 8 5 2" xfId="19591" xr:uid="{53FF7B72-641D-4C22-972B-4414EE4E251C}"/>
    <cellStyle name="SAPBEXHLevel3 8 5 3" xfId="22982" xr:uid="{448D1705-46B6-4905-A153-D1E73992A6A9}"/>
    <cellStyle name="SAPBEXHLevel3 8 5 4" xfId="17657" xr:uid="{2939026B-FCED-4F63-A0EF-3EA3D171E1CE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3" xfId="22691" xr:uid="{DB212CF4-37CB-420F-8774-3738069281BE}"/>
    <cellStyle name="SAPBEXHLevel3 9 2 4" xfId="18532" xr:uid="{826BE1FE-D77E-4B88-860F-13DA7DAC8A37}"/>
    <cellStyle name="SAPBEXHLevel3 9 3" xfId="14580" xr:uid="{0A72ED40-1DA6-42A2-962B-AEF92E4B6A36}"/>
    <cellStyle name="SAPBEXHLevel3 9 3 2" xfId="21139" xr:uid="{99C7C71E-A905-407A-8385-2EE363E16CE1}"/>
    <cellStyle name="SAPBEXHLevel3 9 3 3" xfId="23297" xr:uid="{A04D53AF-DA5C-4603-97DD-FC0354B346AB}"/>
    <cellStyle name="SAPBEXHLevel3 9 3 4" xfId="24623" xr:uid="{2922F1AF-8AA1-4BF0-8E92-71915F7ED902}"/>
    <cellStyle name="SAPBEXHLevel3 9 4" xfId="18365" xr:uid="{734D123A-A345-4F89-96DE-513B29B17203}"/>
    <cellStyle name="SAPBEXHLevel3 9 5" xfId="18806" xr:uid="{11335B10-C260-4C63-B8C7-1A416B439FB8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3" xfId="17012" xr:uid="{7B403779-BEA2-41CE-BB08-26DB73A6D581}"/>
    <cellStyle name="SAPBEXHLevel3X 2 2 2 2 4" xfId="18625" xr:uid="{1F7B5CC0-47F3-411F-8F8E-472EED49B736}"/>
    <cellStyle name="SAPBEXHLevel3X 2 2 2 3" xfId="14893" xr:uid="{CB20742A-10F9-481B-9A29-0ECF387CAD5C}"/>
    <cellStyle name="SAPBEXHLevel3X 2 2 2 3 2" xfId="21452" xr:uid="{7E4480B3-F9E4-446C-9E3F-2858067F35DA}"/>
    <cellStyle name="SAPBEXHLevel3X 2 2 2 3 3" xfId="23610" xr:uid="{CC13F686-DF32-41FB-9FAB-625487356DF4}"/>
    <cellStyle name="SAPBEXHLevel3X 2 2 2 3 4" xfId="24936" xr:uid="{DD8CC94F-5E0F-4FAA-903F-024864FFCBE5}"/>
    <cellStyle name="SAPBEXHLevel3X 2 2 2 4" xfId="15732" xr:uid="{4F632BC0-A144-4D70-ADFB-AE1FAED58125}"/>
    <cellStyle name="SAPBEXHLevel3X 2 2 2 5" xfId="18437" xr:uid="{825BEBAB-391F-432A-B02D-95411EFD254C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3" xfId="16225" xr:uid="{09CDCD27-DAD0-4284-830D-ADC9230C6D5E}"/>
    <cellStyle name="SAPBEXHLevel3X 2 2 3 2 4" xfId="24485" xr:uid="{A63AAEA7-D26F-46C2-84FA-80546BCD3D07}"/>
    <cellStyle name="SAPBEXHLevel3X 2 2 3 3" xfId="15371" xr:uid="{2AD03654-142F-43AC-8C62-2F73FB091453}"/>
    <cellStyle name="SAPBEXHLevel3X 2 2 3 3 2" xfId="21890" xr:uid="{8F3D6637-F10E-43A8-B25E-ED9EF14D7417}"/>
    <cellStyle name="SAPBEXHLevel3X 2 2 3 3 3" xfId="24063" xr:uid="{45E3D230-FDB1-478B-B4F0-687036C962AF}"/>
    <cellStyle name="SAPBEXHLevel3X 2 2 3 3 4" xfId="25354" xr:uid="{266407BC-3571-4C89-8DC4-2E2FED120340}"/>
    <cellStyle name="SAPBEXHLevel3X 2 2 3 4" xfId="17363" xr:uid="{5B792C5A-0516-446D-971B-131DC8ED8867}"/>
    <cellStyle name="SAPBEXHLevel3X 2 2 3 5" xfId="16287" xr:uid="{6A83A06A-80AF-441B-BA57-022E4BA2C233}"/>
    <cellStyle name="SAPBEXHLevel3X 2 2 4" xfId="12300" xr:uid="{E553E3B7-1938-48A8-BA95-E19C9C4AD22B}"/>
    <cellStyle name="SAPBEXHLevel3X 2 2 4 2" xfId="19724" xr:uid="{8C1A4A56-780C-42FE-A160-EAF98F6FA9EE}"/>
    <cellStyle name="SAPBEXHLevel3X 2 2 4 3" xfId="16684" xr:uid="{DD1B0267-B063-4AE6-933D-81112F5E0974}"/>
    <cellStyle name="SAPBEXHLevel3X 2 2 4 4" xfId="17085" xr:uid="{F8CF3CB2-F178-408D-A484-00E7EC510440}"/>
    <cellStyle name="SAPBEXHLevel3X 2 2 5" xfId="11462" xr:uid="{98119EEF-B880-46A9-9119-29D2D1289575}"/>
    <cellStyle name="SAPBEXHLevel3X 2 2 5 2" xfId="18984" xr:uid="{5DEB4851-9A09-445D-84CE-21333071CB87}"/>
    <cellStyle name="SAPBEXHLevel3X 2 2 5 3" xfId="16247" xr:uid="{63245048-1BF2-4291-BEF4-7E7ED69EEE85}"/>
    <cellStyle name="SAPBEXHLevel3X 2 2 5 4" xfId="15491" xr:uid="{8560D2F4-75A6-4A2D-AAAA-9ACA0AE2BEBC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3" xfId="16755" xr:uid="{1C6FBEC2-F31A-4C4D-A054-A94BC1708061}"/>
    <cellStyle name="SAPBEXHLevel3X 2 3 2 2 4" xfId="16781" xr:uid="{C44C2479-41C5-4587-981A-77319E8BD38D}"/>
    <cellStyle name="SAPBEXHLevel3X 2 3 2 3" xfId="14892" xr:uid="{5EAA441D-3C58-4D24-8B0F-51BEAF1BC199}"/>
    <cellStyle name="SAPBEXHLevel3X 2 3 2 3 2" xfId="21451" xr:uid="{EB714286-E97E-4269-A04A-605C926FFE38}"/>
    <cellStyle name="SAPBEXHLevel3X 2 3 2 3 3" xfId="23609" xr:uid="{7A88A354-BC29-4485-A829-E55958CF39E9}"/>
    <cellStyle name="SAPBEXHLevel3X 2 3 2 3 4" xfId="24935" xr:uid="{00F3C26B-C444-40EA-9E28-9CCBA152FBC1}"/>
    <cellStyle name="SAPBEXHLevel3X 2 3 2 4" xfId="15733" xr:uid="{DB2495A1-1F52-4704-B38D-68FE5BDF677C}"/>
    <cellStyle name="SAPBEXHLevel3X 2 3 2 5" xfId="15840" xr:uid="{5C1FBD93-F03F-460E-A53A-85B94128DFD3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3" xfId="22317" xr:uid="{EE53E4EC-29B9-4C7C-84C7-AB76D4408FC1}"/>
    <cellStyle name="SAPBEXHLevel3X 2 3 3 2 4" xfId="24484" xr:uid="{2418B396-C94C-49B8-888A-B87176EAC507}"/>
    <cellStyle name="SAPBEXHLevel3X 2 3 3 3" xfId="15370" xr:uid="{8898B25F-9845-44E9-8F88-F7DD4043D138}"/>
    <cellStyle name="SAPBEXHLevel3X 2 3 3 3 2" xfId="21889" xr:uid="{77E30CDE-EBE0-4CF1-9AB8-5859A36DC06C}"/>
    <cellStyle name="SAPBEXHLevel3X 2 3 3 3 3" xfId="24062" xr:uid="{C96878DE-072D-4BFF-B272-FEDC65AE0F6D}"/>
    <cellStyle name="SAPBEXHLevel3X 2 3 3 3 4" xfId="25353" xr:uid="{61130557-545C-4602-AFAF-0B812F8CCD21}"/>
    <cellStyle name="SAPBEXHLevel3X 2 3 3 4" xfId="17362" xr:uid="{3643C605-A9F1-4392-963D-D5457A87E7C3}"/>
    <cellStyle name="SAPBEXHLevel3X 2 3 3 5" xfId="18770" xr:uid="{EA694EEB-70FB-4A7B-9C42-D9F04CFA9A3C}"/>
    <cellStyle name="SAPBEXHLevel3X 2 3 4" xfId="12299" xr:uid="{5FDFEFED-6184-43E9-BAC7-61A7935065EA}"/>
    <cellStyle name="SAPBEXHLevel3X 2 3 4 2" xfId="19723" xr:uid="{E01E4CEA-E066-4679-8B6F-930B1D3F2A35}"/>
    <cellStyle name="SAPBEXHLevel3X 2 3 4 3" xfId="17837" xr:uid="{3DD60A7E-D1F6-4460-82DD-490FD5C2FD4B}"/>
    <cellStyle name="SAPBEXHLevel3X 2 3 4 4" xfId="21981" xr:uid="{2D036A5C-0EEB-40F1-B18C-A501A9E83C5F}"/>
    <cellStyle name="SAPBEXHLevel3X 2 3 5" xfId="11463" xr:uid="{8E0B1764-F6AB-4C78-BF18-4D49DDFF995E}"/>
    <cellStyle name="SAPBEXHLevel3X 2 3 5 2" xfId="18985" xr:uid="{26B4734D-AFEC-4A40-A134-181C5966FBDB}"/>
    <cellStyle name="SAPBEXHLevel3X 2 3 5 3" xfId="22421" xr:uid="{E95657F4-A337-42CB-BCDA-348EE52B0E66}"/>
    <cellStyle name="SAPBEXHLevel3X 2 3 5 4" xfId="17959" xr:uid="{63FA6DE2-C30F-41B1-B176-68B7458797C0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3" xfId="16674" xr:uid="{3C751177-A04C-4A97-9BC3-380DE9C1EFAB}"/>
    <cellStyle name="SAPBEXHLevel3X 2 4 2 4" xfId="16210" xr:uid="{D3D000BF-BECE-4EAC-97D8-A882426D8BE5}"/>
    <cellStyle name="SAPBEXHLevel3X 2 4 3" xfId="14583" xr:uid="{E4CDCCDE-5A6D-445C-967C-8F0BC755D5EC}"/>
    <cellStyle name="SAPBEXHLevel3X 2 4 3 2" xfId="21142" xr:uid="{D747A983-6EC9-4B0B-A4AA-EB4D248B3222}"/>
    <cellStyle name="SAPBEXHLevel3X 2 4 3 3" xfId="23300" xr:uid="{800695A0-4DB5-4C33-887F-955970B800E0}"/>
    <cellStyle name="SAPBEXHLevel3X 2 4 3 4" xfId="24626" xr:uid="{114E46BC-B5A0-4A00-90AF-FBFE8B32EAE4}"/>
    <cellStyle name="SAPBEXHLevel3X 2 4 4" xfId="18755" xr:uid="{13D188F3-EE15-48E7-98D8-E3F5DDC91CE2}"/>
    <cellStyle name="SAPBEXHLevel3X 2 4 5" xfId="17947" xr:uid="{99819AAD-36C1-43EC-874E-1B10C9899ED7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3" xfId="16853" xr:uid="{C28114F2-0344-40B5-8FCF-BA98E643000E}"/>
    <cellStyle name="SAPBEXHLevel3X 2 5 2 4" xfId="24192" xr:uid="{D5C27C0A-5AC1-48E5-BA73-F0E7D4E6D5C9}"/>
    <cellStyle name="SAPBEXHLevel3X 2 5 3" xfId="15048" xr:uid="{42933BB4-D3C1-4895-BC77-5C56FFE39C93}"/>
    <cellStyle name="SAPBEXHLevel3X 2 5 3 2" xfId="21592" xr:uid="{4A91B608-8B13-4920-AD1D-5D32133C3ABE}"/>
    <cellStyle name="SAPBEXHLevel3X 2 5 3 3" xfId="23741" xr:uid="{92D065A7-1386-49F9-8407-17A816D6CE1C}"/>
    <cellStyle name="SAPBEXHLevel3X 2 5 3 4" xfId="25060" xr:uid="{50070DA8-9EC2-49D1-9D90-DD14CD5B97FB}"/>
    <cellStyle name="SAPBEXHLevel3X 2 5 4" xfId="18736" xr:uid="{701B6302-F866-493A-A85C-2587EC743D82}"/>
    <cellStyle name="SAPBEXHLevel3X 2 5 5" xfId="16639" xr:uid="{8EFD0494-3F79-40B1-AFC1-C65EC0B5CA22}"/>
    <cellStyle name="SAPBEXHLevel3X 2 6" xfId="11614" xr:uid="{407DDF5F-DFEA-4799-BCD3-D30BE877CF13}"/>
    <cellStyle name="SAPBEXHLevel3X 2 6 2" xfId="19116" xr:uid="{1EF08C0F-9A04-40E9-8E21-7C0EEAEC92FB}"/>
    <cellStyle name="SAPBEXHLevel3X 2 6 3" xfId="18001" xr:uid="{D9BA6D62-3B41-4804-BEB6-E7B09C0C49E7}"/>
    <cellStyle name="SAPBEXHLevel3X 2 6 4" xfId="17861" xr:uid="{0002A0F3-EB86-416D-B9E9-A84607DB6F3A}"/>
    <cellStyle name="SAPBEXHLevel3X 2 7" xfId="12389" xr:uid="{F4C1C6F8-0F4A-4CD4-95BF-48EEB128399B}"/>
    <cellStyle name="SAPBEXHLevel3X 2 7 2" xfId="19813" xr:uid="{10DAA676-935D-4436-BBF8-9EF2C28F5F8F}"/>
    <cellStyle name="SAPBEXHLevel3X 2 7 3" xfId="23041" xr:uid="{E2E9DE6C-19B9-4A05-8A53-3E7DD7029FC1}"/>
    <cellStyle name="SAPBEXHLevel3X 2 7 4" xfId="16721" xr:uid="{C671911B-BE81-4467-8503-5E40B3618158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3" xfId="15809" xr:uid="{2A6BC357-A972-42D2-9351-D9A1DAD83B7E}"/>
    <cellStyle name="SAPBEXHLevel3X 3 2 2 4" xfId="17735" xr:uid="{698E8EE6-CDBE-42B9-A391-B39188EB1C33}"/>
    <cellStyle name="SAPBEXHLevel3X 3 2 3" xfId="14894" xr:uid="{06C24B28-88D6-431E-A217-474B95BDDFCC}"/>
    <cellStyle name="SAPBEXHLevel3X 3 2 3 2" xfId="21453" xr:uid="{32A62545-AD45-41B5-BB1B-0AAB8629871D}"/>
    <cellStyle name="SAPBEXHLevel3X 3 2 3 3" xfId="23611" xr:uid="{08C7F3A9-06D8-40D3-9BF7-1BACE5296DD4}"/>
    <cellStyle name="SAPBEXHLevel3X 3 2 3 4" xfId="24937" xr:uid="{3A0D4526-A933-406D-BFDF-B8A415687846}"/>
    <cellStyle name="SAPBEXHLevel3X 3 2 4" xfId="17507" xr:uid="{C7AF0AEB-1EE8-4F62-A594-822157210FA1}"/>
    <cellStyle name="SAPBEXHLevel3X 3 2 5" xfId="15891" xr:uid="{6FC74AE8-29C9-4D9E-B4BC-AE28EBBC75E2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3" xfId="18834" xr:uid="{E30E04A0-0026-4697-B87A-44AA06996D51}"/>
    <cellStyle name="SAPBEXHLevel3X 3 3 2 4" xfId="24486" xr:uid="{5E65C4D2-F802-4B4E-9566-C7B5A6AB8B7B}"/>
    <cellStyle name="SAPBEXHLevel3X 3 3 3" xfId="15372" xr:uid="{AB3475A8-044D-492C-B079-F33742251CE8}"/>
    <cellStyle name="SAPBEXHLevel3X 3 3 3 2" xfId="21891" xr:uid="{2530F872-69CB-44DA-A815-0933C76E1887}"/>
    <cellStyle name="SAPBEXHLevel3X 3 3 3 3" xfId="24064" xr:uid="{8C76F1BD-843F-4812-BD79-EE4D8BD79933}"/>
    <cellStyle name="SAPBEXHLevel3X 3 3 3 4" xfId="25355" xr:uid="{744CDD28-440A-4A3E-8A4E-A4B1F40B2F26}"/>
    <cellStyle name="SAPBEXHLevel3X 3 3 4" xfId="16313" xr:uid="{195E9BB1-D941-4C83-9887-8AB7FD0D683A}"/>
    <cellStyle name="SAPBEXHLevel3X 3 3 5" xfId="22371" xr:uid="{3214602A-244F-4CD2-B573-77F996745EF0}"/>
    <cellStyle name="SAPBEXHLevel3X 3 4" xfId="12301" xr:uid="{06D8CAC3-E4BD-4706-A9C6-6C1F68ACD047}"/>
    <cellStyle name="SAPBEXHLevel3X 3 4 2" xfId="19725" xr:uid="{F24506A8-3717-4985-AD6B-06B2F6C6D428}"/>
    <cellStyle name="SAPBEXHLevel3X 3 4 3" xfId="15918" xr:uid="{75502179-7C51-4A93-B4BB-76355A60C111}"/>
    <cellStyle name="SAPBEXHLevel3X 3 4 4" xfId="16466" xr:uid="{1617C385-ABC0-400E-B312-688940CA066C}"/>
    <cellStyle name="SAPBEXHLevel3X 3 5" xfId="11841" xr:uid="{4C0D4D16-3157-4C3D-9A7D-848CEF041633}"/>
    <cellStyle name="SAPBEXHLevel3X 3 5 2" xfId="19317" xr:uid="{92A9ACDC-6CB6-4016-9360-1CA62DACFA64}"/>
    <cellStyle name="SAPBEXHLevel3X 3 5 3" xfId="15595" xr:uid="{2D2ABD0B-333B-4BE7-A9C5-E63759B9872D}"/>
    <cellStyle name="SAPBEXHLevel3X 3 5 4" xfId="15593" xr:uid="{15DE00C0-79E5-4EBF-B78F-B995F55E5A51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3" xfId="15639" xr:uid="{77F29CCB-48F8-45A8-9895-9F16D9924F9B}"/>
    <cellStyle name="SAPBEXHLevel3X 4 2 2 4" xfId="15636" xr:uid="{C08308D6-274F-4843-A488-728C82913846}"/>
    <cellStyle name="SAPBEXHLevel3X 4 2 3" xfId="14644" xr:uid="{EB88EFD4-64E7-4C3C-A1E9-747FEF470D24}"/>
    <cellStyle name="SAPBEXHLevel3X 4 2 3 2" xfId="21203" xr:uid="{9E3F34D5-8830-4068-8BD1-38785EEA34CF}"/>
    <cellStyle name="SAPBEXHLevel3X 4 2 3 3" xfId="23361" xr:uid="{BCB37F01-6174-4C99-A38D-FE2AC776A448}"/>
    <cellStyle name="SAPBEXHLevel3X 4 2 3 4" xfId="24687" xr:uid="{8583B99B-08F9-4B09-A76C-29E6D29D8C4C}"/>
    <cellStyle name="SAPBEXHLevel3X 4 2 4" xfId="16602" xr:uid="{1A7423E0-8454-47EB-B280-BD0A81B824B4}"/>
    <cellStyle name="SAPBEXHLevel3X 4 2 5" xfId="18829" xr:uid="{898B9281-39CD-4D88-B693-6D0E8E63A683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3" xfId="22513" xr:uid="{3485B06F-1D51-4CD9-992B-8BB11318E420}"/>
    <cellStyle name="SAPBEXHLevel3X 4 3 2 4" xfId="24246" xr:uid="{DF2FBB2B-C62B-46EC-A83C-E3C9178458C6}"/>
    <cellStyle name="SAPBEXHLevel3X 4 3 3" xfId="15113" xr:uid="{6292A4F0-13FF-4C51-AD20-8A3AF5CA9E7E}"/>
    <cellStyle name="SAPBEXHLevel3X 4 3 3 2" xfId="21648" xr:uid="{038719BC-5294-4A9D-A505-271BEB1AB05A}"/>
    <cellStyle name="SAPBEXHLevel3X 4 3 3 3" xfId="23805" xr:uid="{9405D1FB-1974-4308-BA28-52EFA3026069}"/>
    <cellStyle name="SAPBEXHLevel3X 4 3 3 4" xfId="25115" xr:uid="{6894E165-D41A-4C34-B68D-8899C3D8CBB0}"/>
    <cellStyle name="SAPBEXHLevel3X 4 3 4" xfId="17051" xr:uid="{3871032B-C81A-4CD3-BA92-7345276DDBFB}"/>
    <cellStyle name="SAPBEXHLevel3X 4 3 5" xfId="22061" xr:uid="{D97EF407-F90D-4112-9386-FA17FD8FF60D}"/>
    <cellStyle name="SAPBEXHLevel3X 4 4" xfId="11727" xr:uid="{E866D94F-BEFA-46C6-9DEF-B801DC207888}"/>
    <cellStyle name="SAPBEXHLevel3X 4 4 2" xfId="19206" xr:uid="{325E57DA-6F9E-4E4E-86C7-1780966AC4E3}"/>
    <cellStyle name="SAPBEXHLevel3X 4 4 3" xfId="17189" xr:uid="{30964102-3BF8-4F0F-910C-D9BCDE078940}"/>
    <cellStyle name="SAPBEXHLevel3X 4 4 4" xfId="16123" xr:uid="{CE950A02-B275-40AF-863D-20138469A1C3}"/>
    <cellStyle name="SAPBEXHLevel3X 4 5" xfId="12162" xr:uid="{7312B73D-7C99-46EB-AC6A-19DC23799B65}"/>
    <cellStyle name="SAPBEXHLevel3X 4 5 2" xfId="19590" xr:uid="{F19C5E1F-8152-4271-B287-2A54699A19F2}"/>
    <cellStyle name="SAPBEXHLevel3X 4 5 3" xfId="22981" xr:uid="{F88DC980-3C20-4C94-9DD7-C257377799F7}"/>
    <cellStyle name="SAPBEXHLevel3X 4 5 4" xfId="18046" xr:uid="{DAAA08D8-50F8-4E24-BDE4-E153B0593BAC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3" xfId="22719" xr:uid="{F0094589-134C-44B4-8BEE-7BCAB277C9E9}"/>
    <cellStyle name="SAPBEXHLevel3X 5 2 4" xfId="15865" xr:uid="{A72710EC-B851-4BD7-A03C-F7A65C903138}"/>
    <cellStyle name="SAPBEXHLevel3X 5 3" xfId="14582" xr:uid="{675882F9-3D12-4EDA-A39F-B36BEBE1218E}"/>
    <cellStyle name="SAPBEXHLevel3X 5 3 2" xfId="21141" xr:uid="{4699DFB8-925E-4629-97B1-352EF1C671D6}"/>
    <cellStyle name="SAPBEXHLevel3X 5 3 3" xfId="23299" xr:uid="{92FDB482-BB11-4047-9E3F-1BB500D08EE0}"/>
    <cellStyle name="SAPBEXHLevel3X 5 3 4" xfId="24625" xr:uid="{B418D271-A011-42CE-B893-4B6BFB555379}"/>
    <cellStyle name="SAPBEXHLevel3X 5 4" xfId="17895" xr:uid="{CEDE104D-F5AA-4C1F-B31A-06499C155D6D}"/>
    <cellStyle name="SAPBEXHLevel3X 5 5" xfId="17824" xr:uid="{3D54AB58-158D-4C07-8818-567B9A0259CD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3" xfId="15954" xr:uid="{443599C9-B7C8-4EA9-A824-8312E7271844}"/>
    <cellStyle name="SAPBEXHLevel3X 6 2 4" xfId="24191" xr:uid="{0BA3C25B-AE83-4612-B471-696F81C45C63}"/>
    <cellStyle name="SAPBEXHLevel3X 6 3" xfId="15047" xr:uid="{AF41689C-F3B6-4F06-A548-A0D83347AADD}"/>
    <cellStyle name="SAPBEXHLevel3X 6 3 2" xfId="21591" xr:uid="{087CE999-8B16-46F5-8DE9-6C49175B430D}"/>
    <cellStyle name="SAPBEXHLevel3X 6 3 3" xfId="23740" xr:uid="{9A7A6241-56B2-4692-BF28-C6FB3EE4EBA7}"/>
    <cellStyle name="SAPBEXHLevel3X 6 3 4" xfId="25059" xr:uid="{FAB33498-EEA4-42B0-961D-8CCE47A4FAFE}"/>
    <cellStyle name="SAPBEXHLevel3X 6 4" xfId="17234" xr:uid="{C2A54F35-5ACF-401F-8353-388F9279D633}"/>
    <cellStyle name="SAPBEXHLevel3X 6 5" xfId="22775" xr:uid="{D00DDCD0-588C-4372-B7FD-413EEF582F12}"/>
    <cellStyle name="SAPBEXHLevel3X 7" xfId="11613" xr:uid="{FF02AF91-E3C4-4771-836C-B01879E58E9E}"/>
    <cellStyle name="SAPBEXHLevel3X 7 2" xfId="19115" xr:uid="{06AC0271-E1A5-40E7-B872-BC6EE4EEFED0}"/>
    <cellStyle name="SAPBEXHLevel3X 7 3" xfId="17202" xr:uid="{6640D2C5-44A1-405D-9197-C3E61468C135}"/>
    <cellStyle name="SAPBEXHLevel3X 7 4" xfId="17864" xr:uid="{33D6D416-BC8D-4774-80D9-53F148AEABEA}"/>
    <cellStyle name="SAPBEXHLevel3X 8" xfId="12390" xr:uid="{787F0A6A-C4BD-4413-AD92-6FDE63ADE150}"/>
    <cellStyle name="SAPBEXHLevel3X 8 2" xfId="19814" xr:uid="{0AA1B187-ECFC-4CC8-B0AD-E29B855D5AD8}"/>
    <cellStyle name="SAPBEXHLevel3X 8 3" xfId="23042" xr:uid="{AB569A8B-169B-48C8-AFAD-1F72381FF760}"/>
    <cellStyle name="SAPBEXHLevel3X 8 4" xfId="18037" xr:uid="{E88A55F9-04C7-4615-871D-01EB44371FA8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3" xfId="16814" xr:uid="{6FA8E076-09BC-4135-AA35-ADDA5D0CCE53}"/>
    <cellStyle name="SAPBEXresData 2 2 2 2 4" xfId="15603" xr:uid="{BFF7D2EF-0C43-4AC3-935C-0879183694C9}"/>
    <cellStyle name="SAPBEXresData 2 2 2 3" xfId="14896" xr:uid="{C04CFB8F-468D-407D-9A4A-2B2CC7E1AD9A}"/>
    <cellStyle name="SAPBEXresData 2 2 2 3 2" xfId="21455" xr:uid="{037A91CB-DEE0-4641-A834-C50B83BCB618}"/>
    <cellStyle name="SAPBEXresData 2 2 2 3 3" xfId="23613" xr:uid="{3EDEB1D9-920E-4F7D-B5C0-C51FD71622CC}"/>
    <cellStyle name="SAPBEXresData 2 2 2 3 4" xfId="24939" xr:uid="{DA210B75-577D-4608-9980-E35F5DBC4594}"/>
    <cellStyle name="SAPBEXresData 2 2 2 4" xfId="17505" xr:uid="{7B4F74A4-5247-4AC7-927E-1585875ACC55}"/>
    <cellStyle name="SAPBEXresData 2 2 2 5" xfId="18436" xr:uid="{65AA34A9-5C25-4BD6-BC9D-D177FEE4AEB6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3" xfId="16520" xr:uid="{EAAE5382-5A91-4AD1-9355-4755018963A6}"/>
    <cellStyle name="SAPBEXresData 2 2 3 2 4" xfId="24488" xr:uid="{10611B1B-A5B9-4997-BFF3-6D15EC05844A}"/>
    <cellStyle name="SAPBEXresData 2 2 3 3" xfId="15374" xr:uid="{6999FAB8-613A-40EA-82B0-04C1DCD50F5E}"/>
    <cellStyle name="SAPBEXresData 2 2 3 3 2" xfId="21893" xr:uid="{C48B24E0-DC85-44C9-9D16-9A9CE18C9CC1}"/>
    <cellStyle name="SAPBEXresData 2 2 3 3 3" xfId="24066" xr:uid="{4212914A-EFF7-4A70-8FEC-3E60B320B91C}"/>
    <cellStyle name="SAPBEXresData 2 2 3 3 4" xfId="25357" xr:uid="{74F6B789-6C57-445A-A816-23391479614E}"/>
    <cellStyle name="SAPBEXresData 2 2 3 4" xfId="17365" xr:uid="{B3CEF00C-CF97-448B-BA86-D937BEF63E92}"/>
    <cellStyle name="SAPBEXresData 2 2 3 5" xfId="21529" xr:uid="{FF3F9856-3786-4686-972B-8FA05D7D1F8E}"/>
    <cellStyle name="SAPBEXresData 2 2 4" xfId="12303" xr:uid="{208C5885-8C03-486A-8646-DA08DBB673F5}"/>
    <cellStyle name="SAPBEXresData 2 2 4 2" xfId="19727" xr:uid="{CB021FEA-C49F-4DC4-B7F2-2D4363177F56}"/>
    <cellStyle name="SAPBEXresData 2 2 4 3" xfId="18578" xr:uid="{7D505186-22BB-4D2B-B81C-A3BFF68D9AA8}"/>
    <cellStyle name="SAPBEXresData 2 2 4 4" xfId="18633" xr:uid="{BD6DFB41-2963-41B5-99A4-4420C9710513}"/>
    <cellStyle name="SAPBEXresData 2 2 5" xfId="11461" xr:uid="{788C48AF-A4B2-4B56-8163-39CE690A796C}"/>
    <cellStyle name="SAPBEXresData 2 2 5 2" xfId="18983" xr:uid="{66533B5D-7139-40B7-9E5B-22D38B8B0645}"/>
    <cellStyle name="SAPBEXresData 2 2 5 3" xfId="15585" xr:uid="{3A604A9D-2700-41D4-BB08-C8D976036A9B}"/>
    <cellStyle name="SAPBEXresData 2 2 5 4" xfId="17728" xr:uid="{00D16601-DC2D-401B-95E3-950F07B26D85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3" xfId="15820" xr:uid="{7F80E8AC-6D74-4B41-8BF1-452D72FD0F19}"/>
    <cellStyle name="SAPBEXresData 2 3 2 2 4" xfId="17932" xr:uid="{1BF94783-EC40-4F72-914C-87806BAA0F89}"/>
    <cellStyle name="SAPBEXresData 2 3 2 3" xfId="14897" xr:uid="{59D48C95-2059-46E9-AD21-7B2A1DEE852F}"/>
    <cellStyle name="SAPBEXresData 2 3 2 3 2" xfId="21456" xr:uid="{031C90CF-2230-41CB-8F6C-E304692D8A4F}"/>
    <cellStyle name="SAPBEXresData 2 3 2 3 3" xfId="23614" xr:uid="{60C6B86E-E5FF-40AF-82D3-38EF23D92D5E}"/>
    <cellStyle name="SAPBEXresData 2 3 2 3 4" xfId="24940" xr:uid="{88BFF547-A438-4CE8-B305-B9067DD16C4D}"/>
    <cellStyle name="SAPBEXresData 2 3 2 4" xfId="17504" xr:uid="{136F074D-CE72-4F50-918A-BB18384DA521}"/>
    <cellStyle name="SAPBEXresData 2 3 2 5" xfId="15838" xr:uid="{333BBF7A-D2D9-412B-8606-67E8A830F0CC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3" xfId="17129" xr:uid="{F8BA0DC5-B51B-4E3B-9A35-1347860CF693}"/>
    <cellStyle name="SAPBEXresData 2 3 3 2 4" xfId="24489" xr:uid="{31E046C9-2019-4C72-AB7A-976E41493141}"/>
    <cellStyle name="SAPBEXresData 2 3 3 3" xfId="15375" xr:uid="{B370BA0D-EF7D-4572-A38B-8E5C8CE5548D}"/>
    <cellStyle name="SAPBEXresData 2 3 3 3 2" xfId="21894" xr:uid="{0DE8EAE2-E0B2-41B5-8F0E-1CED5DA6600C}"/>
    <cellStyle name="SAPBEXresData 2 3 3 3 3" xfId="24067" xr:uid="{B4A30495-B905-4405-89D7-BEA9A0C25C59}"/>
    <cellStyle name="SAPBEXresData 2 3 3 3 4" xfId="25358" xr:uid="{2B62C143-F239-480B-AD1A-D753199466BF}"/>
    <cellStyle name="SAPBEXresData 2 3 3 4" xfId="17366" xr:uid="{E8796393-48BF-427F-8935-DB3CDE52B3F0}"/>
    <cellStyle name="SAPBEXresData 2 3 3 5" xfId="21550" xr:uid="{5F54236D-B936-46BB-B595-17B1D8EA817F}"/>
    <cellStyle name="SAPBEXresData 2 3 4" xfId="12304" xr:uid="{9A15DEBC-2443-4E45-9BC3-99A0CCBC22D8}"/>
    <cellStyle name="SAPBEXresData 2 3 4 2" xfId="19728" xr:uid="{678DDBDB-5F41-433A-92AE-1CE53AD76F3A}"/>
    <cellStyle name="SAPBEXresData 2 3 4 3" xfId="21985" xr:uid="{FD1D5376-540E-4DE5-8413-61FA36907772}"/>
    <cellStyle name="SAPBEXresData 2 3 4 4" xfId="22049" xr:uid="{3217571B-3702-4ABC-B546-91AE69CF297B}"/>
    <cellStyle name="SAPBEXresData 2 3 5" xfId="11460" xr:uid="{842C336A-96C8-4C67-AFDB-CA876E1FF08F}"/>
    <cellStyle name="SAPBEXresData 2 3 5 2" xfId="18982" xr:uid="{41AA2B43-418E-4956-84AD-AB2B683647AF}"/>
    <cellStyle name="SAPBEXresData 2 3 5 3" xfId="16634" xr:uid="{10562767-29BD-4034-861C-2A66F635FEF8}"/>
    <cellStyle name="SAPBEXresData 2 3 5 4" xfId="18933" xr:uid="{24DEB30D-D637-427E-87B0-1435F9C40958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3" xfId="22257" xr:uid="{7A7D8507-F23C-4C66-A128-7C691D35350C}"/>
    <cellStyle name="SAPBEXresData 2 4 2 4" xfId="18624" xr:uid="{D6AA22A1-17CC-493E-A690-26EE4DFAF1CC}"/>
    <cellStyle name="SAPBEXresData 2 4 3" xfId="14895" xr:uid="{B101F090-8E54-42B0-AAB1-9C65D7590695}"/>
    <cellStyle name="SAPBEXresData 2 4 3 2" xfId="21454" xr:uid="{2B82F7A4-93D8-4BF3-9957-8DC051578469}"/>
    <cellStyle name="SAPBEXresData 2 4 3 3" xfId="23612" xr:uid="{AECCAA1F-17F3-4856-9DDF-E53C36F60A44}"/>
    <cellStyle name="SAPBEXresData 2 4 3 4" xfId="24938" xr:uid="{70153F82-0F6E-41C8-BACF-196B40A12F72}"/>
    <cellStyle name="SAPBEXresData 2 4 4" xfId="17506" xr:uid="{56472968-1EC5-4AF0-9E74-58C2D370944D}"/>
    <cellStyle name="SAPBEXresData 2 4 5" xfId="22418" xr:uid="{0A849533-D2BD-47EE-A89D-5E331918FF49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3" xfId="16852" xr:uid="{ECA9BA3A-7164-4CAB-B1AE-B9F92BB83D32}"/>
    <cellStyle name="SAPBEXresData 2 5 2 4" xfId="24487" xr:uid="{577BCFD5-DE0A-4227-9DE6-71CC8ED64B3A}"/>
    <cellStyle name="SAPBEXresData 2 5 3" xfId="15373" xr:uid="{0C58D10B-18D8-44B6-9BE6-80B53E9D1046}"/>
    <cellStyle name="SAPBEXresData 2 5 3 2" xfId="21892" xr:uid="{B460C3BA-F68C-4022-AE50-72B4E3A34FA4}"/>
    <cellStyle name="SAPBEXresData 2 5 3 3" xfId="24065" xr:uid="{6F2079D3-AE4F-45C3-BA4D-CB18ABD5BFB4}"/>
    <cellStyle name="SAPBEXresData 2 5 3 4" xfId="25356" xr:uid="{106B8869-9669-4E08-B99E-50F1ECE32C1B}"/>
    <cellStyle name="SAPBEXresData 2 5 4" xfId="15972" xr:uid="{0A94F2DF-8601-41E2-BDD5-FFF4942E7BB5}"/>
    <cellStyle name="SAPBEXresData 2 5 5" xfId="17770" xr:uid="{F68603F8-1BA1-4403-A3EF-62F7472AB2C8}"/>
    <cellStyle name="SAPBEXresData 2 6" xfId="12302" xr:uid="{C750C95C-21E7-47D9-85D5-9D0A947C405A}"/>
    <cellStyle name="SAPBEXresData 2 6 2" xfId="19726" xr:uid="{8DB6D2D2-8DC2-4A2D-A54E-8368D709B9DC}"/>
    <cellStyle name="SAPBEXresData 2 6 3" xfId="18243" xr:uid="{15529927-3F5A-437A-ABDB-FE5488F9D513}"/>
    <cellStyle name="SAPBEXresData 2 6 4" xfId="18432" xr:uid="{5F0F19D4-EACC-4D95-B1AB-AA76441DEA47}"/>
    <cellStyle name="SAPBEXresData 2 7" xfId="11842" xr:uid="{D3FCCCE8-217B-4E73-8F39-7720FEBF5AB4}"/>
    <cellStyle name="SAPBEXresData 2 7 2" xfId="19318" xr:uid="{3686CA20-8FF6-428C-8EC9-44EC96891388}"/>
    <cellStyle name="SAPBEXresData 2 7 3" xfId="15562" xr:uid="{6B707FBE-37A8-4573-8CBF-E12411078242}"/>
    <cellStyle name="SAPBEXresData 2 7 4" xfId="19055" xr:uid="{0D026E8A-8E40-41DC-A826-EA26B4BD437F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3" xfId="22017" xr:uid="{3703DCE2-B094-4259-9919-F5B65FBD6BD3}"/>
    <cellStyle name="SAPBEXresData 3 2 2 4" xfId="18815" xr:uid="{02D9DFEB-2319-4A54-8B90-926287510E6E}"/>
    <cellStyle name="SAPBEXresData 3 2 3" xfId="14898" xr:uid="{07337B2F-0E04-421A-AC72-B9A66296A192}"/>
    <cellStyle name="SAPBEXresData 3 2 3 2" xfId="21457" xr:uid="{BB44B553-397F-4167-BCDC-906376BCEADF}"/>
    <cellStyle name="SAPBEXresData 3 2 3 3" xfId="23615" xr:uid="{0AC87B07-0F67-4C7B-AA7C-6796814D63D2}"/>
    <cellStyle name="SAPBEXresData 3 2 3 4" xfId="24941" xr:uid="{5F023E11-2C88-4290-BBE8-1B3DBB675BE1}"/>
    <cellStyle name="SAPBEXresData 3 2 4" xfId="17503" xr:uid="{34E16A60-4524-48B1-AAEE-21CB576CF8D4}"/>
    <cellStyle name="SAPBEXresData 3 2 5" xfId="20333" xr:uid="{180EA952-6CF1-4B2A-9E40-D0BA8B5BBD2F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3" xfId="16036" xr:uid="{1131B27A-B455-4A10-81D2-9EEF8084C4D7}"/>
    <cellStyle name="SAPBEXresData 3 3 2 4" xfId="24490" xr:uid="{BF754A7D-3A7A-4A04-B4D7-114DE48C2F17}"/>
    <cellStyle name="SAPBEXresData 3 3 3" xfId="15376" xr:uid="{AC9AD58B-2D89-49B4-BB18-16ADDA79B9A6}"/>
    <cellStyle name="SAPBEXresData 3 3 3 2" xfId="21895" xr:uid="{4093FC60-6B93-47C3-88D1-65DCBB6651BF}"/>
    <cellStyle name="SAPBEXresData 3 3 3 3" xfId="24068" xr:uid="{5D68C699-A2DA-4BE3-A732-88D9286B64B3}"/>
    <cellStyle name="SAPBEXresData 3 3 3 4" xfId="25359" xr:uid="{61B5CFA4-9FA8-450B-BCF5-1676860B03F0}"/>
    <cellStyle name="SAPBEXresData 3 3 4" xfId="17364" xr:uid="{E39741D6-1FBA-495C-A8D3-22FC6F1152FB}"/>
    <cellStyle name="SAPBEXresData 3 3 5" xfId="20498" xr:uid="{EC0F1879-CBD0-481B-97CD-0ADD0CE71873}"/>
    <cellStyle name="SAPBEXresData 3 4" xfId="12305" xr:uid="{DBADA719-EF7A-4C2C-834B-79B707C94CCF}"/>
    <cellStyle name="SAPBEXresData 3 4 2" xfId="19729" xr:uid="{01A3E5F0-9EDD-4AF8-9B1C-6F124777E306}"/>
    <cellStyle name="SAPBEXresData 3 4 3" xfId="17979" xr:uid="{D4A4224B-8710-4639-964C-4EEA09819775}"/>
    <cellStyle name="SAPBEXresData 3 4 4" xfId="22661" xr:uid="{BE8BE53A-13B4-443F-A0D3-C0449BF1C448}"/>
    <cellStyle name="SAPBEXresData 3 5" xfId="11839" xr:uid="{8E6DF919-1720-4CBC-8AB0-354E7381E474}"/>
    <cellStyle name="SAPBEXresData 3 5 2" xfId="19315" xr:uid="{6ABC867B-3231-4EFE-83AD-890B211FDA35}"/>
    <cellStyle name="SAPBEXresData 3 5 3" xfId="22248" xr:uid="{347C5489-48DF-4A2C-94A5-BC5FC985CEC9}"/>
    <cellStyle name="SAPBEXresData 3 5 4" xfId="18411" xr:uid="{5CB88A9A-3377-40C9-9402-9BE00CE77801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3" xfId="18116" xr:uid="{10FB86AC-5941-4E94-99C5-0F861E2DE2C2}"/>
    <cellStyle name="SAPBEXresData 4 2 2 4" xfId="18919" xr:uid="{F57C79E3-7A30-41E7-823E-E751A439AE1F}"/>
    <cellStyle name="SAPBEXresData 4 2 3" xfId="14899" xr:uid="{77A08BF5-0A8E-4D1D-9E2D-CF15FC688233}"/>
    <cellStyle name="SAPBEXresData 4 2 3 2" xfId="21458" xr:uid="{A78DD268-840B-4437-9139-25E1C93FBBAC}"/>
    <cellStyle name="SAPBEXresData 4 2 3 3" xfId="23616" xr:uid="{EE3F5817-51F6-435B-A477-BB221F7D0BE8}"/>
    <cellStyle name="SAPBEXresData 4 2 3 4" xfId="24942" xr:uid="{49A09590-CDCD-4548-9BEB-F8375F8B6CA2}"/>
    <cellStyle name="SAPBEXresData 4 2 4" xfId="21077" xr:uid="{B23C3A4A-DEEC-4B2F-8D1F-0ECE744D78F2}"/>
    <cellStyle name="SAPBEXresData 4 2 5" xfId="18550" xr:uid="{0F0A5B08-58A4-408C-A699-9A95CA100152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3" xfId="16536" xr:uid="{7EEC22E1-BE9F-4788-BB75-4BB0C47EF3A4}"/>
    <cellStyle name="SAPBEXresData 4 3 2 4" xfId="24491" xr:uid="{55A0523D-6DC6-4FCF-BFAE-4E0564C554E8}"/>
    <cellStyle name="SAPBEXresData 4 3 3" xfId="15377" xr:uid="{CA8C5A93-5A34-47C8-AF6E-A9848C75814B}"/>
    <cellStyle name="SAPBEXresData 4 3 3 2" xfId="21896" xr:uid="{043376E9-D740-4BE2-8C44-F4E5C5513568}"/>
    <cellStyle name="SAPBEXresData 4 3 3 3" xfId="24069" xr:uid="{2AE88844-ADB5-4684-84B6-A27DB35CE07D}"/>
    <cellStyle name="SAPBEXresData 4 3 3 4" xfId="25360" xr:uid="{4BD65279-7205-4EDC-838D-AB03F6A2CC81}"/>
    <cellStyle name="SAPBEXresData 4 3 4" xfId="15969" xr:uid="{5D2B3D3C-1F81-4180-A726-9CA2C4008CB0}"/>
    <cellStyle name="SAPBEXresData 4 3 5" xfId="22802" xr:uid="{7D626BB5-9CD5-4300-A7DB-F7C9D0174525}"/>
    <cellStyle name="SAPBEXresData 4 4" xfId="12306" xr:uid="{9801C5B5-4E02-4CC4-8A53-22A09C79D35C}"/>
    <cellStyle name="SAPBEXresData 4 4 2" xfId="19730" xr:uid="{0E5C30FE-C307-4A22-8C0A-763A46CCFFF3}"/>
    <cellStyle name="SAPBEXresData 4 4 3" xfId="15908" xr:uid="{3DE48711-451C-4801-A851-50B8A103A531}"/>
    <cellStyle name="SAPBEXresData 4 4 4" xfId="16114" xr:uid="{3BF52EDC-AE76-472B-BB36-966D1BDD57F4}"/>
    <cellStyle name="SAPBEXresData 4 5" xfId="11840" xr:uid="{4196AAA8-D5A9-4745-B402-5C2D406349E8}"/>
    <cellStyle name="SAPBEXresData 4 5 2" xfId="19316" xr:uid="{934D8CED-4B5F-48C2-8B68-1FE19AE18089}"/>
    <cellStyle name="SAPBEXresData 4 5 3" xfId="22690" xr:uid="{E1AC508D-533F-4C7D-946B-D45F71C71A3C}"/>
    <cellStyle name="SAPBEXresData 4 5 4" xfId="16389" xr:uid="{7749F384-36C2-4A2A-8E3E-A477E3C018B1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3" xfId="17939" xr:uid="{9F461323-21B1-4CED-BCC6-666A2E2302F0}"/>
    <cellStyle name="SAPBEXresData 5 2 2 4" xfId="20509" xr:uid="{7F71537F-EF82-4333-9263-72F4C1471D08}"/>
    <cellStyle name="SAPBEXresData 5 2 3" xfId="14900" xr:uid="{F3C29E71-9870-46C0-8D51-F174B2B257BA}"/>
    <cellStyle name="SAPBEXresData 5 2 3 2" xfId="21459" xr:uid="{CD936DE3-9C94-41D6-AD38-30A4CBA19F1B}"/>
    <cellStyle name="SAPBEXresData 5 2 3 3" xfId="23617" xr:uid="{AFA7EDE3-5B65-47B7-981C-0D7054915060}"/>
    <cellStyle name="SAPBEXresData 5 2 3 4" xfId="24943" xr:uid="{62355FF9-5934-4621-82DE-898C892637C5}"/>
    <cellStyle name="SAPBEXresData 5 2 4" xfId="19852" xr:uid="{333165A0-E32B-4A74-A127-C2FF7102CF75}"/>
    <cellStyle name="SAPBEXresData 5 2 5" xfId="16185" xr:uid="{4DAB567F-25DC-4E61-BEF4-BF7D192916CF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3" xfId="16056" xr:uid="{B1FEBD4C-73D7-4CBE-A670-B890C00710E1}"/>
    <cellStyle name="SAPBEXresData 5 3 2 4" xfId="24492" xr:uid="{3187DE5E-0854-41C1-8D44-598BDB32E33A}"/>
    <cellStyle name="SAPBEXresData 5 3 3" xfId="15378" xr:uid="{D2B46584-F988-4DBF-B200-0BC48EEB8815}"/>
    <cellStyle name="SAPBEXresData 5 3 3 2" xfId="21897" xr:uid="{36BF933F-EB3E-400B-9D50-3BC88F3CB53F}"/>
    <cellStyle name="SAPBEXresData 5 3 3 3" xfId="24070" xr:uid="{4ECB5B68-4760-4837-9278-8072BE9D8FD9}"/>
    <cellStyle name="SAPBEXresData 5 3 3 4" xfId="25361" xr:uid="{45A3D086-D101-4832-8B86-14B5EBE2DF5D}"/>
    <cellStyle name="SAPBEXresData 5 3 4" xfId="17368" xr:uid="{4DE45C85-0F60-484D-96D4-3FBA5F496607}"/>
    <cellStyle name="SAPBEXresData 5 3 5" xfId="20887" xr:uid="{52F83BE7-D56D-4A91-B7EC-0B6554251293}"/>
    <cellStyle name="SAPBEXresData 5 4" xfId="12307" xr:uid="{47C28739-B748-4592-A860-3335D3CAC3DC}"/>
    <cellStyle name="SAPBEXresData 5 4 2" xfId="19731" xr:uid="{DF9D4BF3-31B2-460D-8FC8-607BC6DABF1F}"/>
    <cellStyle name="SAPBEXresData 5 4 3" xfId="17145" xr:uid="{CD54DEE1-7D33-448D-B3B1-885E421830A3}"/>
    <cellStyle name="SAPBEXresData 5 4 4" xfId="15776" xr:uid="{CF97613C-2B85-4CD6-9ED0-36CAE5321496}"/>
    <cellStyle name="SAPBEXresData 5 5" xfId="11459" xr:uid="{EBE75941-CCDE-4745-B24C-FB62B66A6C79}"/>
    <cellStyle name="SAPBEXresData 5 5 2" xfId="18981" xr:uid="{3CCB7710-F1FD-448A-8006-D9879714B34F}"/>
    <cellStyle name="SAPBEXresData 5 5 3" xfId="22781" xr:uid="{B3B6B740-5ED7-45EF-A220-3C65AF99863C}"/>
    <cellStyle name="SAPBEXresData 5 5 4" xfId="17688" xr:uid="{83CBD7AC-8BFA-4999-9932-945C9397F2FC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3" xfId="16740" xr:uid="{D2658B91-EBB4-481B-B4F9-29AA9807EDDD}"/>
    <cellStyle name="SAPBEXresData 6 2 4" xfId="18908" xr:uid="{8219FC5D-17C2-4F17-9D85-3EE148E29513}"/>
    <cellStyle name="SAPBEXresData 6 3" xfId="14584" xr:uid="{C8FF555E-290D-4C69-A991-132AC550DCBA}"/>
    <cellStyle name="SAPBEXresData 6 3 2" xfId="21143" xr:uid="{2CC2814F-EE04-4253-A5D7-FAB8DBF452ED}"/>
    <cellStyle name="SAPBEXresData 6 3 3" xfId="23301" xr:uid="{4E9CDB99-90E8-4629-9DB5-100C9AC7E787}"/>
    <cellStyle name="SAPBEXresData 6 3 4" xfId="24627" xr:uid="{8BA84EC8-A088-4403-8B26-2F8155571E19}"/>
    <cellStyle name="SAPBEXresData 6 4" xfId="18366" xr:uid="{BF9985B4-499A-4EB2-80F3-8F2489C25D56}"/>
    <cellStyle name="SAPBEXresData 6 5" xfId="18844" xr:uid="{29474A71-D377-4BB8-A2E7-6C37BAB001F2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3" xfId="16659" xr:uid="{68509442-E1A9-471C-917A-5AFE04BE6C06}"/>
    <cellStyle name="SAPBEXresData 7 2 4" xfId="24193" xr:uid="{ABF0FE17-7A34-4242-924D-AC84058CB2C4}"/>
    <cellStyle name="SAPBEXresData 7 3" xfId="15049" xr:uid="{D296B417-77E8-4FF3-86BB-26E96F6B1FD8}"/>
    <cellStyle name="SAPBEXresData 7 3 2" xfId="21593" xr:uid="{B501A7E0-72BD-4E15-92CB-96191F37D5E3}"/>
    <cellStyle name="SAPBEXresData 7 3 3" xfId="23742" xr:uid="{2DC9204B-1371-4CDD-A715-9934FB6A5041}"/>
    <cellStyle name="SAPBEXresData 7 3 4" xfId="25061" xr:uid="{70789F7E-51DA-442E-808A-2812D4B3696E}"/>
    <cellStyle name="SAPBEXresData 7 4" xfId="15720" xr:uid="{10632D2E-B7EB-41E3-AF0E-D783396BF8D4}"/>
    <cellStyle name="SAPBEXresData 7 5" xfId="22357" xr:uid="{85747470-D83E-4C11-9F19-683C126A90A1}"/>
    <cellStyle name="SAPBEXresData 8" xfId="11615" xr:uid="{55588BB0-AC71-492B-8B9C-1CD330E4F43F}"/>
    <cellStyle name="SAPBEXresData 8 2" xfId="19117" xr:uid="{B2F77912-ECDF-467D-B635-16D9E2AACD28}"/>
    <cellStyle name="SAPBEXresData 8 3" xfId="18268" xr:uid="{7735F656-3F43-4D1B-9DA3-4F4E809CD918}"/>
    <cellStyle name="SAPBEXresData 8 4" xfId="17671" xr:uid="{E2B81C00-5C1C-4F80-9E0A-8F9C414967C8}"/>
    <cellStyle name="SAPBEXresData 9" xfId="12388" xr:uid="{E886311C-F496-433F-9A62-5EC23F3129D4}"/>
    <cellStyle name="SAPBEXresData 9 2" xfId="19812" xr:uid="{7F08137B-0262-493F-B2AA-1BE5EB34B6E5}"/>
    <cellStyle name="SAPBEXresData 9 3" xfId="23040" xr:uid="{8B09A259-32B6-4DBB-B2C2-564DB5D5881F}"/>
    <cellStyle name="SAPBEXresData 9 4" xfId="22704" xr:uid="{8A545FEE-7F04-464F-97E0-5E09440B8B4D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3" xfId="16258" xr:uid="{3683D661-D733-4C38-977E-F0FE0B154655}"/>
    <cellStyle name="SAPBEXresDataEmph 2 2 2 2 4" xfId="17918" xr:uid="{478C8EA3-B9CA-4B60-9A5B-CE6FE5808227}"/>
    <cellStyle name="SAPBEXresDataEmph 2 2 2 3" xfId="14902" xr:uid="{025AEA13-E852-4B38-B2B5-40429B2452DD}"/>
    <cellStyle name="SAPBEXresDataEmph 2 2 2 3 2" xfId="21461" xr:uid="{A37A5DD2-BD47-408A-94AE-BD6E6F9DD59C}"/>
    <cellStyle name="SAPBEXresDataEmph 2 2 2 3 3" xfId="23619" xr:uid="{28EBE357-6993-419E-A182-839DBBAD2C3F}"/>
    <cellStyle name="SAPBEXresDataEmph 2 2 2 3 4" xfId="24945" xr:uid="{C7A95CCC-6351-48EB-BEB9-A83197135488}"/>
    <cellStyle name="SAPBEXresDataEmph 2 2 2 4" xfId="18925" xr:uid="{03BD5135-F66F-4CF9-A35B-0DF63AC8AD35}"/>
    <cellStyle name="SAPBEXresDataEmph 2 2 2 5" xfId="16499" xr:uid="{8A3B9591-4192-4191-8738-2BB16A012ADD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3" xfId="18699" xr:uid="{E9F8BB78-234C-47A4-A5C6-72A3F1234B7B}"/>
    <cellStyle name="SAPBEXresDataEmph 2 2 3 2 4" xfId="24494" xr:uid="{8A777EDA-99C8-4E5B-973C-803943A31211}"/>
    <cellStyle name="SAPBEXresDataEmph 2 2 3 3" xfId="15380" xr:uid="{D6C384DC-BE49-42DE-85AF-3941F5C05F2B}"/>
    <cellStyle name="SAPBEXresDataEmph 2 2 3 3 2" xfId="21899" xr:uid="{FF021557-9824-46A8-8A00-58D4CE53E49E}"/>
    <cellStyle name="SAPBEXresDataEmph 2 2 3 3 3" xfId="24072" xr:uid="{60B4286E-0681-436C-B337-BCD77FDF5385}"/>
    <cellStyle name="SAPBEXresDataEmph 2 2 3 3 4" xfId="25363" xr:uid="{B2FD1DEA-3A67-48D2-9CDF-9924AC3BC3DF}"/>
    <cellStyle name="SAPBEXresDataEmph 2 2 3 4" xfId="17369" xr:uid="{18AEB552-0B70-4C7B-9192-B89BF6B720D3}"/>
    <cellStyle name="SAPBEXresDataEmph 2 2 3 5" xfId="20395" xr:uid="{BEA9029A-1766-4630-B84C-A01FD91768CD}"/>
    <cellStyle name="SAPBEXresDataEmph 2 2 4" xfId="12309" xr:uid="{1DB1B6BF-54DA-40CC-B986-3D5E55F9677B}"/>
    <cellStyle name="SAPBEXresDataEmph 2 2 4 2" xfId="19733" xr:uid="{B0CFAA2A-A14D-4F3F-B994-D370F9867402}"/>
    <cellStyle name="SAPBEXresDataEmph 2 2 4 3" xfId="16712" xr:uid="{C15593ED-FED9-4F30-96DC-D05C56D7DEA7}"/>
    <cellStyle name="SAPBEXresDataEmph 2 2 4 4" xfId="15835" xr:uid="{34DB6C95-6437-4391-B024-65B43740DF59}"/>
    <cellStyle name="SAPBEXresDataEmph 2 2 5" xfId="11837" xr:uid="{C0E0D1B8-AE21-4E20-A8EF-95A87FEEF408}"/>
    <cellStyle name="SAPBEXresDataEmph 2 2 5 2" xfId="19313" xr:uid="{32C204C5-82DE-4F50-9D95-CEC41DD73AA3}"/>
    <cellStyle name="SAPBEXresDataEmph 2 2 5 3" xfId="22465" xr:uid="{B7CE3705-38E9-4C1C-8083-1E61E22F3C06}"/>
    <cellStyle name="SAPBEXresDataEmph 2 2 5 4" xfId="18394" xr:uid="{E81F2AC1-D88F-4991-8B3D-826368C6C398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3" xfId="17010" xr:uid="{5D66500C-99C2-4EF2-9949-F13F4311E9B8}"/>
    <cellStyle name="SAPBEXresDataEmph 2 3 2 2 4" xfId="17636" xr:uid="{E9184F5B-7986-40EB-95D0-FA0025087FBA}"/>
    <cellStyle name="SAPBEXresDataEmph 2 3 2 3" xfId="14903" xr:uid="{788D8324-5F61-444E-9DC9-515B28EC97AC}"/>
    <cellStyle name="SAPBEXresDataEmph 2 3 2 3 2" xfId="21462" xr:uid="{4CDA174E-E372-4310-B894-DF8705D8B158}"/>
    <cellStyle name="SAPBEXresDataEmph 2 3 2 3 3" xfId="23620" xr:uid="{8AD1BADE-62A5-43D1-B5DE-88C26459F6EE}"/>
    <cellStyle name="SAPBEXresDataEmph 2 3 2 3 4" xfId="24946" xr:uid="{8C2F53AA-8E92-4501-84D2-57D2E0305D00}"/>
    <cellStyle name="SAPBEXresDataEmph 2 3 2 4" xfId="17501" xr:uid="{8E471DD0-301B-48D8-903B-F08093F97808}"/>
    <cellStyle name="SAPBEXresDataEmph 2 3 2 5" xfId="16913" xr:uid="{C1020DC1-FCAF-4B68-9033-B0DA5EDE51F2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3" xfId="22316" xr:uid="{D95A6AC5-5C5D-4761-9CCC-1FF7E2E17228}"/>
    <cellStyle name="SAPBEXresDataEmph 2 3 3 2 4" xfId="24495" xr:uid="{E807B19B-2CFF-425A-BB3F-5DDDB119BCF4}"/>
    <cellStyle name="SAPBEXresDataEmph 2 3 3 3" xfId="15381" xr:uid="{AB7CEA56-CC44-4F6D-9F04-A861D82EF120}"/>
    <cellStyle name="SAPBEXresDataEmph 2 3 3 3 2" xfId="21900" xr:uid="{E4F5E5A6-68CD-4767-A9E2-1E85DE86EF4B}"/>
    <cellStyle name="SAPBEXresDataEmph 2 3 3 3 3" xfId="24073" xr:uid="{8AE9CE10-F563-4CE6-9EF2-FD3585FF149B}"/>
    <cellStyle name="SAPBEXresDataEmph 2 3 3 3 4" xfId="25364" xr:uid="{3A21CC92-71DE-421E-9413-1043BC394D4D}"/>
    <cellStyle name="SAPBEXresDataEmph 2 3 3 4" xfId="17370" xr:uid="{7F836881-C45F-47C1-A55A-3EB25ECFBA03}"/>
    <cellStyle name="SAPBEXresDataEmph 2 3 3 5" xfId="22621" xr:uid="{FB62E42E-FB51-420D-B803-12CC98D3B8F0}"/>
    <cellStyle name="SAPBEXresDataEmph 2 3 4" xfId="12310" xr:uid="{918E520F-5678-4395-9AD8-72C30D9C72F4}"/>
    <cellStyle name="SAPBEXresDataEmph 2 3 4 2" xfId="19734" xr:uid="{18767826-6D09-4CE6-996A-A71B5BDAB389}"/>
    <cellStyle name="SAPBEXresDataEmph 2 3 4 3" xfId="22110" xr:uid="{319E7E2E-A49A-454F-8CBD-9C3605A202EB}"/>
    <cellStyle name="SAPBEXresDataEmph 2 3 4 4" xfId="17742" xr:uid="{FF07C47A-2663-457F-B06D-6AE548532096}"/>
    <cellStyle name="SAPBEXresDataEmph 2 3 5" xfId="11838" xr:uid="{F9632735-0B68-4435-9BEA-A52E67AB88B5}"/>
    <cellStyle name="SAPBEXresDataEmph 2 3 5 2" xfId="19314" xr:uid="{CA734BC1-58C5-4A59-BD82-16230241C7D8}"/>
    <cellStyle name="SAPBEXresDataEmph 2 3 5 3" xfId="16101" xr:uid="{35B1138A-C40A-48BE-A0F0-57E475195A05}"/>
    <cellStyle name="SAPBEXresDataEmph 2 3 5 4" xfId="22375" xr:uid="{8F5A169D-A320-4329-805A-14AB6995D2C3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3" xfId="17802" xr:uid="{32F02CAE-059D-4DAA-9167-ED09104CF206}"/>
    <cellStyle name="SAPBEXresDataEmph 2 4 2 4" xfId="16702" xr:uid="{D7EB5FBE-6AC5-4524-9F1E-528451957072}"/>
    <cellStyle name="SAPBEXresDataEmph 2 4 3" xfId="14901" xr:uid="{D7252B96-C642-4CB3-946B-9CE70B75334A}"/>
    <cellStyle name="SAPBEXresDataEmph 2 4 3 2" xfId="21460" xr:uid="{7EA7F9CB-EE52-4D66-95FB-5D9EDDC46A3A}"/>
    <cellStyle name="SAPBEXresDataEmph 2 4 3 3" xfId="23618" xr:uid="{2241F3E8-63BB-42B0-890E-6D2C13E72957}"/>
    <cellStyle name="SAPBEXresDataEmph 2 4 3 4" xfId="24944" xr:uid="{B277A21C-60F1-4451-9DFF-DD4FD2B31F41}"/>
    <cellStyle name="SAPBEXresDataEmph 2 4 4" xfId="19050" xr:uid="{554CBF19-D50E-434F-8687-B3663B1EBD26}"/>
    <cellStyle name="SAPBEXresDataEmph 2 4 5" xfId="18678" xr:uid="{F325014D-6D4B-4CD3-83A1-5C149A10D83D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3" xfId="15694" xr:uid="{70BDF50B-A303-4758-9835-17458A1BB070}"/>
    <cellStyle name="SAPBEXresDataEmph 2 5 2 4" xfId="24493" xr:uid="{FF075715-9241-4CED-928D-23E358B65983}"/>
    <cellStyle name="SAPBEXresDataEmph 2 5 3" xfId="15379" xr:uid="{6FB9A287-DA99-48ED-B459-DB0AEDA9A6F4}"/>
    <cellStyle name="SAPBEXresDataEmph 2 5 3 2" xfId="21898" xr:uid="{F076A162-8958-4E11-96C0-5C3FCF013267}"/>
    <cellStyle name="SAPBEXresDataEmph 2 5 3 3" xfId="24071" xr:uid="{B88D66B1-3827-4FD5-9E57-7FCE153A2B72}"/>
    <cellStyle name="SAPBEXresDataEmph 2 5 3 4" xfId="25362" xr:uid="{3714F5DD-923D-437A-8E54-6E56D6459CF7}"/>
    <cellStyle name="SAPBEXresDataEmph 2 5 4" xfId="17367" xr:uid="{A302EE96-5024-453A-A60E-3C64EEA5FC85}"/>
    <cellStyle name="SAPBEXresDataEmph 2 5 5" xfId="21519" xr:uid="{573E3115-5FAA-4FCE-8A56-DF898BC4E34F}"/>
    <cellStyle name="SAPBEXresDataEmph 2 6" xfId="12308" xr:uid="{E665AD4E-45C7-4F55-8C87-566EE2CF8EF8}"/>
    <cellStyle name="SAPBEXresDataEmph 2 6 2" xfId="19732" xr:uid="{B4B82240-60E9-4A4A-8EB2-C426AA5A1521}"/>
    <cellStyle name="SAPBEXresDataEmph 2 6 3" xfId="22108" xr:uid="{69568D7B-1409-439C-A38C-9072BA496249}"/>
    <cellStyle name="SAPBEXresDataEmph 2 6 4" xfId="18841" xr:uid="{63B631C1-2230-4B43-A28A-08928A3A4D0D}"/>
    <cellStyle name="SAPBEXresDataEmph 2 7" xfId="11458" xr:uid="{B5798534-7192-46E1-BFDA-C4679925DC0D}"/>
    <cellStyle name="SAPBEXresDataEmph 2 7 2" xfId="18980" xr:uid="{5DED22F2-7B10-4D69-95B4-6FCE8A34B81B}"/>
    <cellStyle name="SAPBEXresDataEmph 2 7 3" xfId="22362" xr:uid="{771B9FB4-F563-4F1D-A7CE-504FDEF8428A}"/>
    <cellStyle name="SAPBEXresDataEmph 2 7 4" xfId="15796" xr:uid="{66D9AB18-E210-47C0-98DC-3E81F63902F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3" xfId="16584" xr:uid="{DA469C9D-92CE-4D25-A7B2-DB426332BE9B}"/>
    <cellStyle name="SAPBEXresDataEmph 3 2 2 4" xfId="15768" xr:uid="{95966060-D122-4C47-AC0E-0D836A217838}"/>
    <cellStyle name="SAPBEXresDataEmph 3 2 3" xfId="14904" xr:uid="{E5009C7D-1D71-4940-B7B7-F512213B0366}"/>
    <cellStyle name="SAPBEXresDataEmph 3 2 3 2" xfId="21463" xr:uid="{410167DF-A147-42C8-B8D1-43FFE7E1A76C}"/>
    <cellStyle name="SAPBEXresDataEmph 3 2 3 3" xfId="23621" xr:uid="{1CF18587-31D8-4A31-A7F6-47B9D20BB1D8}"/>
    <cellStyle name="SAPBEXresDataEmph 3 2 3 4" xfId="24947" xr:uid="{F1A97FB1-3425-4D5E-AFEE-A37FD61725D9}"/>
    <cellStyle name="SAPBEXresDataEmph 3 2 4" xfId="17502" xr:uid="{A3F19054-1F87-4DAE-A6E8-C12D63535953}"/>
    <cellStyle name="SAPBEXresDataEmph 3 2 5" xfId="22457" xr:uid="{038BDB57-3FAE-4A1F-AE0C-B4CFB321F27E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3" xfId="22734" xr:uid="{1EF05CB6-37C7-4E2D-8B24-DBB0A30376E7}"/>
    <cellStyle name="SAPBEXresDataEmph 3 3 2 4" xfId="24496" xr:uid="{67F5B781-D3E7-45BF-BEE0-55364B8F8267}"/>
    <cellStyle name="SAPBEXresDataEmph 3 3 3" xfId="15382" xr:uid="{2E4DB7ED-8CE0-4DB3-A881-4FEE5CF2AC18}"/>
    <cellStyle name="SAPBEXresDataEmph 3 3 3 2" xfId="21901" xr:uid="{CEE76557-1D53-4793-A60C-7B1F998515F3}"/>
    <cellStyle name="SAPBEXresDataEmph 3 3 3 3" xfId="24074" xr:uid="{F1061578-20B2-456D-BD04-56D5D8CDB4FE}"/>
    <cellStyle name="SAPBEXresDataEmph 3 3 3 4" xfId="25365" xr:uid="{D2D06535-E75F-4C6E-A8C2-0EC7607FE224}"/>
    <cellStyle name="SAPBEXresDataEmph 3 3 4" xfId="20791" xr:uid="{C9ABC757-6798-46DC-A9E4-56A1E1A8326A}"/>
    <cellStyle name="SAPBEXresDataEmph 3 3 5" xfId="20413" xr:uid="{37A93E65-710C-44E6-9EAD-F1FD6360A451}"/>
    <cellStyle name="SAPBEXresDataEmph 3 4" xfId="12311" xr:uid="{98608DC6-E71C-48C3-BE20-83EF08C664EA}"/>
    <cellStyle name="SAPBEXresDataEmph 3 4 2" xfId="19735" xr:uid="{36AADB7B-3741-4BB9-A9F3-FE26AF37AB9E}"/>
    <cellStyle name="SAPBEXresDataEmph 3 4 3" xfId="17978" xr:uid="{4CC45A20-BC24-4285-8909-6AE44F29CA34}"/>
    <cellStyle name="SAPBEXresDataEmph 3 4 4" xfId="16546" xr:uid="{94033AC6-EC47-4CDA-93D0-0AC03D4A9B2A}"/>
    <cellStyle name="SAPBEXresDataEmph 3 5" xfId="11457" xr:uid="{1F329AE1-6914-42ED-B4D8-DC833EA754BF}"/>
    <cellStyle name="SAPBEXresDataEmph 3 5 2" xfId="18979" xr:uid="{88D8F0A7-4FC7-491D-B178-7F6E4375A6EC}"/>
    <cellStyle name="SAPBEXresDataEmph 3 5 3" xfId="16286" xr:uid="{FF37F401-CB9D-4D98-B2A2-2BB37E2BDA29}"/>
    <cellStyle name="SAPBEXresDataEmph 3 5 4" xfId="17692" xr:uid="{E2E0BAD9-4080-4FE3-A24C-C809A3B22E5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3" xfId="22410" xr:uid="{E443997D-4533-4E55-A244-2C46BF5C033E}"/>
    <cellStyle name="SAPBEXresDataEmph 4 2 2 4" xfId="18663" xr:uid="{70E24BB9-A521-4DEA-A702-BF0DE4917220}"/>
    <cellStyle name="SAPBEXresDataEmph 4 2 3" xfId="14905" xr:uid="{31DA02A4-440D-4705-B38F-435D81EAD1A1}"/>
    <cellStyle name="SAPBEXresDataEmph 4 2 3 2" xfId="21464" xr:uid="{25C1C46C-EA53-46F2-A9A3-23E0700EA96A}"/>
    <cellStyle name="SAPBEXresDataEmph 4 2 3 3" xfId="23622" xr:uid="{987204BA-4DEC-4BFB-803E-E4A68556C871}"/>
    <cellStyle name="SAPBEXresDataEmph 4 2 3 4" xfId="24948" xr:uid="{47D6CB7A-020C-402D-937A-CD85542F9436}"/>
    <cellStyle name="SAPBEXresDataEmph 4 2 4" xfId="15950" xr:uid="{515FD163-7B92-4964-92FE-2C301ECC6E20}"/>
    <cellStyle name="SAPBEXresDataEmph 4 2 5" xfId="16093" xr:uid="{F66B6EF0-568E-4517-BA2A-C843D22D1708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3" xfId="17142" xr:uid="{9B5BE31B-41CA-4CA5-9329-E515D4ADDA54}"/>
    <cellStyle name="SAPBEXresDataEmph 4 3 2 4" xfId="24497" xr:uid="{70074CF7-A89A-48A8-9577-048BE292C326}"/>
    <cellStyle name="SAPBEXresDataEmph 4 3 3" xfId="15383" xr:uid="{DEF4A94A-36F8-4396-BF12-AA024922F390}"/>
    <cellStyle name="SAPBEXresDataEmph 4 3 3 2" xfId="21902" xr:uid="{E63F446A-3DBA-44FF-B3A2-930563555B3A}"/>
    <cellStyle name="SAPBEXresDataEmph 4 3 3 3" xfId="24075" xr:uid="{1E6347EF-E9F4-4D41-A282-DA3E11EA127F}"/>
    <cellStyle name="SAPBEXresDataEmph 4 3 3 4" xfId="25366" xr:uid="{D3637105-84D2-46BD-8E11-D8B17AACF0F9}"/>
    <cellStyle name="SAPBEXresDataEmph 4 3 4" xfId="20376" xr:uid="{BB60ADFF-BCF1-46A7-9079-DE5F8B720362}"/>
    <cellStyle name="SAPBEXresDataEmph 4 3 5" xfId="18797" xr:uid="{73260E6C-C9D4-4F8D-91FA-D94D3B69B772}"/>
    <cellStyle name="SAPBEXresDataEmph 4 4" xfId="12312" xr:uid="{C7060F36-1FFB-4BF7-8099-CE831DAA9DED}"/>
    <cellStyle name="SAPBEXresDataEmph 4 4 2" xfId="19736" xr:uid="{9BD94EBB-C286-4A8B-B640-3F25A32D75AD}"/>
    <cellStyle name="SAPBEXresDataEmph 4 4 3" xfId="17951" xr:uid="{3241C8D2-1EE2-4860-9613-EC058C3D8678}"/>
    <cellStyle name="SAPBEXresDataEmph 4 4 4" xfId="16303" xr:uid="{0D2453CD-116A-4777-8FAF-49D2061312FF}"/>
    <cellStyle name="SAPBEXresDataEmph 4 5" xfId="11456" xr:uid="{147AAA2C-DE82-4282-B899-33D6D4CE4CCC}"/>
    <cellStyle name="SAPBEXresDataEmph 4 5 2" xfId="18978" xr:uid="{DE166BF2-B75E-4D99-93EB-DC6952E4A7FB}"/>
    <cellStyle name="SAPBEXresDataEmph 4 5 3" xfId="22553" xr:uid="{5771B3C3-EEA9-43CA-9333-22E328878972}"/>
    <cellStyle name="SAPBEXresDataEmph 4 5 4" xfId="17693" xr:uid="{495834F8-B079-45B5-820A-3736BD0EFB6C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3" xfId="15666" xr:uid="{0190268D-32CD-4BFE-ADF8-A6BC0F84FE20}"/>
    <cellStyle name="SAPBEXresDataEmph 5 2 2 4" xfId="16794" xr:uid="{98C7FE4C-6728-416E-B818-9B370E68E77A}"/>
    <cellStyle name="SAPBEXresDataEmph 5 2 3" xfId="14906" xr:uid="{2982B360-965E-44C3-BCBD-57A2EFDA9CE4}"/>
    <cellStyle name="SAPBEXresDataEmph 5 2 3 2" xfId="21465" xr:uid="{C1D85292-D6FF-43EC-96FD-91E1EA5C1F5C}"/>
    <cellStyle name="SAPBEXresDataEmph 5 2 3 3" xfId="23623" xr:uid="{C1549CC0-B1D6-437C-A896-FA3AC56DED26}"/>
    <cellStyle name="SAPBEXresDataEmph 5 2 3 4" xfId="24949" xr:uid="{25A28710-F284-4108-B02D-9D023EC89649}"/>
    <cellStyle name="SAPBEXresDataEmph 5 2 4" xfId="18738" xr:uid="{24342D7E-3366-4CCB-B7A3-4C2499B2A0D2}"/>
    <cellStyle name="SAPBEXresDataEmph 5 2 5" xfId="16940" xr:uid="{E99D882E-283A-4382-9F02-90E2A9E5C7CC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3" xfId="16847" xr:uid="{41B2D066-323F-4A37-A358-8BE6311AC155}"/>
    <cellStyle name="SAPBEXresDataEmph 5 3 2 4" xfId="24498" xr:uid="{3DF8815F-7A68-44D2-A4CA-E73BFEBA5269}"/>
    <cellStyle name="SAPBEXresDataEmph 5 3 3" xfId="15384" xr:uid="{F1037C52-7A49-4F50-B372-8CBBC9748F2D}"/>
    <cellStyle name="SAPBEXresDataEmph 5 3 3 2" xfId="21903" xr:uid="{D4F5C6A6-06D0-47F3-88B1-DBA804644A09}"/>
    <cellStyle name="SAPBEXresDataEmph 5 3 3 3" xfId="24076" xr:uid="{BC9C0FCC-C8E0-47F4-92BF-592210C05FBD}"/>
    <cellStyle name="SAPBEXresDataEmph 5 3 3 4" xfId="25367" xr:uid="{A68B1555-442E-4F82-BC75-C36D3CC105C1}"/>
    <cellStyle name="SAPBEXresDataEmph 5 3 4" xfId="18602" xr:uid="{FFBCF5D1-F3CB-4D80-93A6-EA70934EA0B5}"/>
    <cellStyle name="SAPBEXresDataEmph 5 3 5" xfId="16876" xr:uid="{1DB572B7-321E-4CD6-B3E9-421733B4110B}"/>
    <cellStyle name="SAPBEXresDataEmph 5 4" xfId="12313" xr:uid="{C56D0A6C-035E-4577-87C1-CA7392453DB2}"/>
    <cellStyle name="SAPBEXresDataEmph 5 4 2" xfId="19737" xr:uid="{CE088E5E-292F-4952-AF07-454ED0BF4D6E}"/>
    <cellStyle name="SAPBEXresDataEmph 5 4 3" xfId="22096" xr:uid="{BAE9B767-A20A-4CB8-8797-BDE6B6E21227}"/>
    <cellStyle name="SAPBEXresDataEmph 5 4 4" xfId="22194" xr:uid="{619D5B6A-776C-47E5-AE42-2FE781812C2C}"/>
    <cellStyle name="SAPBEXresDataEmph 5 5" xfId="11835" xr:uid="{FA131CE2-D650-40EE-9B08-C3308C5C2C1C}"/>
    <cellStyle name="SAPBEXresDataEmph 5 5 2" xfId="19311" xr:uid="{81675B9E-0468-4C8E-BCDB-D49DC17427E6}"/>
    <cellStyle name="SAPBEXresDataEmph 5 5 3" xfId="16177" xr:uid="{867FF6B4-A150-44F2-ADDD-799199C97E48}"/>
    <cellStyle name="SAPBEXresDataEmph 5 5 4" xfId="19184" xr:uid="{2D9EDB91-DFD8-4ABF-B2C9-60DCBFBAB16E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3" xfId="17135" xr:uid="{7CE11507-E340-4210-BBE6-6FC6609898CB}"/>
    <cellStyle name="SAPBEXresDataEmph 6 2 4" xfId="18761" xr:uid="{B2AA7A93-6593-46AC-BA86-6473F769E883}"/>
    <cellStyle name="SAPBEXresDataEmph 6 3" xfId="14585" xr:uid="{527518AA-0522-4EB2-81A9-EA991C6995A3}"/>
    <cellStyle name="SAPBEXresDataEmph 6 3 2" xfId="21144" xr:uid="{C675FDA1-A058-4232-99A1-5A7DDCBE429F}"/>
    <cellStyle name="SAPBEXresDataEmph 6 3 3" xfId="23302" xr:uid="{C2938DD8-8A10-4E6D-91CB-B84C34D60460}"/>
    <cellStyle name="SAPBEXresDataEmph 6 3 4" xfId="24628" xr:uid="{5F720CFE-7A0C-4DA6-AD77-24E86050B71E}"/>
    <cellStyle name="SAPBEXresDataEmph 6 4" xfId="22027" xr:uid="{3C7C257D-B068-4884-857E-191786B9F53A}"/>
    <cellStyle name="SAPBEXresDataEmph 6 5" xfId="16355" xr:uid="{50D0DA1A-102E-4C79-B01B-6EA49CE25B11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3" xfId="22746" xr:uid="{105D6146-A3F4-4077-8AB9-92DBAFF0833B}"/>
    <cellStyle name="SAPBEXresDataEmph 7 2 4" xfId="24194" xr:uid="{E23A71CE-F9A5-4DC2-A020-13EB1CF1DAEA}"/>
    <cellStyle name="SAPBEXresDataEmph 7 3" xfId="15050" xr:uid="{49BB9119-7FD3-4AC3-98C4-FD3B5767AA72}"/>
    <cellStyle name="SAPBEXresDataEmph 7 3 2" xfId="21594" xr:uid="{7A1E3FD3-63D1-4FF6-88B3-EF14DE5DB677}"/>
    <cellStyle name="SAPBEXresDataEmph 7 3 3" xfId="23743" xr:uid="{6DAC3E96-DD7A-4890-B0D9-B9E453EC0EAF}"/>
    <cellStyle name="SAPBEXresDataEmph 7 3 4" xfId="25062" xr:uid="{837E5269-6CE8-4549-8726-BDC5879D86B6}"/>
    <cellStyle name="SAPBEXresDataEmph 7 4" xfId="15967" xr:uid="{3260A572-2734-413C-B5E4-8313D43301A1}"/>
    <cellStyle name="SAPBEXresDataEmph 7 5" xfId="16863" xr:uid="{3D1F9DD1-29D1-4EFA-9FE3-8B88E436C0E3}"/>
    <cellStyle name="SAPBEXresDataEmph 8" xfId="11616" xr:uid="{594BF158-E6FE-49A8-828B-E5DAB1BE36F5}"/>
    <cellStyle name="SAPBEXresDataEmph 8 2" xfId="19118" xr:uid="{046A0B6A-FD03-4266-84DD-46F0D5E311EA}"/>
    <cellStyle name="SAPBEXresDataEmph 8 3" xfId="17203" xr:uid="{6D4A00E6-7439-437C-94CE-2F52020F5CFE}"/>
    <cellStyle name="SAPBEXresDataEmph 8 4" xfId="20385" xr:uid="{2B126830-2CD8-4A1B-8CD3-C9BD722BBFCF}"/>
    <cellStyle name="SAPBEXresDataEmph 9" xfId="12387" xr:uid="{53BEE05C-764A-43AB-8E4A-2A1BE1F8E2AE}"/>
    <cellStyle name="SAPBEXresDataEmph 9 2" xfId="19811" xr:uid="{36D1902D-7A4F-48F3-99BA-EBD4D20DB9A9}"/>
    <cellStyle name="SAPBEXresDataEmph 9 3" xfId="23039" xr:uid="{2DB3634F-B9F5-4AF7-A024-669A20C0C123}"/>
    <cellStyle name="SAPBEXresDataEmph 9 4" xfId="18295" xr:uid="{8477551E-59A4-402D-A525-9F790A7878D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3" xfId="22616" xr:uid="{1943ABAA-177C-4CFA-A7F3-102B38D6975D}"/>
    <cellStyle name="SAPBEXresItem 2 2 2 2 4" xfId="16332" xr:uid="{416ACCDA-551E-488C-9308-8FE2675DCD17}"/>
    <cellStyle name="SAPBEXresItem 2 2 2 3" xfId="14908" xr:uid="{D2D0CA80-25BA-4E4E-9649-F9DB799FFFC7}"/>
    <cellStyle name="SAPBEXresItem 2 2 2 3 2" xfId="21467" xr:uid="{AE617C21-D8E0-439C-AE20-5458759FD42A}"/>
    <cellStyle name="SAPBEXresItem 2 2 2 3 3" xfId="23625" xr:uid="{B3AF3E4F-1663-4235-BA7D-6F0EAE5E3306}"/>
    <cellStyle name="SAPBEXresItem 2 2 2 3 4" xfId="24951" xr:uid="{342F6B3F-BF8B-442F-BD60-04FB67A95084}"/>
    <cellStyle name="SAPBEXresItem 2 2 2 4" xfId="17500" xr:uid="{ADF9E2A6-33A8-457B-9DEB-08481146B919}"/>
    <cellStyle name="SAPBEXresItem 2 2 2 5" xfId="22238" xr:uid="{F9901E69-F427-46FA-8365-3373EBA0D0F9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3" xfId="22506" xr:uid="{B815929E-AEA2-407B-A28B-EB70C95598D0}"/>
    <cellStyle name="SAPBEXresItem 2 2 3 2 4" xfId="24500" xr:uid="{BF315589-1487-4B83-B084-00CA7F7BBAB3}"/>
    <cellStyle name="SAPBEXresItem 2 2 3 3" xfId="15386" xr:uid="{2216CF91-21B1-48D6-A091-30B4BF2F8D40}"/>
    <cellStyle name="SAPBEXresItem 2 2 3 3 2" xfId="21905" xr:uid="{32920DDE-84E5-4E8F-B83C-FB8F40DE0897}"/>
    <cellStyle name="SAPBEXresItem 2 2 3 3 3" xfId="24078" xr:uid="{0E65808F-A495-4445-A1FF-68EBE7340D79}"/>
    <cellStyle name="SAPBEXresItem 2 2 3 3 4" xfId="25369" xr:uid="{25D30591-F5EA-4DD8-B9C3-77523EB9B37F}"/>
    <cellStyle name="SAPBEXresItem 2 2 3 4" xfId="18603" xr:uid="{0C401D02-8A9D-4FCD-8AD3-124C09312A85}"/>
    <cellStyle name="SAPBEXresItem 2 2 3 5" xfId="20892" xr:uid="{2BCFB91C-394B-4489-85DC-F17729FCC3BE}"/>
    <cellStyle name="SAPBEXresItem 2 2 4" xfId="12315" xr:uid="{57FD6D43-8D45-4A15-985C-839D7EB51D9B}"/>
    <cellStyle name="SAPBEXresItem 2 2 4 2" xfId="19739" xr:uid="{16077274-19F7-4E3E-84DA-A8C1B5FE4AFE}"/>
    <cellStyle name="SAPBEXresItem 2 2 4 3" xfId="17144" xr:uid="{7EE51E01-0DBE-4B5E-9A3D-FB6052FCF875}"/>
    <cellStyle name="SAPBEXresItem 2 2 4 4" xfId="22477" xr:uid="{F107874E-F9BC-44A6-9327-05B73A83E646}"/>
    <cellStyle name="SAPBEXresItem 2 2 5" xfId="11455" xr:uid="{5AC9EEAE-92CE-4FFC-AA32-A614A2A15F04}"/>
    <cellStyle name="SAPBEXresItem 2 2 5 2" xfId="18977" xr:uid="{F8442984-02A3-4693-8F6E-047F32E93910}"/>
    <cellStyle name="SAPBEXresItem 2 2 5 3" xfId="16490" xr:uid="{F08FFDA4-2095-4866-9085-0F9DA09D8390}"/>
    <cellStyle name="SAPBEXresItem 2 2 5 4" xfId="17691" xr:uid="{28C31855-CBF8-45EB-9B0C-1868C3A942BD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3" xfId="18465" xr:uid="{FC9741B8-CB50-4202-A10C-C99C899E27E4}"/>
    <cellStyle name="SAPBEXresItem 2 3 2 2 4" xfId="17786" xr:uid="{E4598E6F-EB76-42DA-AAD9-45839D0973CF}"/>
    <cellStyle name="SAPBEXresItem 2 3 2 3" xfId="14909" xr:uid="{80F77F6F-3538-402B-A7FB-E65FDFB43261}"/>
    <cellStyle name="SAPBEXresItem 2 3 2 3 2" xfId="21468" xr:uid="{91B9F09A-8450-4BC3-9F9D-8A345A62A04F}"/>
    <cellStyle name="SAPBEXresItem 2 3 2 3 3" xfId="23626" xr:uid="{39172AC8-E474-4C7B-AE65-352851BB8495}"/>
    <cellStyle name="SAPBEXresItem 2 3 2 3 4" xfId="24952" xr:uid="{A4C4DD52-EF22-4C2D-B123-FFCB53D40B0C}"/>
    <cellStyle name="SAPBEXresItem 2 3 2 4" xfId="17499" xr:uid="{1E4C4616-F4BA-4D8A-BCC4-05449D0A48A3}"/>
    <cellStyle name="SAPBEXresItem 2 3 2 5" xfId="22682" xr:uid="{AAE33390-CA1D-4A9E-901D-56AA184F8A8B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3" xfId="20314" xr:uid="{80844D97-83CA-417A-A822-D3E0876D5327}"/>
    <cellStyle name="SAPBEXresItem 2 3 3 2 4" xfId="24501" xr:uid="{418B53DB-B750-41A6-80C0-BE359D9623D3}"/>
    <cellStyle name="SAPBEXresItem 2 3 3 3" xfId="15387" xr:uid="{06EB4D32-82E4-4CDE-B308-D27B27A6E9C9}"/>
    <cellStyle name="SAPBEXresItem 2 3 3 3 2" xfId="21906" xr:uid="{BFE65539-3301-48A2-9ABE-51B1B921A3FC}"/>
    <cellStyle name="SAPBEXresItem 2 3 3 3 3" xfId="24079" xr:uid="{88EFE836-55CF-424E-8175-42B2E983C1B5}"/>
    <cellStyle name="SAPBEXresItem 2 3 3 3 4" xfId="25370" xr:uid="{C53FBC9F-EBA7-4831-B947-338DC93EE485}"/>
    <cellStyle name="SAPBEXresItem 2 3 3 4" xfId="20726" xr:uid="{717C2774-2E6F-4FBA-86DE-95CF8830D85D}"/>
    <cellStyle name="SAPBEXresItem 2 3 3 5" xfId="22175" xr:uid="{4E16ACCC-3C1F-40B0-B408-366E42FB8D29}"/>
    <cellStyle name="SAPBEXresItem 2 3 4" xfId="12316" xr:uid="{200E26E7-DD15-40F0-BBEE-FE0602A60390}"/>
    <cellStyle name="SAPBEXresItem 2 3 4 2" xfId="19740" xr:uid="{871E725B-A841-454E-BF78-59ACDB80D7B4}"/>
    <cellStyle name="SAPBEXresItem 2 3 4 3" xfId="17977" xr:uid="{D9D9A40F-ACAA-44F8-B900-BF9C4F836C74}"/>
    <cellStyle name="SAPBEXresItem 2 3 4 4" xfId="17083" xr:uid="{32F1B993-6D0C-4C05-8E53-80221F80343E}"/>
    <cellStyle name="SAPBEXresItem 2 3 5" xfId="11454" xr:uid="{8CD1D5FB-1747-4830-AD52-BCCAB4734F07}"/>
    <cellStyle name="SAPBEXresItem 2 3 5 2" xfId="18976" xr:uid="{5725CAEC-4D81-433C-B56E-6F80E6385A82}"/>
    <cellStyle name="SAPBEXresItem 2 3 5 3" xfId="15999" xr:uid="{0B04DCB9-72A0-49CC-8550-7CCFF3D5A108}"/>
    <cellStyle name="SAPBEXresItem 2 3 5 4" xfId="16207" xr:uid="{84F84B54-9C81-4927-A031-93F6B7CE8DD6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3" xfId="22170" xr:uid="{4EF7C9C3-884C-406F-AFB2-47B667CE7D31}"/>
    <cellStyle name="SAPBEXresItem 2 4 2 4" xfId="17734" xr:uid="{E2AC6F07-706C-4EB7-B930-DC880C85A7D0}"/>
    <cellStyle name="SAPBEXresItem 2 4 3" xfId="14907" xr:uid="{D108D00F-9D61-4934-94E2-AC398C1D27BA}"/>
    <cellStyle name="SAPBEXresItem 2 4 3 2" xfId="21466" xr:uid="{18718B47-B890-49A5-A504-08157F2BBB46}"/>
    <cellStyle name="SAPBEXresItem 2 4 3 3" xfId="23624" xr:uid="{321DA6DB-0E37-44C8-ADE3-BAB4BD4C8DD4}"/>
    <cellStyle name="SAPBEXresItem 2 4 3 4" xfId="24950" xr:uid="{BF7C837B-4B5A-471F-A6AA-6F670AF76441}"/>
    <cellStyle name="SAPBEXresItem 2 4 4" xfId="16317" xr:uid="{0E293E7F-EAEA-4E0C-87EA-F664CE3B88F4}"/>
    <cellStyle name="SAPBEXresItem 2 4 5" xfId="22545" xr:uid="{BF34FEFA-7CA4-4EA8-B9C7-FDF9F39ACA91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3" xfId="17836" xr:uid="{3A90E159-8A11-4EA5-9725-291FAD2A3A80}"/>
    <cellStyle name="SAPBEXresItem 2 5 2 4" xfId="24499" xr:uid="{450A3FA0-5FED-4C58-8D79-4184D3B20B92}"/>
    <cellStyle name="SAPBEXresItem 2 5 3" xfId="15385" xr:uid="{086ADDE8-B74E-4D5A-872B-C4DC7D5DB464}"/>
    <cellStyle name="SAPBEXresItem 2 5 3 2" xfId="21904" xr:uid="{EF7FCA2D-9047-4B9A-9411-506BA98825B3}"/>
    <cellStyle name="SAPBEXresItem 2 5 3 3" xfId="24077" xr:uid="{17249724-CF13-4988-A49C-667240A14375}"/>
    <cellStyle name="SAPBEXresItem 2 5 3 4" xfId="25368" xr:uid="{100BC4F0-ADD1-484B-BB14-3E6F453FCCA4}"/>
    <cellStyle name="SAPBEXresItem 2 5 4" xfId="22224" xr:uid="{5E9C8C68-B48C-4280-89D2-B5E47B042FF7}"/>
    <cellStyle name="SAPBEXresItem 2 5 5" xfId="16991" xr:uid="{D9396646-E039-4724-85B3-CE7B2C708899}"/>
    <cellStyle name="SAPBEXresItem 2 6" xfId="12314" xr:uid="{95E4FE4C-1967-47C2-B702-AFD213DBA8BE}"/>
    <cellStyle name="SAPBEXresItem 2 6 2" xfId="19738" xr:uid="{05B4FF1C-FF5E-43F2-A18A-3BE71A1372DE}"/>
    <cellStyle name="SAPBEXresItem 2 6 3" xfId="16834" xr:uid="{0794F3F5-1490-4043-AC82-DA4FB965CB29}"/>
    <cellStyle name="SAPBEXresItem 2 6 4" xfId="16232" xr:uid="{24FA02B9-8C73-403F-8CB2-3C18A1631CC6}"/>
    <cellStyle name="SAPBEXresItem 2 7" xfId="11836" xr:uid="{568921F5-304D-4AEE-8055-28A9FB8BF9AC}"/>
    <cellStyle name="SAPBEXresItem 2 7 2" xfId="19312" xr:uid="{C502B3A8-9932-4508-B0B7-11680946E546}"/>
    <cellStyle name="SAPBEXresItem 2 7 3" xfId="16552" xr:uid="{510A80B1-E915-4C6D-A97F-9D0A6CAA2C5E}"/>
    <cellStyle name="SAPBEXresItem 2 7 4" xfId="20515" xr:uid="{813FEAE6-B3FC-48C9-A42A-800EC0CFD219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3" xfId="17009" xr:uid="{0218D348-121D-4C71-8FA3-426DF5F2BE29}"/>
    <cellStyle name="SAPBEXresItem 3 2 2 4" xfId="22202" xr:uid="{BCDF7010-D66F-4077-92A0-19D2A9DF574B}"/>
    <cellStyle name="SAPBEXresItem 3 2 3" xfId="14910" xr:uid="{AE51928D-E05B-4FDE-BECB-3CDBB8520EDB}"/>
    <cellStyle name="SAPBEXresItem 3 2 3 2" xfId="21469" xr:uid="{161FAEAC-8D9F-4A0D-BA57-8AE0F86A7B60}"/>
    <cellStyle name="SAPBEXresItem 3 2 3 3" xfId="23627" xr:uid="{048D6EF5-CF01-4E75-997E-F75AC97ECF0C}"/>
    <cellStyle name="SAPBEXresItem 3 2 3 4" xfId="24953" xr:uid="{4EE0D1CF-6D23-4059-94C6-4FF37CC9BC5E}"/>
    <cellStyle name="SAPBEXresItem 3 2 4" xfId="18612" xr:uid="{8178DB1A-22B6-4532-960A-C5920D01E930}"/>
    <cellStyle name="SAPBEXresItem 3 2 5" xfId="15599" xr:uid="{57EF448A-691E-4EC1-AF8A-B0AB1F15ECAB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3" xfId="16521" xr:uid="{B6C61559-1778-4D77-87CC-F4EB20E1A770}"/>
    <cellStyle name="SAPBEXresItem 3 3 2 4" xfId="24502" xr:uid="{05254300-C194-4D21-B1EC-41F98ADD19EB}"/>
    <cellStyle name="SAPBEXresItem 3 3 3" xfId="15388" xr:uid="{8BD7EAAF-81C4-40EA-B49F-1BB7455F6D22}"/>
    <cellStyle name="SAPBEXresItem 3 3 3 2" xfId="21907" xr:uid="{1F99B09B-AC0E-4EFA-A408-3B9A228BDCA1}"/>
    <cellStyle name="SAPBEXresItem 3 3 3 3" xfId="24080" xr:uid="{32F5FF15-A06B-4C19-8309-B423CF5B95EE}"/>
    <cellStyle name="SAPBEXresItem 3 3 3 4" xfId="25371" xr:uid="{05DF9F1A-8687-4A94-ADA8-44CC603E82B2}"/>
    <cellStyle name="SAPBEXresItem 3 3 4" xfId="20538" xr:uid="{787D2B10-0FFD-4FAA-8F87-3F171C856272}"/>
    <cellStyle name="SAPBEXresItem 3 3 5" xfId="19368" xr:uid="{4366B91F-A6F8-4CC9-B1B4-ECC398C11BC9}"/>
    <cellStyle name="SAPBEXresItem 3 4" xfId="12317" xr:uid="{32685E1E-19D8-4D8B-8E54-4A1054D0B973}"/>
    <cellStyle name="SAPBEXresItem 3 4 2" xfId="19741" xr:uid="{04E1DAEE-5F54-4322-8AF2-95A214FAB683}"/>
    <cellStyle name="SAPBEXresItem 3 4 3" xfId="17950" xr:uid="{0984D390-25C6-41CA-8C9E-2D47FB1771E9}"/>
    <cellStyle name="SAPBEXresItem 3 4 4" xfId="17958" xr:uid="{A458E05A-1CAF-43AB-97C7-8744A7E473B0}"/>
    <cellStyle name="SAPBEXresItem 3 5" xfId="11833" xr:uid="{DDF1FA87-2E28-4E9D-BAD8-F4814499C992}"/>
    <cellStyle name="SAPBEXresItem 3 5 2" xfId="19309" xr:uid="{B2F1B290-A225-4076-8545-183C0628E089}"/>
    <cellStyle name="SAPBEXresItem 3 5 3" xfId="15561" xr:uid="{B5636304-5E9E-4F38-8717-E0A5F619722A}"/>
    <cellStyle name="SAPBEXresItem 3 5 4" xfId="18918" xr:uid="{07ABF8B4-05C6-48DF-B216-2E2921156A09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3" xfId="15621" xr:uid="{A042A019-1BB7-4756-9670-F808FD14CA30}"/>
    <cellStyle name="SAPBEXresItem 4 2 2 4" xfId="17733" xr:uid="{88B38228-59C2-46F8-B942-3F3E339CA91B}"/>
    <cellStyle name="SAPBEXresItem 4 2 3" xfId="14911" xr:uid="{02F8D489-6D1D-4A69-AF32-5B8C1D9E9B7C}"/>
    <cellStyle name="SAPBEXresItem 4 2 3 2" xfId="21470" xr:uid="{32A04CE7-80B8-418B-9918-6B1B7A7901CF}"/>
    <cellStyle name="SAPBEXresItem 4 2 3 3" xfId="23628" xr:uid="{157F826B-19C3-495C-8DCC-64DE4A40CCD0}"/>
    <cellStyle name="SAPBEXresItem 4 2 3 4" xfId="24954" xr:uid="{95E90052-01E0-4F7D-962E-F4B4D187F584}"/>
    <cellStyle name="SAPBEXresItem 4 2 4" xfId="18611" xr:uid="{10CFD166-1A30-4A1A-8386-20105E3E891D}"/>
    <cellStyle name="SAPBEXresItem 4 2 5" xfId="22354" xr:uid="{CFC2C037-5F65-4256-9A14-9B78E7E1CEAD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3" xfId="16679" xr:uid="{9FBBFC2F-4EC2-444A-96CA-C98AA2A56AE7}"/>
    <cellStyle name="SAPBEXresItem 4 3 2 4" xfId="24503" xr:uid="{38ABB18B-C7AA-4E10-BA4D-66F6A2DC06EF}"/>
    <cellStyle name="SAPBEXresItem 4 3 3" xfId="15389" xr:uid="{93136E5E-E5C9-4475-8A23-629A6CCD6291}"/>
    <cellStyle name="SAPBEXresItem 4 3 3 2" xfId="21908" xr:uid="{0F9E1AED-4414-4D9D-8AB3-3B6A786F651A}"/>
    <cellStyle name="SAPBEXresItem 4 3 3 3" xfId="24081" xr:uid="{DC6A447D-F27A-4200-8DB2-D040267D41DD}"/>
    <cellStyle name="SAPBEXresItem 4 3 3 4" xfId="25372" xr:uid="{EF446F18-C93F-4968-98BD-9C46414C1DE8}"/>
    <cellStyle name="SAPBEXresItem 4 3 4" xfId="16442" xr:uid="{4932C980-E41B-45AF-AF95-D2105AAF2379}"/>
    <cellStyle name="SAPBEXresItem 4 3 5" xfId="22790" xr:uid="{8FB7C8DF-9419-4D68-9EC1-8F9EB19567B6}"/>
    <cellStyle name="SAPBEXresItem 4 4" xfId="12318" xr:uid="{29BFBB06-64B8-4605-8D76-1F3E42576B99}"/>
    <cellStyle name="SAPBEXresItem 4 4 2" xfId="19742" xr:uid="{90EBB3CB-509F-4017-B64B-CEEC803E613B}"/>
    <cellStyle name="SAPBEXresItem 4 4 3" xfId="22109" xr:uid="{273454BA-FAD8-4FB2-875C-178A715CABCA}"/>
    <cellStyle name="SAPBEXresItem 4 4 4" xfId="22703" xr:uid="{E210B3A6-9ECF-46E2-9677-BFE37AC0D8BF}"/>
    <cellStyle name="SAPBEXresItem 4 5" xfId="11834" xr:uid="{4BC7CED4-16D1-4D5C-B42A-C90CBC293E57}"/>
    <cellStyle name="SAPBEXresItem 4 5 2" xfId="19310" xr:uid="{14BDB02F-B47D-469C-9466-856A5B1B0284}"/>
    <cellStyle name="SAPBEXresItem 4 5 3" xfId="15837" xr:uid="{52CE3F26-1DBD-4181-AE59-99E58A8759F5}"/>
    <cellStyle name="SAPBEXresItem 4 5 4" xfId="19037" xr:uid="{98072EA7-DA4D-4096-838F-DA4C4A86AFB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3" xfId="16617" xr:uid="{1AC42D96-5E7F-4244-8184-12F335954545}"/>
    <cellStyle name="SAPBEXresItem 5 2 2 4" xfId="15848" xr:uid="{0F19167E-C193-4040-AE19-7E68C85C513E}"/>
    <cellStyle name="SAPBEXresItem 5 2 3" xfId="14912" xr:uid="{353A3EAB-949A-4A4F-BFDC-15D500903DAF}"/>
    <cellStyle name="SAPBEXresItem 5 2 3 2" xfId="21471" xr:uid="{7539741C-3B83-4E73-B3F3-E66D0D0D2F69}"/>
    <cellStyle name="SAPBEXresItem 5 2 3 3" xfId="23629" xr:uid="{4894974C-7E82-4268-8584-E5585C8C06C5}"/>
    <cellStyle name="SAPBEXresItem 5 2 3 4" xfId="24955" xr:uid="{CE0AB502-1750-4576-96FE-7D3287A59589}"/>
    <cellStyle name="SAPBEXresItem 5 2 4" xfId="18825" xr:uid="{BDD7CB11-4EE6-419F-AF14-AD27C751399F}"/>
    <cellStyle name="SAPBEXresItem 5 2 5" xfId="22772" xr:uid="{A2BD071D-63C6-465D-9103-09EC6BA725EC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3" xfId="22715" xr:uid="{E22720C0-8AB6-42E8-BD3B-ABAF2116B09A}"/>
    <cellStyle name="SAPBEXresItem 5 3 2 4" xfId="24504" xr:uid="{06DEC95B-A916-4BD2-AB8C-AC0DE38820B6}"/>
    <cellStyle name="SAPBEXresItem 5 3 3" xfId="15390" xr:uid="{7AB9A50C-FC88-4A46-B151-443C03E150C9}"/>
    <cellStyle name="SAPBEXresItem 5 3 3 2" xfId="21909" xr:uid="{1FCE52AD-3A34-4126-B355-B21320B7938E}"/>
    <cellStyle name="SAPBEXresItem 5 3 3 3" xfId="24082" xr:uid="{E38713DB-B6C1-4CCD-85CB-7511493D3878}"/>
    <cellStyle name="SAPBEXresItem 5 3 3 4" xfId="25373" xr:uid="{A656CCF6-2CE8-49E9-ABD0-564FD135D3AC}"/>
    <cellStyle name="SAPBEXresItem 5 3 4" xfId="16241" xr:uid="{67BD067F-E727-46F0-8611-DCC5E00194D9}"/>
    <cellStyle name="SAPBEXresItem 5 3 5" xfId="17764" xr:uid="{5C5839BB-0961-4FB2-889A-891F53C22542}"/>
    <cellStyle name="SAPBEXresItem 5 4" xfId="12319" xr:uid="{3DB34F8F-AC81-4963-B16A-322BF88883C3}"/>
    <cellStyle name="SAPBEXresItem 5 4 2" xfId="19743" xr:uid="{923A15A3-F242-4805-93FF-27A0D946186E}"/>
    <cellStyle name="SAPBEXresItem 5 4 3" xfId="16683" xr:uid="{2E52DE2B-671E-4CB3-9231-77C04AD6704E}"/>
    <cellStyle name="SAPBEXresItem 5 4 4" xfId="22286" xr:uid="{54C65A61-01F9-4FC6-9B4F-BCEFF3530F55}"/>
    <cellStyle name="SAPBEXresItem 5 5" xfId="11453" xr:uid="{1B316D8D-EC5F-4393-ABFA-90D719055CFD}"/>
    <cellStyle name="SAPBEXresItem 5 5 2" xfId="18975" xr:uid="{25EC155F-D412-428D-92F9-9AF42CC2525A}"/>
    <cellStyle name="SAPBEXresItem 5 5 3" xfId="16181" xr:uid="{2917750E-494F-4F91-91E1-20A7489B0D36}"/>
    <cellStyle name="SAPBEXresItem 5 5 4" xfId="16409" xr:uid="{C33F919B-098E-44E0-B02A-14E7ED708BC3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3" xfId="16047" xr:uid="{6A45D7D8-56C4-426D-A589-8F210684D0DD}"/>
    <cellStyle name="SAPBEXresItem 6 2 4" xfId="18818" xr:uid="{30823CC3-9A49-4DB8-A2DD-9A7E9CD398E1}"/>
    <cellStyle name="SAPBEXresItem 6 3" xfId="14586" xr:uid="{17D1D19B-D69B-4FC9-9167-1A5A9A832392}"/>
    <cellStyle name="SAPBEXresItem 6 3 2" xfId="21145" xr:uid="{F3B8995D-619C-40AC-BB83-BB40B6C02761}"/>
    <cellStyle name="SAPBEXresItem 6 3 3" xfId="23303" xr:uid="{20D79B60-551D-447C-8BB8-A0E257B3872E}"/>
    <cellStyle name="SAPBEXresItem 6 3 4" xfId="24629" xr:uid="{5C7F37AB-46FB-49CB-9AD4-3F127D9908C5}"/>
    <cellStyle name="SAPBEXresItem 6 4" xfId="17617" xr:uid="{40C478FD-E759-4845-9603-699675D564C9}"/>
    <cellStyle name="SAPBEXresItem 6 5" xfId="18070" xr:uid="{0A212B66-95A8-4D49-B77B-6ED96787813A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3" xfId="22328" xr:uid="{13B9174E-2ABC-44A1-B583-7B3486AEF4DD}"/>
    <cellStyle name="SAPBEXresItem 7 2 4" xfId="24195" xr:uid="{D242B9CA-69B9-43DD-88E4-242845755430}"/>
    <cellStyle name="SAPBEXresItem 7 3" xfId="15051" xr:uid="{0E94685A-C6D6-4BC2-8D6D-97E0708C62B4}"/>
    <cellStyle name="SAPBEXresItem 7 3 2" xfId="21595" xr:uid="{1D9B4ECE-6837-4479-BA44-4524D0E27325}"/>
    <cellStyle name="SAPBEXresItem 7 3 3" xfId="23744" xr:uid="{7F4B7FF6-B9A2-4DD6-AA8F-B71A02D3A45A}"/>
    <cellStyle name="SAPBEXresItem 7 3 4" xfId="25063" xr:uid="{AF6D238B-1F49-4D95-8B77-734FE042D07E}"/>
    <cellStyle name="SAPBEXresItem 7 4" xfId="17251" xr:uid="{C948FE79-92CE-46D8-A63C-E533530F1D55}"/>
    <cellStyle name="SAPBEXresItem 7 5" xfId="16556" xr:uid="{FA8E7F63-1ADB-475B-B7CA-AD8420F444BC}"/>
    <cellStyle name="SAPBEXresItem 8" xfId="11617" xr:uid="{77568350-94A2-4C71-A822-0DE5892D9B25}"/>
    <cellStyle name="SAPBEXresItem 8 2" xfId="19119" xr:uid="{1C90570D-0A93-4A3E-A0D3-1B45C7B05DF4}"/>
    <cellStyle name="SAPBEXresItem 8 3" xfId="16979" xr:uid="{C74BACFB-C4AC-4D94-8139-3B865A84EB2E}"/>
    <cellStyle name="SAPBEXresItem 8 4" xfId="16289" xr:uid="{381CEFBE-13EC-48A0-A210-41C85370A455}"/>
    <cellStyle name="SAPBEXresItem 9" xfId="12386" xr:uid="{94C9A240-84CA-459F-8582-8ABCA5BE249B}"/>
    <cellStyle name="SAPBEXresItem 9 2" xfId="19810" xr:uid="{24626DF9-8DA0-40C0-99AA-DCD86FD6C597}"/>
    <cellStyle name="SAPBEXresItem 9 3" xfId="23038" xr:uid="{12FA843C-5888-46B1-A5AD-9D0DB531DA36}"/>
    <cellStyle name="SAPBEXresItem 9 4" xfId="18039" xr:uid="{91328EDB-E943-4F7E-8D16-97A578E1D43B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3" xfId="16027" xr:uid="{31C9F23D-C3FB-44E3-BD97-14D3212AFE4F}"/>
    <cellStyle name="SAPBEXresItemX 2 2 2 2 4" xfId="18157" xr:uid="{A6C93BD3-3046-4DA7-9D2B-BE24E518CDE4}"/>
    <cellStyle name="SAPBEXresItemX 2 2 2 3" xfId="14914" xr:uid="{9A300DF2-3C9E-456F-9E45-82DCFE4C4E7C}"/>
    <cellStyle name="SAPBEXresItemX 2 2 2 3 2" xfId="21473" xr:uid="{14E0A8B9-40B1-4201-B361-1076DB25F4D6}"/>
    <cellStyle name="SAPBEXresItemX 2 2 2 3 3" xfId="23631" xr:uid="{8C4BA3ED-E9A1-45E6-A061-1A636920D2CF}"/>
    <cellStyle name="SAPBEXresItemX 2 2 2 3 4" xfId="24957" xr:uid="{5B115E0B-FB62-4CF3-97D2-CF1C9B540C60}"/>
    <cellStyle name="SAPBEXresItemX 2 2 2 4" xfId="18518" xr:uid="{CE5E8375-6941-4B6B-8A2C-0F65B52D2CF3}"/>
    <cellStyle name="SAPBEXresItemX 2 2 2 5" xfId="16709" xr:uid="{E4B3A988-5A40-4886-A72C-633B469FD6D6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3" xfId="16456" xr:uid="{DFCD2F43-0A86-4B58-90AB-5AC8848179A9}"/>
    <cellStyle name="SAPBEXresItemX 2 2 3 2 4" xfId="24506" xr:uid="{07D5B544-860E-4607-9A89-B8B1762413D9}"/>
    <cellStyle name="SAPBEXresItemX 2 2 3 3" xfId="15392" xr:uid="{DFDC2BD8-46D2-46D8-87C2-72D6E74CA006}"/>
    <cellStyle name="SAPBEXresItemX 2 2 3 3 2" xfId="21911" xr:uid="{FEE9BCA7-B6EE-4949-8EF8-6AED7E3A9580}"/>
    <cellStyle name="SAPBEXresItemX 2 2 3 3 3" xfId="24084" xr:uid="{CCCDCB5C-F302-43E9-B85C-87051E0E7A4A}"/>
    <cellStyle name="SAPBEXresItemX 2 2 3 3 4" xfId="25375" xr:uid="{25C45299-3E07-4366-B14A-AA1664B72B59}"/>
    <cellStyle name="SAPBEXresItemX 2 2 3 4" xfId="20377" xr:uid="{A297DF1C-37B5-4ED7-9279-9F46D3C7DA6F}"/>
    <cellStyle name="SAPBEXresItemX 2 2 3 5" xfId="16383" xr:uid="{DAEE6103-EF6A-4C12-B460-35E0C16FF8B0}"/>
    <cellStyle name="SAPBEXresItemX 2 2 4" xfId="12321" xr:uid="{E9A1DFD7-EF23-476B-A507-9B01367A63AE}"/>
    <cellStyle name="SAPBEXresItemX 2 2 4 2" xfId="19745" xr:uid="{A757A84A-CFB0-465F-9CC0-2429FFEAE51A}"/>
    <cellStyle name="SAPBEXresItemX 2 2 4 3" xfId="18483" xr:uid="{F753D177-A17B-45C2-8ABC-1645307BAA3B}"/>
    <cellStyle name="SAPBEXresItemX 2 2 4 4" xfId="22012" xr:uid="{9FE18E28-89E5-44AB-8D7B-026C818E5B0F}"/>
    <cellStyle name="SAPBEXresItemX 2 2 5" xfId="11831" xr:uid="{0938939E-AB37-4F4B-9BB1-498ED9A4C63C}"/>
    <cellStyle name="SAPBEXresItemX 2 2 5 2" xfId="19307" xr:uid="{8BC822B9-3E0A-46D1-97E2-BA314E8B3CC2}"/>
    <cellStyle name="SAPBEXresItemX 2 2 5 3" xfId="22689" xr:uid="{8E6FF611-C1F9-4D43-8C34-07B8DD8A793F}"/>
    <cellStyle name="SAPBEXresItemX 2 2 5 4" xfId="19070" xr:uid="{D0D78A0C-8058-40ED-9A14-B8D840FC57E1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3" xfId="16512" xr:uid="{4857760C-89E3-4A5B-A36E-59AF96F1BF80}"/>
    <cellStyle name="SAPBEXresItemX 2 3 2 2 4" xfId="17635" xr:uid="{4960E94E-83D0-48CD-8D88-A18D72BE8933}"/>
    <cellStyle name="SAPBEXresItemX 2 3 2 3" xfId="14915" xr:uid="{0EEAAF68-11BD-4A8A-9ABD-4F2E4245B407}"/>
    <cellStyle name="SAPBEXresItemX 2 3 2 3 2" xfId="21474" xr:uid="{EDEA9060-C334-4EFA-A325-4B886174A14E}"/>
    <cellStyle name="SAPBEXresItemX 2 3 2 3 3" xfId="23632" xr:uid="{1A6BF74D-D690-4CD0-ACE5-95BB372F5DAD}"/>
    <cellStyle name="SAPBEXresItemX 2 3 2 3 4" xfId="24958" xr:uid="{1BF1632A-70F5-42E3-9E4C-D7C943B4369B}"/>
    <cellStyle name="SAPBEXresItemX 2 3 2 4" xfId="17495" xr:uid="{8E948C78-2573-4B16-9846-FAF709ED0680}"/>
    <cellStyle name="SAPBEXresItemX 2 3 2 5" xfId="18176" xr:uid="{6446D259-C4C0-410C-BB17-4D5852DAFAD0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3" xfId="17847" xr:uid="{E47B46B0-EA3E-49BF-83B8-E903A38498F7}"/>
    <cellStyle name="SAPBEXresItemX 2 3 3 2 4" xfId="24507" xr:uid="{967E3ECD-CED4-44F9-8DCC-EE644CC0A727}"/>
    <cellStyle name="SAPBEXresItemX 2 3 3 3" xfId="15393" xr:uid="{78A13F4A-54D7-4387-92E0-5D29233CA4D0}"/>
    <cellStyle name="SAPBEXresItemX 2 3 3 3 2" xfId="21912" xr:uid="{01381CD6-690B-403D-8EFE-0B8FA10C6C40}"/>
    <cellStyle name="SAPBEXresItemX 2 3 3 3 3" xfId="24085" xr:uid="{C15BCEC1-8644-4875-A0EA-0CE979430F09}"/>
    <cellStyle name="SAPBEXresItemX 2 3 3 3 4" xfId="25376" xr:uid="{4E429473-AE05-41BD-B7A1-453F45B634D2}"/>
    <cellStyle name="SAPBEXresItemX 2 3 3 4" xfId="20792" xr:uid="{5E267185-730A-4409-8390-98BA59ADBFF2}"/>
    <cellStyle name="SAPBEXresItemX 2 3 3 5" xfId="16384" xr:uid="{D73441FC-23FF-4548-ACDE-5AC2E1BEE169}"/>
    <cellStyle name="SAPBEXresItemX 2 3 4" xfId="12322" xr:uid="{96E93A94-0966-4F70-A456-35080FD04383}"/>
    <cellStyle name="SAPBEXresItemX 2 3 4 2" xfId="19746" xr:uid="{25D905AC-5A28-4D9F-9195-288341AFFC77}"/>
    <cellStyle name="SAPBEXresItemX 2 3 4 3" xfId="16682" xr:uid="{47AF23A8-009F-453D-9781-E238329D5B15}"/>
    <cellStyle name="SAPBEXresItemX 2 3 4 4" xfId="16736" xr:uid="{5D35C345-72AF-4806-89C8-B2DE5F633662}"/>
    <cellStyle name="SAPBEXresItemX 2 3 5" xfId="11832" xr:uid="{E0809FCB-636B-4B8E-8496-50F36A7992AB}"/>
    <cellStyle name="SAPBEXresItemX 2 3 5 2" xfId="19308" xr:uid="{C2A56057-434D-4E9B-97DA-0987CB4F1564}"/>
    <cellStyle name="SAPBEXresItemX 2 3 5 3" xfId="15946" xr:uid="{EE87D52E-492C-473A-BB0C-A9F2A2227C0D}"/>
    <cellStyle name="SAPBEXresItemX 2 3 5 4" xfId="18727" xr:uid="{635BB78D-C195-46B8-ACA1-8C02760CB419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3" xfId="20749" xr:uid="{B89B667C-0D79-4365-B2D5-70C61A61AAC8}"/>
    <cellStyle name="SAPBEXresItemX 2 4 2 4" xfId="20880" xr:uid="{4B50F0B1-04BE-49D6-A691-7DD1DB154605}"/>
    <cellStyle name="SAPBEXresItemX 2 4 3" xfId="14913" xr:uid="{2EC3EF26-8B1B-4E9E-BCA9-5CE62C089CC6}"/>
    <cellStyle name="SAPBEXresItemX 2 4 3 2" xfId="21472" xr:uid="{AEB10348-F781-4DF7-8474-FC9711AE0D6D}"/>
    <cellStyle name="SAPBEXresItemX 2 4 3 3" xfId="23630" xr:uid="{E73072C6-7EE7-4B9A-A60D-491F945B5B7F}"/>
    <cellStyle name="SAPBEXresItemX 2 4 3 4" xfId="24956" xr:uid="{114586DD-C0F8-449E-A96E-5302D119E623}"/>
    <cellStyle name="SAPBEXresItemX 2 4 4" xfId="18868" xr:uid="{51BBD4FA-6A0F-4153-B394-39E7F9C6CDA7}"/>
    <cellStyle name="SAPBEXresItemX 2 4 5" xfId="16419" xr:uid="{4DBDA828-EC4A-4665-8C03-914FD6BF99D3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3" xfId="19195" xr:uid="{8F849F8B-DB8F-41C5-A4FC-C8304CC6B5BA}"/>
    <cellStyle name="SAPBEXresItemX 2 5 2 4" xfId="24505" xr:uid="{D964A472-6EB6-4EA1-8048-5D795CB59A77}"/>
    <cellStyle name="SAPBEXresItemX 2 5 3" xfId="15391" xr:uid="{5DCC32C7-8D76-4E3D-A1DA-70CDC1C04446}"/>
    <cellStyle name="SAPBEXresItemX 2 5 3 2" xfId="21910" xr:uid="{9C35C9A9-F378-48AD-9C40-C48878459CAC}"/>
    <cellStyle name="SAPBEXresItemX 2 5 3 3" xfId="24083" xr:uid="{2CC2FDB8-8830-4F10-B36F-A36B299CDFBF}"/>
    <cellStyle name="SAPBEXresItemX 2 5 3 4" xfId="25374" xr:uid="{49CA8CB0-C426-4091-A55F-9EF1054717F0}"/>
    <cellStyle name="SAPBEXresItemX 2 5 4" xfId="17372" xr:uid="{2A7EF54B-71AC-4A1C-BBEA-01F45F2CD3A2}"/>
    <cellStyle name="SAPBEXresItemX 2 5 5" xfId="18124" xr:uid="{2958EF14-9FEB-4A16-87E0-B666DE7F56E2}"/>
    <cellStyle name="SAPBEXresItemX 2 6" xfId="12320" xr:uid="{155B3152-8085-4688-ACF3-34DE6BA6FF50}"/>
    <cellStyle name="SAPBEXresItemX 2 6 2" xfId="19744" xr:uid="{A88E8235-0913-4C28-A472-DFD5150C52BC}"/>
    <cellStyle name="SAPBEXresItemX 2 6 3" xfId="15447" xr:uid="{10935DBB-E9D0-4B6E-AF03-4B40AAA4BD0B}"/>
    <cellStyle name="SAPBEXresItemX 2 6 4" xfId="18380" xr:uid="{F956FED8-E0AB-4966-988C-5848D0FD820F}"/>
    <cellStyle name="SAPBEXresItemX 2 7" xfId="11452" xr:uid="{7BEA9991-7B47-492C-8820-BF32F246E857}"/>
    <cellStyle name="SAPBEXresItemX 2 7 2" xfId="18974" xr:uid="{EDE66840-BC33-476E-AD40-2C7460C19645}"/>
    <cellStyle name="SAPBEXresItemX 2 7 3" xfId="15956" xr:uid="{04160F8B-CB61-4CE8-9F5F-3BFBAC9177F9}"/>
    <cellStyle name="SAPBEXresItemX 2 7 4" xfId="20384" xr:uid="{BC35AD81-95CE-4010-BB3F-F43EBD65BEE8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3" xfId="22516" xr:uid="{1149E775-F994-4DE4-8D8B-6F05DD4DDE2F}"/>
    <cellStyle name="SAPBEXresItemX 3 2 2 4" xfId="16988" xr:uid="{85D3F1B4-A200-40AD-99C4-7E864336EAB3}"/>
    <cellStyle name="SAPBEXresItemX 3 2 3" xfId="14916" xr:uid="{F15CA181-8FCE-4B17-8DFF-E02589316105}"/>
    <cellStyle name="SAPBEXresItemX 3 2 3 2" xfId="21475" xr:uid="{21214317-5384-4998-B0F0-C4CAE2376064}"/>
    <cellStyle name="SAPBEXresItemX 3 2 3 3" xfId="23633" xr:uid="{55953EF3-CB60-4FBD-9A5A-94C5C052AC14}"/>
    <cellStyle name="SAPBEXresItemX 3 2 3 4" xfId="24959" xr:uid="{E2934EE5-34DB-4B1C-AF83-10CD87BED8E7}"/>
    <cellStyle name="SAPBEXresItemX 3 2 4" xfId="17497" xr:uid="{600D39E1-D076-487E-A529-CCD2F7B5B0FF}"/>
    <cellStyle name="SAPBEXresItemX 3 2 5" xfId="16914" xr:uid="{6D295D56-975E-4651-979C-1A3F1BEECF7D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3" xfId="18343" xr:uid="{4AF819FF-D686-4215-B7C8-985613749E4C}"/>
    <cellStyle name="SAPBEXresItemX 3 3 2 4" xfId="24508" xr:uid="{C0D875CE-5AE1-4B6F-B0E4-DFA4A7A6BCEF}"/>
    <cellStyle name="SAPBEXresItemX 3 3 3" xfId="15394" xr:uid="{BDB19441-4795-431A-8404-766009ED83B0}"/>
    <cellStyle name="SAPBEXresItemX 3 3 3 2" xfId="21913" xr:uid="{F53F7C48-22D3-4142-8BE8-FC8DAA085BE3}"/>
    <cellStyle name="SAPBEXresItemX 3 3 3 3" xfId="24086" xr:uid="{CA0369C1-4773-4E85-A22F-AB2EA4CB6EB7}"/>
    <cellStyle name="SAPBEXresItemX 3 3 3 4" xfId="25377" xr:uid="{AD6468BB-CE18-4AFD-BB0B-59DCCD7D6A24}"/>
    <cellStyle name="SAPBEXresItemX 3 3 4" xfId="17371" xr:uid="{21BC9F09-D8CE-48F1-99AA-6C158922DCD8}"/>
    <cellStyle name="SAPBEXresItemX 3 3 5" xfId="15845" xr:uid="{4FC41006-D39E-49A7-B31B-EFC78560A969}"/>
    <cellStyle name="SAPBEXresItemX 3 4" xfId="12323" xr:uid="{B99B009E-D0C1-444A-A911-9C83B4282A7A}"/>
    <cellStyle name="SAPBEXresItemX 3 4 2" xfId="19747" xr:uid="{C342AE34-CCEB-4A1C-9378-DBCC1068B3CD}"/>
    <cellStyle name="SAPBEXresItemX 3 4 3" xfId="15860" xr:uid="{F0472A16-2BB2-4826-8C8E-BEC08E1A91C6}"/>
    <cellStyle name="SAPBEXresItemX 3 4 4" xfId="16722" xr:uid="{77796A7B-4339-4482-84AF-25FD9F1D6B1F}"/>
    <cellStyle name="SAPBEXresItemX 3 5" xfId="11451" xr:uid="{0F79225D-8C62-4460-B23E-23BF5D33550D}"/>
    <cellStyle name="SAPBEXresItemX 3 5 2" xfId="18973" xr:uid="{D03B780E-7DA8-4DC9-B4F2-649D3851F2C7}"/>
    <cellStyle name="SAPBEXresItemX 3 5 3" xfId="18174" xr:uid="{020C759A-7D69-4D9E-8554-4D11C7C6964D}"/>
    <cellStyle name="SAPBEXresItemX 3 5 4" xfId="18871" xr:uid="{BCE34404-C593-4649-8D2F-9280E5C5391C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3" xfId="18464" xr:uid="{F385C795-A622-4588-8632-018ECB273341}"/>
    <cellStyle name="SAPBEXresItemX 4 2 2 4" xfId="15985" xr:uid="{467804D6-8D71-4332-8BCD-E12256681E04}"/>
    <cellStyle name="SAPBEXresItemX 4 2 3" xfId="14917" xr:uid="{05E9F2FD-4AC8-4226-98B8-1F12FBA0C6E1}"/>
    <cellStyle name="SAPBEXresItemX 4 2 3 2" xfId="21476" xr:uid="{502C1C19-78F6-464C-B9D5-A3B01776B600}"/>
    <cellStyle name="SAPBEXresItemX 4 2 3 3" xfId="23634" xr:uid="{5C943856-478E-43ED-B824-2112C5C3F31F}"/>
    <cellStyle name="SAPBEXresItemX 4 2 3 4" xfId="24960" xr:uid="{947CE4E3-D6FE-47FE-98BB-EEF0B8B54C04}"/>
    <cellStyle name="SAPBEXresItemX 4 2 4" xfId="17496" xr:uid="{A964C8C1-099E-4A48-BA83-3F7209C1BAF0}"/>
    <cellStyle name="SAPBEXresItemX 4 2 5" xfId="16642" xr:uid="{89DFED03-0DF3-49A8-9AFE-4AD797B0C0E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3" xfId="22799" xr:uid="{44EA3B69-593F-4AAE-84B0-C5F5F6C194F2}"/>
    <cellStyle name="SAPBEXresItemX 4 3 2 4" xfId="24509" xr:uid="{E5D6EB2F-4EDD-4B8A-AF54-C4212EF12FF5}"/>
    <cellStyle name="SAPBEXresItemX 4 3 3" xfId="15395" xr:uid="{799DB54F-41A1-42EE-A6CE-881A8938FA60}"/>
    <cellStyle name="SAPBEXresItemX 4 3 3 2" xfId="21914" xr:uid="{D05B87AF-8AC5-4CAB-BDAA-289F5FAF84B0}"/>
    <cellStyle name="SAPBEXresItemX 4 3 3 3" xfId="24087" xr:uid="{5CBE1094-B45F-47F4-8387-E64D4A819370}"/>
    <cellStyle name="SAPBEXresItemX 4 3 3 4" xfId="25378" xr:uid="{58C9C9FF-5EB5-41A2-B321-61D6D15E7317}"/>
    <cellStyle name="SAPBEXresItemX 4 3 4" xfId="16312" xr:uid="{BE227E8C-9C50-4B0D-8928-17761D8BAB7E}"/>
    <cellStyle name="SAPBEXresItemX 4 3 5" xfId="17771" xr:uid="{B4308B0C-EEFE-4817-BF88-99FC79D81BFE}"/>
    <cellStyle name="SAPBEXresItemX 4 4" xfId="12324" xr:uid="{13786360-CF3B-4723-8514-649EA56FFB90}"/>
    <cellStyle name="SAPBEXresItemX 4 4 2" xfId="19748" xr:uid="{4317AF69-52FB-441A-8677-85B83B8D8FC7}"/>
    <cellStyle name="SAPBEXresItemX 4 4 3" xfId="17963" xr:uid="{A46148F8-1572-4988-A565-0B5AF32EABDE}"/>
    <cellStyle name="SAPBEXresItemX 4 4 4" xfId="17082" xr:uid="{77B5718F-1BE7-4B9B-8627-13448A859320}"/>
    <cellStyle name="SAPBEXresItemX 4 5" xfId="11450" xr:uid="{83245B81-BF1E-4E9A-99CC-FE15DE1BDBFA}"/>
    <cellStyle name="SAPBEXresItemX 4 5 2" xfId="18972" xr:uid="{3F271505-1C68-4A1A-8068-474C142E7ACE}"/>
    <cellStyle name="SAPBEXresItemX 4 5 3" xfId="15558" xr:uid="{C3E5BFF2-B2BF-4C78-940D-477893F79907}"/>
    <cellStyle name="SAPBEXresItemX 4 5 4" xfId="15936" xr:uid="{000D660C-4805-4955-AA89-854CFDA69109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3" xfId="17008" xr:uid="{D2070E45-A907-4E47-8464-110AF4E739FB}"/>
    <cellStyle name="SAPBEXresItemX 5 2 2 4" xfId="22275" xr:uid="{39C7945A-F0AD-4552-BBE3-F242676B4C95}"/>
    <cellStyle name="SAPBEXresItemX 5 2 3" xfId="14918" xr:uid="{C4257721-16B3-44ED-9696-1D4FDBCC50C4}"/>
    <cellStyle name="SAPBEXresItemX 5 2 3 2" xfId="21477" xr:uid="{CFDCBDFD-E28B-4F3F-8FB9-A9B9C93F9BE4}"/>
    <cellStyle name="SAPBEXresItemX 5 2 3 3" xfId="23635" xr:uid="{BB33C75C-0E46-4FAD-9F8A-0B1D07AFEBF1}"/>
    <cellStyle name="SAPBEXresItemX 5 2 3 4" xfId="24961" xr:uid="{2A556F6F-7FE5-4E60-AA8E-4CF99A3D45A5}"/>
    <cellStyle name="SAPBEXresItemX 5 2 4" xfId="17498" xr:uid="{9835ECAC-E3F5-4828-806E-EBC77B4F26F8}"/>
    <cellStyle name="SAPBEXresItemX 5 2 5" xfId="20742" xr:uid="{83682BC5-B776-4173-A69A-5AD7F72AE611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3" xfId="19046" xr:uid="{87299BA8-2593-48D5-8826-CD54B80B261A}"/>
    <cellStyle name="SAPBEXresItemX 5 3 2 4" xfId="24510" xr:uid="{B526859F-9B1A-4490-A587-05A2D6FDEE17}"/>
    <cellStyle name="SAPBEXresItemX 5 3 3" xfId="15396" xr:uid="{7BD03017-20CE-48FD-99BD-21469FE19698}"/>
    <cellStyle name="SAPBEXresItemX 5 3 3 2" xfId="21915" xr:uid="{E9A66771-2A15-4036-AD6F-CF068C3EF394}"/>
    <cellStyle name="SAPBEXresItemX 5 3 3 3" xfId="24088" xr:uid="{DBB6CB78-E908-43C6-865E-7E2C1DFA16B3}"/>
    <cellStyle name="SAPBEXresItemX 5 3 3 4" xfId="25379" xr:uid="{D8C748C4-290A-45A7-85E8-C97A54A8F4A7}"/>
    <cellStyle name="SAPBEXresItemX 5 3 4" xfId="17373" xr:uid="{0FC2F563-385A-4C71-8955-A832F8E9EFAB}"/>
    <cellStyle name="SAPBEXresItemX 5 3 5" xfId="16628" xr:uid="{4C8AA7A2-47E9-4D45-AFE2-6997300C923F}"/>
    <cellStyle name="SAPBEXresItemX 5 4" xfId="12325" xr:uid="{0413FE89-7F6F-4C24-AB08-D40240C2B500}"/>
    <cellStyle name="SAPBEXresItemX 5 4 2" xfId="19749" xr:uid="{33C8F0F8-92E0-4C3E-9C94-A9922A30DE94}"/>
    <cellStyle name="SAPBEXresItemX 5 4 3" xfId="15856" xr:uid="{706E69C6-1B38-4F17-906A-F558625ADADF}"/>
    <cellStyle name="SAPBEXresItemX 5 4 4" xfId="18102" xr:uid="{F3A479CC-E7F6-48EC-8087-76C1B44FD4F4}"/>
    <cellStyle name="SAPBEXresItemX 5 5" xfId="11829" xr:uid="{F77E0013-882A-4D9E-8653-ABBB2567C50C}"/>
    <cellStyle name="SAPBEXresItemX 5 5 2" xfId="19305" xr:uid="{0FEB084D-4C49-46E4-A7E4-FE752CA9EABB}"/>
    <cellStyle name="SAPBEXresItemX 5 5 3" xfId="22368" xr:uid="{A9C930E7-4813-4A7D-AA3B-F03FE37D0599}"/>
    <cellStyle name="SAPBEXresItemX 5 5 4" xfId="15656" xr:uid="{E3D8A6BA-D69A-4193-AE22-1039E24E62F7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3" xfId="16527" xr:uid="{97D28635-2E15-4475-BBC9-EE33573BD3E5}"/>
    <cellStyle name="SAPBEXresItemX 6 2 4" xfId="18033" xr:uid="{5FD59268-A0C9-4119-BDA5-FA7E3B0A15D8}"/>
    <cellStyle name="SAPBEXresItemX 6 3" xfId="14587" xr:uid="{9A10C202-C2D5-4DE9-B69B-1EF4404E9A55}"/>
    <cellStyle name="SAPBEXresItemX 6 3 2" xfId="21146" xr:uid="{EB2D9236-A486-4A81-B204-9B41CE6EF5DD}"/>
    <cellStyle name="SAPBEXresItemX 6 3 3" xfId="23304" xr:uid="{669A63E6-6E4E-40AA-B8EB-4A6222829DE2}"/>
    <cellStyle name="SAPBEXresItemX 6 3 4" xfId="24630" xr:uid="{9D4C7C55-0B4E-43AA-86D2-A46A9116751A}"/>
    <cellStyle name="SAPBEXresItemX 6 4" xfId="17616" xr:uid="{2BA6C72F-135C-4ECB-B4F3-ABC8F2046EA7}"/>
    <cellStyle name="SAPBEXresItemX 6 5" xfId="22811" xr:uid="{E7CB0B35-C02E-4AE0-9B89-CB5EFDD2AB51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3" xfId="16139" xr:uid="{43BE24A0-BAD0-4F43-ACA2-22F13A68DA88}"/>
    <cellStyle name="SAPBEXresItemX 7 2 4" xfId="24196" xr:uid="{4F150EC8-90C1-4933-BF29-60F3896CB5FF}"/>
    <cellStyle name="SAPBEXresItemX 7 3" xfId="15052" xr:uid="{79659C85-4F22-4A73-A5EF-81A619C46D83}"/>
    <cellStyle name="SAPBEXresItemX 7 3 2" xfId="21596" xr:uid="{E3A89746-546D-45EC-94F0-C64ADEE43015}"/>
    <cellStyle name="SAPBEXresItemX 7 3 3" xfId="23745" xr:uid="{FEB4035B-208B-4AAA-974B-CEDF7B5BC995}"/>
    <cellStyle name="SAPBEXresItemX 7 3 4" xfId="25064" xr:uid="{47BE5ED7-848E-47A4-BD91-465246FE5D6A}"/>
    <cellStyle name="SAPBEXresItemX 7 4" xfId="17252" xr:uid="{7094ABCA-FED9-4441-9E73-60E7AE441F4D}"/>
    <cellStyle name="SAPBEXresItemX 7 5" xfId="16186" xr:uid="{EFCE0E0B-ECD9-4811-B82B-F9C9E06F0406}"/>
    <cellStyle name="SAPBEXresItemX 8" xfId="11618" xr:uid="{7D99996E-012F-49E6-9F6A-128AC233DDA6}"/>
    <cellStyle name="SAPBEXresItemX 8 2" xfId="19120" xr:uid="{5FA19860-C399-47A3-8937-8B6D031E1D84}"/>
    <cellStyle name="SAPBEXresItemX 8 3" xfId="17200" xr:uid="{31AE6F64-C095-462A-8397-763C630E0EEE}"/>
    <cellStyle name="SAPBEXresItemX 8 4" xfId="17596" xr:uid="{9A3A663B-32DE-4B76-8601-D3D32E63ADFA}"/>
    <cellStyle name="SAPBEXresItemX 9" xfId="12385" xr:uid="{7AEAAB18-83D6-45B9-BAD0-D21CF7C6282A}"/>
    <cellStyle name="SAPBEXresItemX 9 2" xfId="19809" xr:uid="{834054C1-88F6-44B5-A138-228DFBA2EE30}"/>
    <cellStyle name="SAPBEXresItemX 9 3" xfId="23037" xr:uid="{DB0067C9-38C7-415E-B00F-464DABF0F975}"/>
    <cellStyle name="SAPBEXresItemX 9 4" xfId="16109" xr:uid="{BECE448A-3020-4CAA-A694-F349D1DFB782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3" xfId="22326" xr:uid="{4652CBAC-5212-4BDE-9910-08508EEB7534}"/>
    <cellStyle name="SAPBEXstdData 2 2 2 2 4" xfId="16333" xr:uid="{6E22F4BB-4E30-4CEA-AC40-C8B4C11F6C27}"/>
    <cellStyle name="SAPBEXstdData 2 2 2 3" xfId="14920" xr:uid="{2A68E591-5DCC-422A-A86D-ACEF30079C94}"/>
    <cellStyle name="SAPBEXstdData 2 2 2 3 2" xfId="21479" xr:uid="{9089A8E7-4D7F-4652-A15C-3C4062ACFEF1}"/>
    <cellStyle name="SAPBEXstdData 2 2 2 3 3" xfId="23637" xr:uid="{B367F0DD-C8F6-4D72-A25D-5267856A83B8}"/>
    <cellStyle name="SAPBEXstdData 2 2 2 3 4" xfId="24963" xr:uid="{238C1462-06FE-4BBC-B0CF-5599839FF044}"/>
    <cellStyle name="SAPBEXstdData 2 2 2 4" xfId="18703" xr:uid="{C11CE052-1D53-4AF2-919C-4FBD920DC05E}"/>
    <cellStyle name="SAPBEXstdData 2 2 2 5" xfId="16184" xr:uid="{FFF5B77A-4417-4A2A-953B-3DD99ADEF3DC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3" xfId="16987" xr:uid="{EA12A095-3854-40DD-A766-521DCAAE7631}"/>
    <cellStyle name="SAPBEXstdData 2 2 3 2 4" xfId="24512" xr:uid="{097A1974-9DB8-40D1-9A98-25B3EB810664}"/>
    <cellStyle name="SAPBEXstdData 2 2 3 3" xfId="15398" xr:uid="{09B9F401-422F-4FF6-928F-B0B0914C85D7}"/>
    <cellStyle name="SAPBEXstdData 2 2 3 3 2" xfId="21917" xr:uid="{6F0791B7-5E69-4CB0-91FA-3F6D739D68BC}"/>
    <cellStyle name="SAPBEXstdData 2 2 3 3 3" xfId="24090" xr:uid="{A361E4AA-BA27-4DA7-8FAE-2C5F3298E4FA}"/>
    <cellStyle name="SAPBEXstdData 2 2 3 3 4" xfId="25381" xr:uid="{65D6EBEA-ABEF-482D-ABE4-D47006400A7E}"/>
    <cellStyle name="SAPBEXstdData 2 2 3 4" xfId="18848" xr:uid="{83DDB6FD-7115-4612-8FFE-102211410249}"/>
    <cellStyle name="SAPBEXstdData 2 2 3 5" xfId="22425" xr:uid="{EAD70A40-669B-4A53-A0E3-50BE89DD9144}"/>
    <cellStyle name="SAPBEXstdData 2 2 4" xfId="12327" xr:uid="{A64EAB72-1464-42DB-B79B-13831A03C583}"/>
    <cellStyle name="SAPBEXstdData 2 2 4 2" xfId="19751" xr:uid="{29A73BBA-3B42-4EF9-BE99-76757C1C005C}"/>
    <cellStyle name="SAPBEXstdData 2 2 4 3" xfId="15852" xr:uid="{871A2692-9A08-4F2A-AFF0-C5B5E4C4796F}"/>
    <cellStyle name="SAPBEXstdData 2 2 4 4" xfId="21987" xr:uid="{B27F7659-0ABC-4D3F-9AAE-8B433F35BA96}"/>
    <cellStyle name="SAPBEXstdData 2 2 5" xfId="11449" xr:uid="{FDB2C299-70B7-492F-BCEB-9B9619985428}"/>
    <cellStyle name="SAPBEXstdData 2 2 5 2" xfId="18971" xr:uid="{57141F36-766D-4856-8A45-0526ED2B3D5E}"/>
    <cellStyle name="SAPBEXstdData 2 2 5 3" xfId="15529" xr:uid="{E615BCDE-4B7D-41BF-8287-89D6634F04F2}"/>
    <cellStyle name="SAPBEXstdData 2 2 5 4" xfId="15450" xr:uid="{7F57D81A-C71D-4851-92B9-EA2F8FEC0A7B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3" xfId="22744" xr:uid="{DA80B405-A96E-422E-83B4-564C847CAF56}"/>
    <cellStyle name="SAPBEXstdData 2 3 2 2 4" xfId="15883" xr:uid="{5A021B29-C7A8-4E29-9D42-A76BEC875CC9}"/>
    <cellStyle name="SAPBEXstdData 2 3 2 3" xfId="14921" xr:uid="{BFBFDEB8-9BF9-441F-B0C8-A46A1508C657}"/>
    <cellStyle name="SAPBEXstdData 2 3 2 3 2" xfId="21480" xr:uid="{3968E4F1-8FF2-435A-8EFC-FF3B8EF69288}"/>
    <cellStyle name="SAPBEXstdData 2 3 2 3 3" xfId="23638" xr:uid="{65838735-4857-4ABA-9281-BD37259659BC}"/>
    <cellStyle name="SAPBEXstdData 2 3 2 3 4" xfId="24964" xr:uid="{847C94EA-0518-45C2-A887-242ED03BF89A}"/>
    <cellStyle name="SAPBEXstdData 2 3 2 4" xfId="16928" xr:uid="{007A1F73-42D7-4899-BD6A-E98F2B0C6770}"/>
    <cellStyle name="SAPBEXstdData 2 3 2 5" xfId="15486" xr:uid="{5D508FD6-8C84-4D1E-B425-DDB7462CA5E1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3" xfId="22733" xr:uid="{AE61254F-EA23-4B9C-8490-33C393FAE5F9}"/>
    <cellStyle name="SAPBEXstdData 2 3 3 2 4" xfId="24513" xr:uid="{04785A57-C2BA-45C4-9D50-1EC6477E8832}"/>
    <cellStyle name="SAPBEXstdData 2 3 3 3" xfId="15399" xr:uid="{5C91A4BA-AA3D-421A-B0E6-61EA49BB6E04}"/>
    <cellStyle name="SAPBEXstdData 2 3 3 3 2" xfId="21918" xr:uid="{F1B604AE-4089-4C0B-9DFD-FD3A314AB34A}"/>
    <cellStyle name="SAPBEXstdData 2 3 3 3 3" xfId="24091" xr:uid="{669388D9-5DAF-4947-B8A6-4E165D7776B3}"/>
    <cellStyle name="SAPBEXstdData 2 3 3 3 4" xfId="25382" xr:uid="{2407071F-93F4-4F42-B3B3-582F64ABCC2D}"/>
    <cellStyle name="SAPBEXstdData 2 3 3 4" xfId="17374" xr:uid="{143B75B6-A22C-4EF9-AAE9-98DE2385785B}"/>
    <cellStyle name="SAPBEXstdData 2 3 3 5" xfId="15579" xr:uid="{8BED7BFA-8BF4-4D73-B381-982728FA9FD1}"/>
    <cellStyle name="SAPBEXstdData 2 3 4" xfId="12328" xr:uid="{6D88AA89-3AF7-45B9-A5F6-8B085610D0F4}"/>
    <cellStyle name="SAPBEXstdData 2 3 4 2" xfId="19752" xr:uid="{3DEC7658-5446-4F06-859C-75D2D606BE04}"/>
    <cellStyle name="SAPBEXstdData 2 3 4 3" xfId="15917" xr:uid="{8E783B3B-2C28-415D-9A9D-0CF49EED20DF}"/>
    <cellStyle name="SAPBEXstdData 2 3 4 4" xfId="20733" xr:uid="{91058E12-C3F5-47DA-917F-965C742E05ED}"/>
    <cellStyle name="SAPBEXstdData 2 3 5" xfId="11448" xr:uid="{A577B53A-7422-4A4D-A51A-A09CACDC6CA0}"/>
    <cellStyle name="SAPBEXstdData 2 3 5 2" xfId="18970" xr:uid="{9A74C6E9-B5F9-434E-8D5E-68AC92FBCB38}"/>
    <cellStyle name="SAPBEXstdData 2 3 5 3" xfId="16865" xr:uid="{F39DF238-B70F-4732-B3C0-85D8F4EDE1A4}"/>
    <cellStyle name="SAPBEXstdData 2 3 5 4" xfId="15797" xr:uid="{70DAC60A-486E-4DFE-890D-12CB07751E8C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3" xfId="16137" xr:uid="{DD0E2475-536E-439C-B169-A8C07E6982B6}"/>
    <cellStyle name="SAPBEXstdData 2 4 2 4" xfId="17634" xr:uid="{E3EDB5B0-F805-45A4-A64A-C0594955D401}"/>
    <cellStyle name="SAPBEXstdData 2 4 3" xfId="14919" xr:uid="{619532F4-E763-4805-8037-079D66FACA8C}"/>
    <cellStyle name="SAPBEXstdData 2 4 3 2" xfId="21478" xr:uid="{3F1F375A-A003-4276-BEDA-C51FDEBC0E21}"/>
    <cellStyle name="SAPBEXstdData 2 4 3 3" xfId="23636" xr:uid="{F2C38E48-F12E-4ACB-AA87-AE55054C3A97}"/>
    <cellStyle name="SAPBEXstdData 2 4 3 4" xfId="24962" xr:uid="{A98C0824-5B9B-4CC6-A488-55C21C2EB44A}"/>
    <cellStyle name="SAPBEXstdData 2 4 4" xfId="18488" xr:uid="{336DB42E-B9BA-41E1-8A7B-A42A168ED19C}"/>
    <cellStyle name="SAPBEXstdData 2 4 5" xfId="16861" xr:uid="{E18A0CE0-DC69-4555-977A-958F56A65DF0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3" xfId="16037" xr:uid="{288A9B6A-91CE-4A6C-A989-4CDB1E1EED96}"/>
    <cellStyle name="SAPBEXstdData 2 5 2 4" xfId="24511" xr:uid="{499A6E19-F367-4712-B070-E91A21C511AF}"/>
    <cellStyle name="SAPBEXstdData 2 5 3" xfId="15397" xr:uid="{78265D3F-26CD-4572-A32E-80D955A71EA4}"/>
    <cellStyle name="SAPBEXstdData 2 5 3 2" xfId="21916" xr:uid="{3997F0EF-2D57-40C3-AFE2-4E0DE9851878}"/>
    <cellStyle name="SAPBEXstdData 2 5 3 3" xfId="24089" xr:uid="{011BD76D-4187-4392-82AF-401E953C0009}"/>
    <cellStyle name="SAPBEXstdData 2 5 3 4" xfId="25380" xr:uid="{6A15C5DF-A400-4A05-A7CF-8CB1C8B088D1}"/>
    <cellStyle name="SAPBEXstdData 2 5 4" xfId="18282" xr:uid="{CD923799-3B65-486B-B4EF-337B6DEECEAF}"/>
    <cellStyle name="SAPBEXstdData 2 5 5" xfId="16926" xr:uid="{C10BF0A4-6C1E-4B38-9B21-71804BF1813E}"/>
    <cellStyle name="SAPBEXstdData 2 6" xfId="12326" xr:uid="{03BB56FF-6710-429E-BE62-B42DCE219612}"/>
    <cellStyle name="SAPBEXstdData 2 6 2" xfId="19750" xr:uid="{10BBDE83-09B8-4FBC-BE37-6D90AC2DA26E}"/>
    <cellStyle name="SAPBEXstdData 2 6 3" xfId="17044" xr:uid="{A38FF4E1-7F0A-499A-AEEA-904D7C18913F}"/>
    <cellStyle name="SAPBEXstdData 2 6 4" xfId="22197" xr:uid="{B0B6EBF4-95D8-4B3B-BAFD-A17493D0981D}"/>
    <cellStyle name="SAPBEXstdData 2 7" xfId="11830" xr:uid="{634FF7DA-4BD5-4B3F-9541-CC0479FE41F6}"/>
    <cellStyle name="SAPBEXstdData 2 7 2" xfId="19306" xr:uid="{2C7FDFFE-E5DB-49A4-BA50-82439EBEE9A6}"/>
    <cellStyle name="SAPBEXstdData 2 7 3" xfId="22787" xr:uid="{A994C92D-B33B-4634-95F1-9D110EE87785}"/>
    <cellStyle name="SAPBEXstdData 2 7 4" xfId="21065" xr:uid="{9752BBA4-A3AB-40EF-BE85-656EA5FFD786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3" xfId="16660" xr:uid="{AE57D53F-502D-48B6-B7BC-8E8CBCC751EA}"/>
    <cellStyle name="SAPBEXstdData 3 2 2 4" xfId="18641" xr:uid="{D26CFBD1-B3AD-4E08-9843-F16EE4CB5F8A}"/>
    <cellStyle name="SAPBEXstdData 3 2 3" xfId="14922" xr:uid="{4284BC46-A46D-4057-8BF2-3D2F4E3372CB}"/>
    <cellStyle name="SAPBEXstdData 3 2 3 2" xfId="21481" xr:uid="{8272DE78-9A8C-451F-A4CE-0BDE16D58D15}"/>
    <cellStyle name="SAPBEXstdData 3 2 3 3" xfId="23639" xr:uid="{93AEF473-88A9-4882-9D40-34EAE8E766B9}"/>
    <cellStyle name="SAPBEXstdData 3 2 3 4" xfId="24965" xr:uid="{1EE08A2A-0FBC-474C-9D89-8DBDDFD61636}"/>
    <cellStyle name="SAPBEXstdData 3 2 4" xfId="17494" xr:uid="{F194DFFA-AF24-4ADE-A666-B54038E7974C}"/>
    <cellStyle name="SAPBEXstdData 3 2 5" xfId="16500" xr:uid="{07ED374B-D940-4AEC-A5FB-2AA0B1481ADE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3" xfId="17130" xr:uid="{67D63981-A8EC-4014-8905-75A916529A76}"/>
    <cellStyle name="SAPBEXstdData 3 3 2 4" xfId="24514" xr:uid="{2D4E28AF-286D-4E60-B04E-33C5E695CB08}"/>
    <cellStyle name="SAPBEXstdData 3 3 3" xfId="15400" xr:uid="{586104A7-1D6D-4006-9B02-1F185335163B}"/>
    <cellStyle name="SAPBEXstdData 3 3 3 2" xfId="21919" xr:uid="{998AE985-C2E0-448A-B025-86FC99830180}"/>
    <cellStyle name="SAPBEXstdData 3 3 3 3" xfId="24092" xr:uid="{4CEA65D0-177B-45B0-A32E-9FE79FFE8487}"/>
    <cellStyle name="SAPBEXstdData 3 3 3 4" xfId="25383" xr:uid="{029464DD-64FC-4616-BDCB-A51FB2DDD462}"/>
    <cellStyle name="SAPBEXstdData 3 3 4" xfId="18283" xr:uid="{DEAF52E0-42FA-421C-A4B8-1640C6A78603}"/>
    <cellStyle name="SAPBEXstdData 3 3 5" xfId="22416" xr:uid="{B5F3929C-BB75-416A-A277-D07ED52E739B}"/>
    <cellStyle name="SAPBEXstdData 3 4" xfId="12329" xr:uid="{E6612CB8-6230-41B0-BBF9-8B5448622BE7}"/>
    <cellStyle name="SAPBEXstdData 3 4 2" xfId="19753" xr:uid="{311CBC52-D76F-460B-8226-3BE4C9C9BE37}"/>
    <cellStyle name="SAPBEXstdData 3 4 3" xfId="18242" xr:uid="{E84E4C34-5A54-4E06-9B36-C62EE989EA3E}"/>
    <cellStyle name="SAPBEXstdData 3 4 4" xfId="22201" xr:uid="{63DEDBDD-B1EA-42DA-88F9-AFFA23B93965}"/>
    <cellStyle name="SAPBEXstdData 3 5" xfId="11827" xr:uid="{63A8E3A9-0B93-4D36-9BD3-123CA87E3D17}"/>
    <cellStyle name="SAPBEXstdData 3 5 2" xfId="19303" xr:uid="{0267E783-46F1-49FF-9DA5-89F92C905486}"/>
    <cellStyle name="SAPBEXstdData 3 5 3" xfId="22564" xr:uid="{F9A74324-D702-4115-B2D4-94E29DF68991}"/>
    <cellStyle name="SAPBEXstdData 3 5 4" xfId="22204" xr:uid="{2C514FB7-6F16-4B38-9FAF-F30DBDA77E64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3" xfId="15644" xr:uid="{D65E1F70-969C-40C0-A88B-B06988D6591A}"/>
    <cellStyle name="SAPBEXstdData 4 2 2 4" xfId="18857" xr:uid="{5D7A9B27-4163-40FE-B3A1-39BD85AE1DCE}"/>
    <cellStyle name="SAPBEXstdData 4 2 3" xfId="14923" xr:uid="{CC4F33D0-8ADD-4462-9C87-298AC9F05737}"/>
    <cellStyle name="SAPBEXstdData 4 2 3 2" xfId="21482" xr:uid="{FA15758E-C533-4E19-B46D-163B4DA521C5}"/>
    <cellStyle name="SAPBEXstdData 4 2 3 3" xfId="23640" xr:uid="{37230DF2-B08D-4A8A-83E1-A5CFE40BA0E1}"/>
    <cellStyle name="SAPBEXstdData 4 2 3 4" xfId="24966" xr:uid="{828C26A7-3904-4EF6-968A-91BE20E68E67}"/>
    <cellStyle name="SAPBEXstdData 4 2 4" xfId="17493" xr:uid="{28E8DA4F-74F6-4673-B412-4F82011D26E1}"/>
    <cellStyle name="SAPBEXstdData 4 2 5" xfId="22544" xr:uid="{6DED82C6-E96F-40C8-B8B4-24BACC5A08D4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3" xfId="18698" xr:uid="{3077B5BC-FA10-4FA1-9B23-F32E6568177D}"/>
    <cellStyle name="SAPBEXstdData 4 3 2 4" xfId="24515" xr:uid="{83F108FC-1E50-486A-962D-D95FAD609C97}"/>
    <cellStyle name="SAPBEXstdData 4 3 3" xfId="15401" xr:uid="{B89CF48C-D4F2-4FFB-BD15-F6E933E19394}"/>
    <cellStyle name="SAPBEXstdData 4 3 3 2" xfId="21920" xr:uid="{0E432292-5B10-43C5-9CF4-53187CC99438}"/>
    <cellStyle name="SAPBEXstdData 4 3 3 3" xfId="24093" xr:uid="{C56BB4FD-B139-457C-8C88-DF847C0207CE}"/>
    <cellStyle name="SAPBEXstdData 4 3 3 4" xfId="25384" xr:uid="{568106E2-479D-4F6C-A98F-1C9D843F93C6}"/>
    <cellStyle name="SAPBEXstdData 4 3 4" xfId="18373" xr:uid="{6757BCF3-0F1F-4F7B-8220-DD98377768AF}"/>
    <cellStyle name="SAPBEXstdData 4 3 5" xfId="16251" xr:uid="{90A7DFD1-9E9A-4699-81B9-B47D39D57847}"/>
    <cellStyle name="SAPBEXstdData 4 4" xfId="12330" xr:uid="{BDD6A2D4-8586-4C8D-B54A-DBD6E5824BAE}"/>
    <cellStyle name="SAPBEXstdData 4 4 2" xfId="19754" xr:uid="{D49AEA4A-AB08-4520-A17F-857EDEA30AA5}"/>
    <cellStyle name="SAPBEXstdData 4 4 3" xfId="22101" xr:uid="{92A4D5F0-F44F-46FE-901E-F24452889B4C}"/>
    <cellStyle name="SAPBEXstdData 4 4 4" xfId="16222" xr:uid="{DFDEB3A9-B598-4A8E-B52A-65046F0B823A}"/>
    <cellStyle name="SAPBEXstdData 4 5" xfId="11828" xr:uid="{E0C49BD1-2AB6-44F5-92E3-3643D310E8CE}"/>
    <cellStyle name="SAPBEXstdData 4 5 2" xfId="19304" xr:uid="{25C5D090-EE6E-4281-A7CA-9AB153A2B184}"/>
    <cellStyle name="SAPBEXstdData 4 5 3" xfId="16169" xr:uid="{097FE6DC-4233-4E21-89FE-3FEEEDF83BFE}"/>
    <cellStyle name="SAPBEXstdData 4 5 4" xfId="15492" xr:uid="{45812CA8-7867-4B91-99B1-14A4820801EF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3" xfId="18214" xr:uid="{A1327924-E8B4-4FD4-A1F2-321BC45C19CF}"/>
    <cellStyle name="SAPBEXstdData 5 2 2 4" xfId="18623" xr:uid="{0F03B545-F257-47B2-8855-10DD66232A8B}"/>
    <cellStyle name="SAPBEXstdData 5 2 3" xfId="14924" xr:uid="{0FC4C203-32D9-4CA0-B927-F97C2EF7B66F}"/>
    <cellStyle name="SAPBEXstdData 5 2 3 2" xfId="21483" xr:uid="{C887ED2D-CFA4-49DF-A7EA-12074D411BFE}"/>
    <cellStyle name="SAPBEXstdData 5 2 3 3" xfId="23641" xr:uid="{CD042979-D141-49AE-A77A-6A58D496F43A}"/>
    <cellStyle name="SAPBEXstdData 5 2 3 4" xfId="24967" xr:uid="{710AB8D5-53A8-474A-A649-CCDC1A0D53A0}"/>
    <cellStyle name="SAPBEXstdData 5 2 4" xfId="17490" xr:uid="{26960EC2-1115-4092-8C38-C9DACB824549}"/>
    <cellStyle name="SAPBEXstdData 5 2 5" xfId="16158" xr:uid="{193BCB5A-9D35-485A-8444-D6F6A96DA2B2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3" xfId="16748" xr:uid="{399C177A-2FC5-402A-8286-4CF4EFC0DB73}"/>
    <cellStyle name="SAPBEXstdData 5 3 2 4" xfId="24516" xr:uid="{4C16E900-4373-4315-B15B-C2F50248362B}"/>
    <cellStyle name="SAPBEXstdData 5 3 3" xfId="15402" xr:uid="{08E981BA-2706-4196-9314-48F0B7C22C27}"/>
    <cellStyle name="SAPBEXstdData 5 3 3 2" xfId="21921" xr:uid="{DFAC68D4-92B1-4B62-A62A-1D7DDB4D972D}"/>
    <cellStyle name="SAPBEXstdData 5 3 3 3" xfId="24094" xr:uid="{1745F759-7B78-4EB5-9FE2-C8150EAF42B0}"/>
    <cellStyle name="SAPBEXstdData 5 3 3 4" xfId="25385" xr:uid="{8FF69DC9-7611-4393-8385-5B0AC6D13082}"/>
    <cellStyle name="SAPBEXstdData 5 3 4" xfId="16450" xr:uid="{385153F2-FA8D-40B7-8A64-0383BD741D46}"/>
    <cellStyle name="SAPBEXstdData 5 3 5" xfId="16578" xr:uid="{FAEA1D5D-A69A-462D-A852-872B819C8D44}"/>
    <cellStyle name="SAPBEXstdData 5 4" xfId="12331" xr:uid="{14981068-DA83-4BB5-8946-6492DAB5808E}"/>
    <cellStyle name="SAPBEXstdData 5 4 2" xfId="19755" xr:uid="{1F68A200-538F-4A58-BCBA-227BEA51F5B6}"/>
    <cellStyle name="SAPBEXstdData 5 4 3" xfId="15992" xr:uid="{9A601111-4A3D-4B69-A698-52BF9D6283D4}"/>
    <cellStyle name="SAPBEXstdData 5 4 4" xfId="18816" xr:uid="{E34879B2-48E8-4011-8085-056E02E10C36}"/>
    <cellStyle name="SAPBEXstdData 5 5" xfId="11447" xr:uid="{231FF731-8E34-4E1E-ACD6-E3F7EC52CB76}"/>
    <cellStyle name="SAPBEXstdData 5 5 2" xfId="18969" xr:uid="{651A4024-C9F5-4B1A-9031-3C9026137F59}"/>
    <cellStyle name="SAPBEXstdData 5 5 3" xfId="15597" xr:uid="{03B02DCB-F516-44C5-BD3D-9D85169FA7CF}"/>
    <cellStyle name="SAPBEXstdData 5 5 4" xfId="15553" xr:uid="{BF6E7210-8A83-4DC9-A167-C9CEC509B631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3" xfId="22495" xr:uid="{3428A863-B6A0-453B-9B9A-25AF73310CA7}"/>
    <cellStyle name="SAPBEXstdData 6 2 4" xfId="18290" xr:uid="{79DE8850-8C92-4F9B-B2C4-B6C3A6BF3828}"/>
    <cellStyle name="SAPBEXstdData 6 3" xfId="14588" xr:uid="{65CC25B3-AAD7-4FBE-9361-B0C0A87C03B2}"/>
    <cellStyle name="SAPBEXstdData 6 3 2" xfId="21147" xr:uid="{52DABE49-8A11-4BA9-8F14-4ACEA8AACB19}"/>
    <cellStyle name="SAPBEXstdData 6 3 3" xfId="23305" xr:uid="{3AA2AC94-D9B3-4FFD-8451-0648ABE654CA}"/>
    <cellStyle name="SAPBEXstdData 6 3 4" xfId="24631" xr:uid="{9D496427-0CEF-44BE-95EF-88EB9DA5A04E}"/>
    <cellStyle name="SAPBEXstdData 6 4" xfId="17615" xr:uid="{85570BF6-35E2-4190-A71C-1F621215F54C}"/>
    <cellStyle name="SAPBEXstdData 6 5" xfId="18814" xr:uid="{F82D555B-853F-4032-A3BE-ABF9684FCCE4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3" xfId="22518" xr:uid="{62A6A3B6-4F96-461C-94FE-C24A77285154}"/>
    <cellStyle name="SAPBEXstdData 7 2 4" xfId="24197" xr:uid="{A2278E85-C731-41F9-AC80-F1B8875593A9}"/>
    <cellStyle name="SAPBEXstdData 7 3" xfId="15053" xr:uid="{575AD1F7-BA9B-432A-A686-DEF26EA315F3}"/>
    <cellStyle name="SAPBEXstdData 7 3 2" xfId="21597" xr:uid="{6B628384-7BB0-45E2-AB43-1854B1DC6EAA}"/>
    <cellStyle name="SAPBEXstdData 7 3 3" xfId="23746" xr:uid="{FD133C1C-7261-402E-BDD8-16FF4599DEEB}"/>
    <cellStyle name="SAPBEXstdData 7 3 4" xfId="25065" xr:uid="{329B2917-A3C8-4489-A574-A3487FF251AE}"/>
    <cellStyle name="SAPBEXstdData 7 4" xfId="17253" xr:uid="{187C57C3-5C2C-42E6-ADD8-E0C870931A8D}"/>
    <cellStyle name="SAPBEXstdData 7 5" xfId="16496" xr:uid="{943264B4-B97B-4D52-9717-4CBFBAC398D2}"/>
    <cellStyle name="SAPBEXstdData 8" xfId="11619" xr:uid="{8DDBDF7C-8F3D-46A3-A32B-5473CFC54D21}"/>
    <cellStyle name="SAPBEXstdData 8 2" xfId="19121" xr:uid="{C2BB1165-4053-4031-BB55-08E0962193DC}"/>
    <cellStyle name="SAPBEXstdData 8 3" xfId="17201" xr:uid="{B68DF326-33CC-4B2A-88A9-52312733F49B}"/>
    <cellStyle name="SAPBEXstdData 8 4" xfId="16348" xr:uid="{525BAAF6-4FD6-472A-8A77-6312025E1063}"/>
    <cellStyle name="SAPBEXstdData 9" xfId="12384" xr:uid="{17834923-2A4E-49D8-9262-8500C5F4F11D}"/>
    <cellStyle name="SAPBEXstdData 9 2" xfId="19808" xr:uid="{57424784-BD8E-4999-9B8C-E2B4C00D9B28}"/>
    <cellStyle name="SAPBEXstdData 9 3" xfId="23036" xr:uid="{696A9E22-7A35-4FCA-83C0-F630A9F622C9}"/>
    <cellStyle name="SAPBEXstdData 9 4" xfId="22287" xr:uid="{445BBC39-2074-4936-A903-04BB866D1490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3" xfId="16199" xr:uid="{02E918B3-1289-49EA-A019-1900B0C91E98}"/>
    <cellStyle name="SAPBEXstdDataEmph 2 2 2 2 4" xfId="18110" xr:uid="{FD1C6809-1111-470A-BB8A-448ED7A74741}"/>
    <cellStyle name="SAPBEXstdDataEmph 2 2 2 3" xfId="14926" xr:uid="{24F95B33-BACC-43C1-86AF-C843771BF75F}"/>
    <cellStyle name="SAPBEXstdDataEmph 2 2 2 3 2" xfId="21485" xr:uid="{E15F1359-B97E-48BA-AE79-63FD2BAE8879}"/>
    <cellStyle name="SAPBEXstdDataEmph 2 2 2 3 3" xfId="23643" xr:uid="{657492D1-4A79-4D99-AD9C-A454206A09DD}"/>
    <cellStyle name="SAPBEXstdDataEmph 2 2 2 3 4" xfId="24969" xr:uid="{93E08D19-1E82-4F67-B9A1-449CA5D6778F}"/>
    <cellStyle name="SAPBEXstdDataEmph 2 2 2 4" xfId="17491" xr:uid="{CF789048-4E29-4EFB-A72F-C38D91B3E58A}"/>
    <cellStyle name="SAPBEXstdDataEmph 2 2 2 5" xfId="22771" xr:uid="{7F57D800-B4A2-4EA0-81DD-054ED7903A3C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3" xfId="16052" xr:uid="{A6A17C7A-2A0D-46B9-8D13-713CA8C41E08}"/>
    <cellStyle name="SAPBEXstdDataEmph 2 2 3 2 4" xfId="24518" xr:uid="{E06A77A5-8115-4D7B-A14A-92F306419C67}"/>
    <cellStyle name="SAPBEXstdDataEmph 2 2 3 3" xfId="15404" xr:uid="{BD218AAD-7A22-4CAB-98BC-44A432EA95B9}"/>
    <cellStyle name="SAPBEXstdDataEmph 2 2 3 3 2" xfId="21923" xr:uid="{5B2B6FCB-4E3D-4E85-9BF4-97B9D8E2B373}"/>
    <cellStyle name="SAPBEXstdDataEmph 2 2 3 3 3" xfId="24096" xr:uid="{783925DE-4EE2-4716-993D-184A338DBC6C}"/>
    <cellStyle name="SAPBEXstdDataEmph 2 2 3 3 4" xfId="25387" xr:uid="{488741D7-31E7-4690-A3E0-85809CCF9A38}"/>
    <cellStyle name="SAPBEXstdDataEmph 2 2 3 4" xfId="17376" xr:uid="{002FC13D-5625-4229-AA8D-E1AE7DA96D9B}"/>
    <cellStyle name="SAPBEXstdDataEmph 2 2 3 5" xfId="20410" xr:uid="{D8A0FE28-C4AF-4960-A57E-EE3BC66A0495}"/>
    <cellStyle name="SAPBEXstdDataEmph 2 2 4" xfId="12333" xr:uid="{DC6DCF3A-10AF-4A10-81C3-8FE4F744E35C}"/>
    <cellStyle name="SAPBEXstdDataEmph 2 2 4 2" xfId="19757" xr:uid="{EF46CB33-713F-494D-979A-8BFBD90F91F4}"/>
    <cellStyle name="SAPBEXstdDataEmph 2 2 4 3" xfId="18720" xr:uid="{345EA836-AA97-441D-B7B6-62F9853BB48F}"/>
    <cellStyle name="SAPBEXstdDataEmph 2 2 4 4" xfId="16601" xr:uid="{48850B6E-7E13-412E-9BC8-9E143A9E8426}"/>
    <cellStyle name="SAPBEXstdDataEmph 2 2 5" xfId="11825" xr:uid="{270CDA92-9358-404E-BF1D-28D1FAAE7CC1}"/>
    <cellStyle name="SAPBEXstdDataEmph 2 2 5 2" xfId="19301" xr:uid="{9EAB40D0-D216-47B3-98DE-C885DAAD5FF5}"/>
    <cellStyle name="SAPBEXstdDataEmph 2 2 5 3" xfId="16903" xr:uid="{F87BE206-98CC-42C1-BF6E-3443C6AD6037}"/>
    <cellStyle name="SAPBEXstdDataEmph 2 2 5 4" xfId="16213" xr:uid="{4322D66C-750E-4199-877F-7EB0CC97D5B9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3" xfId="15711" xr:uid="{F3FA146D-5EC9-480C-83E9-7117D4C40FDA}"/>
    <cellStyle name="SAPBEXstdDataEmph 2 3 2 2 4" xfId="18916" xr:uid="{0025E7AB-8EAF-4F8B-BC9F-78744B92D852}"/>
    <cellStyle name="SAPBEXstdDataEmph 2 3 2 3" xfId="14927" xr:uid="{73E00E0F-8EF0-46B3-98A7-89F0DD3EEFAE}"/>
    <cellStyle name="SAPBEXstdDataEmph 2 3 2 3 2" xfId="21486" xr:uid="{565EFBC8-85DB-4AA5-A7FF-7C02FB7F695D}"/>
    <cellStyle name="SAPBEXstdDataEmph 2 3 2 3 3" xfId="23644" xr:uid="{7B7B9AE9-8AB0-494F-82F6-5A685DD24182}"/>
    <cellStyle name="SAPBEXstdDataEmph 2 3 2 3 4" xfId="24970" xr:uid="{EE3742E3-241B-4A7A-8EDE-FDB0C2A853BF}"/>
    <cellStyle name="SAPBEXstdDataEmph 2 3 2 4" xfId="15731" xr:uid="{ECA89BB5-FAFC-4C8F-8B07-349818D86826}"/>
    <cellStyle name="SAPBEXstdDataEmph 2 3 2 5" xfId="16643" xr:uid="{A98D1D22-5D86-4551-BB00-415BDF249747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3" xfId="22315" xr:uid="{7AF96836-156A-4B96-A2A3-0A5A216CCEC9}"/>
    <cellStyle name="SAPBEXstdDataEmph 2 3 3 2 4" xfId="24519" xr:uid="{E4907257-79F6-4AE5-8C87-F4A85D11E1FF}"/>
    <cellStyle name="SAPBEXstdDataEmph 2 3 3 3" xfId="15405" xr:uid="{58E3FA5F-83E3-450F-B449-8048B64205A1}"/>
    <cellStyle name="SAPBEXstdDataEmph 2 3 3 3 2" xfId="21924" xr:uid="{680BCDA3-6DCF-4626-9E4B-32EBD19CF9A4}"/>
    <cellStyle name="SAPBEXstdDataEmph 2 3 3 3 3" xfId="24097" xr:uid="{E6529FB5-6ABA-4EBB-A418-A1DD262BD723}"/>
    <cellStyle name="SAPBEXstdDataEmph 2 3 3 3 4" xfId="25388" xr:uid="{1DF9AB5E-4EDE-4F0F-B9D7-D600EFF27D8F}"/>
    <cellStyle name="SAPBEXstdDataEmph 2 3 3 4" xfId="17377" xr:uid="{CA09CB7F-0C06-4DE6-9C2D-3D7158DFC440}"/>
    <cellStyle name="SAPBEXstdDataEmph 2 3 3 5" xfId="15537" xr:uid="{C9E51C5B-CB64-4054-AE79-AED51ECC388E}"/>
    <cellStyle name="SAPBEXstdDataEmph 2 3 4" xfId="12334" xr:uid="{AE2CD014-7827-40CA-903A-9A89D4D0E6B2}"/>
    <cellStyle name="SAPBEXstdDataEmph 2 3 4 2" xfId="19758" xr:uid="{A7883D30-F503-4534-9F5E-D0E0981B157F}"/>
    <cellStyle name="SAPBEXstdDataEmph 2 3 4 3" xfId="18901" xr:uid="{5C0425CE-5F2B-495D-A7B1-0DF8ADC3202A}"/>
    <cellStyle name="SAPBEXstdDataEmph 2 3 4 4" xfId="22435" xr:uid="{0D4D6313-8FEE-4779-B57C-4398DCE29935}"/>
    <cellStyle name="SAPBEXstdDataEmph 2 3 5" xfId="11826" xr:uid="{6D889905-5F95-494C-BDF2-2BCEB8AE4CEF}"/>
    <cellStyle name="SAPBEXstdDataEmph 2 3 5 2" xfId="19302" xr:uid="{45B3839C-50CA-461F-926C-995E5FB4EF4A}"/>
    <cellStyle name="SAPBEXstdDataEmph 2 3 5 3" xfId="21966" xr:uid="{B4973104-A003-41FA-83A5-5B5E6E5D9577}"/>
    <cellStyle name="SAPBEXstdDataEmph 2 3 5 4" xfId="16375" xr:uid="{E6CD19CD-3F72-4FED-88D9-44B28C92B908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3" xfId="18195" xr:uid="{17FE4B8C-B6AC-4466-87B5-A155600A0880}"/>
    <cellStyle name="SAPBEXstdDataEmph 2 4 2 4" xfId="17795" xr:uid="{932B7BFB-322E-49A1-B5F8-ABB192300008}"/>
    <cellStyle name="SAPBEXstdDataEmph 2 4 3" xfId="14925" xr:uid="{1D461A11-8C36-4DAB-8766-AEAF0ACC2177}"/>
    <cellStyle name="SAPBEXstdDataEmph 2 4 3 2" xfId="21484" xr:uid="{C25AD6BB-4030-447E-B84B-27A2FEA02500}"/>
    <cellStyle name="SAPBEXstdDataEmph 2 4 3 3" xfId="23642" xr:uid="{1D3A8D60-8397-43F7-8810-24C6DA598C33}"/>
    <cellStyle name="SAPBEXstdDataEmph 2 4 3 4" xfId="24968" xr:uid="{DB65E4F7-2341-4950-B548-027636C918E1}"/>
    <cellStyle name="SAPBEXstdDataEmph 2 4 4" xfId="17492" xr:uid="{176094ED-056C-42F4-8308-FE93EEF74F15}"/>
    <cellStyle name="SAPBEXstdDataEmph 2 4 5" xfId="22353" xr:uid="{FCD86CA7-80FB-40D4-886C-BB8A33C4D97F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3" xfId="15988" xr:uid="{77332B2A-74E1-498D-AAB7-2D8B6009F740}"/>
    <cellStyle name="SAPBEXstdDataEmph 2 5 2 4" xfId="24517" xr:uid="{2608A66B-3F93-4BA8-A9C8-4E086E471313}"/>
    <cellStyle name="SAPBEXstdDataEmph 2 5 3" xfId="15403" xr:uid="{BEFA2424-0787-4818-872F-0966887A8EE6}"/>
    <cellStyle name="SAPBEXstdDataEmph 2 5 3 2" xfId="21922" xr:uid="{FCE9A508-6A52-42D7-9AE9-8A8225572B3D}"/>
    <cellStyle name="SAPBEXstdDataEmph 2 5 3 3" xfId="24095" xr:uid="{F8D408F8-B639-4CD5-8ABD-8522C1A3CAA9}"/>
    <cellStyle name="SAPBEXstdDataEmph 2 5 3 4" xfId="25386" xr:uid="{BE0D38C7-809C-47F5-ACF1-71E6BD1D15CE}"/>
    <cellStyle name="SAPBEXstdDataEmph 2 5 4" xfId="17375" xr:uid="{9E1F8B20-FB0B-402E-893D-F5E7D5878D87}"/>
    <cellStyle name="SAPBEXstdDataEmph 2 5 5" xfId="22804" xr:uid="{65D3AB25-D674-472C-AE0E-D6807817B738}"/>
    <cellStyle name="SAPBEXstdDataEmph 2 6" xfId="12332" xr:uid="{C88D9791-FAD4-4281-8B7B-40F46E3BAFB7}"/>
    <cellStyle name="SAPBEXstdDataEmph 2 6 2" xfId="19756" xr:uid="{03D71F63-E89A-4123-B1C7-8E04A313AA93}"/>
    <cellStyle name="SAPBEXstdDataEmph 2 6 3" xfId="22094" xr:uid="{704346F9-3EEC-424B-877D-37C4B1F9780B}"/>
    <cellStyle name="SAPBEXstdDataEmph 2 6 4" xfId="20326" xr:uid="{87DCF3EE-803A-4C48-A0DD-B14A23722AD6}"/>
    <cellStyle name="SAPBEXstdDataEmph 2 7" xfId="11446" xr:uid="{33269A49-74B3-4B5F-960B-D29809DD107C}"/>
    <cellStyle name="SAPBEXstdDataEmph 2 7 2" xfId="18968" xr:uid="{A4538463-B943-4745-885C-DACC5BDAE03D}"/>
    <cellStyle name="SAPBEXstdDataEmph 2 7 3" xfId="22780" xr:uid="{E3AA766C-36CE-41E6-8B30-21DD6EDBF7BE}"/>
    <cellStyle name="SAPBEXstdDataEmph 2 7 4" xfId="22185" xr:uid="{9B105EC2-6EED-4429-B46D-A972197BF8DE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3" xfId="15680" xr:uid="{F4D3379E-1B87-4B7C-B4E0-A026AFE3F32B}"/>
    <cellStyle name="SAPBEXstdDataEmph 3 2 2 4" xfId="17732" xr:uid="{3962EE55-B895-444E-91D3-DA244C1C3B91}"/>
    <cellStyle name="SAPBEXstdDataEmph 3 2 3" xfId="14928" xr:uid="{C9B1286B-7624-459F-A43E-F6AF733FC9D6}"/>
    <cellStyle name="SAPBEXstdDataEmph 3 2 3 2" xfId="21487" xr:uid="{CB936CCD-7361-4BD1-8410-72EC02C530FB}"/>
    <cellStyle name="SAPBEXstdDataEmph 3 2 3 3" xfId="23645" xr:uid="{82D4B89F-30ED-4A56-8602-79E614CE1EBE}"/>
    <cellStyle name="SAPBEXstdDataEmph 3 2 3 4" xfId="24971" xr:uid="{CC39685A-2D49-4A13-A970-C86BEE162963}"/>
    <cellStyle name="SAPBEXstdDataEmph 3 2 4" xfId="17489" xr:uid="{6FE0C3F1-6361-479B-A85E-FCACB2C70A23}"/>
    <cellStyle name="SAPBEXstdDataEmph 3 2 5" xfId="16862" xr:uid="{2E34DF89-4549-4AEA-8245-283D085C20D1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3" xfId="16133" xr:uid="{055DFE3A-C57A-4C96-94B8-36AB4463F2A7}"/>
    <cellStyle name="SAPBEXstdDataEmph 3 3 2 4" xfId="24520" xr:uid="{EDBCB0FE-068E-4ED8-8FFA-57B9338C4CDB}"/>
    <cellStyle name="SAPBEXstdDataEmph 3 3 3" xfId="15406" xr:uid="{AF30AD7A-D7F9-476E-87A9-74046DC3533E}"/>
    <cellStyle name="SAPBEXstdDataEmph 3 3 3 2" xfId="21925" xr:uid="{562735C1-CED6-4423-A83D-1290FE2B0096}"/>
    <cellStyle name="SAPBEXstdDataEmph 3 3 3 3" xfId="24098" xr:uid="{CEEED7C4-B828-403F-A5D0-95280A287CB3}"/>
    <cellStyle name="SAPBEXstdDataEmph 3 3 3 4" xfId="25389" xr:uid="{3AA35DD3-3624-4B02-AE83-9A0F208B2B2F}"/>
    <cellStyle name="SAPBEXstdDataEmph 3 3 4" xfId="17378" xr:uid="{C1A234C5-AAE6-4776-815A-F9FF3EE66BEC}"/>
    <cellStyle name="SAPBEXstdDataEmph 3 3 5" xfId="22752" xr:uid="{D933D5E8-8CAB-4914-9DA4-5F48BF4F2008}"/>
    <cellStyle name="SAPBEXstdDataEmph 3 4" xfId="12335" xr:uid="{2610985B-428C-4F80-992C-483DCCD64947}"/>
    <cellStyle name="SAPBEXstdDataEmph 3 4 2" xfId="19759" xr:uid="{69A2B951-B7BF-43F3-8F5E-8F51BD97053C}"/>
    <cellStyle name="SAPBEXstdDataEmph 3 4 3" xfId="15983" xr:uid="{5FE5EA1B-7BDC-46CE-AAA3-33D42CF3695E}"/>
    <cellStyle name="SAPBEXstdDataEmph 3 4 4" xfId="15497" xr:uid="{ACB9ECBB-D347-475E-A6C8-82AFEC0A9BEB}"/>
    <cellStyle name="SAPBEXstdDataEmph 3 5" xfId="11445" xr:uid="{9C536732-7168-4155-83BD-F78DEED66628}"/>
    <cellStyle name="SAPBEXstdDataEmph 3 5 2" xfId="18967" xr:uid="{8116458F-1922-4810-8106-0A71A8701B57}"/>
    <cellStyle name="SAPBEXstdDataEmph 3 5 3" xfId="15708" xr:uid="{A30A2DEF-3909-4871-B7B9-23372278C1A7}"/>
    <cellStyle name="SAPBEXstdDataEmph 3 5 4" xfId="20479" xr:uid="{97050B26-6D87-4C30-94B2-AB4E37005478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3" xfId="16561" xr:uid="{BA11968B-D20C-445F-9850-0FD9CB7287A5}"/>
    <cellStyle name="SAPBEXstdDataEmph 4 2 2 4" xfId="18525" xr:uid="{A277F941-CC8D-4F04-927C-436EC2A807F3}"/>
    <cellStyle name="SAPBEXstdDataEmph 4 2 3" xfId="14929" xr:uid="{F07D367A-DEBC-4E67-8C41-54FBBA613B59}"/>
    <cellStyle name="SAPBEXstdDataEmph 4 2 3 2" xfId="21488" xr:uid="{9F3465BB-F8B2-4DFD-A74A-3FE01C5A2359}"/>
    <cellStyle name="SAPBEXstdDataEmph 4 2 3 3" xfId="23646" xr:uid="{3CBF9404-262A-4035-9CCF-15751D03D498}"/>
    <cellStyle name="SAPBEXstdDataEmph 4 2 3 4" xfId="24972" xr:uid="{3D916242-8B00-4B31-9532-0B0E8C7349B8}"/>
    <cellStyle name="SAPBEXstdDataEmph 4 2 4" xfId="17488" xr:uid="{EBD29797-0507-480D-9C53-0DFA7C07190D}"/>
    <cellStyle name="SAPBEXstdDataEmph 4 2 5" xfId="16248" xr:uid="{C61F3E43-A026-4220-96E2-7842A6ACDBAA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3" xfId="22505" xr:uid="{BDF1D091-073E-4A8A-901D-CEA6B56AE14D}"/>
    <cellStyle name="SAPBEXstdDataEmph 4 3 2 4" xfId="24521" xr:uid="{EB5D110E-59FE-4D81-9DA9-91EBACD3703D}"/>
    <cellStyle name="SAPBEXstdDataEmph 4 3 3" xfId="15407" xr:uid="{D7C0F56A-F47B-4B18-9D8F-C617522584E6}"/>
    <cellStyle name="SAPBEXstdDataEmph 4 3 3 2" xfId="21926" xr:uid="{EDBF0D67-8B08-4839-BCEA-02EFB65B62EE}"/>
    <cellStyle name="SAPBEXstdDataEmph 4 3 3 3" xfId="24099" xr:uid="{07DA932D-B3FC-4155-B41C-E30FB703FFAE}"/>
    <cellStyle name="SAPBEXstdDataEmph 4 3 3 4" xfId="25390" xr:uid="{B2E61B00-51BB-4B98-BC3A-B99DA3A513BC}"/>
    <cellStyle name="SAPBEXstdDataEmph 4 3 4" xfId="17379" xr:uid="{88B8A29A-2221-40DC-A480-B115595A3464}"/>
    <cellStyle name="SAPBEXstdDataEmph 4 3 5" xfId="22333" xr:uid="{C41A328C-1E37-418B-937A-4FD3B856D3B8}"/>
    <cellStyle name="SAPBEXstdDataEmph 4 4" xfId="12336" xr:uid="{60D0789B-0BD1-484E-A662-F7C106214BAE}"/>
    <cellStyle name="SAPBEXstdDataEmph 4 4 2" xfId="19760" xr:uid="{83296742-9E3D-430D-AA44-20B8759238BF}"/>
    <cellStyle name="SAPBEXstdDataEmph 4 4 3" xfId="20313" xr:uid="{62179B28-A86E-4F01-8AB3-C6E0BA2B3236}"/>
    <cellStyle name="SAPBEXstdDataEmph 4 4 4" xfId="17787" xr:uid="{5E74EBE8-B375-4AE3-914C-30B6360506D8}"/>
    <cellStyle name="SAPBEXstdDataEmph 4 5" xfId="11444" xr:uid="{3F481385-3091-4A13-B1DF-0843AA452614}"/>
    <cellStyle name="SAPBEXstdDataEmph 4 5 2" xfId="18966" xr:uid="{44602287-AC09-408B-8907-F5BF9A5A2A79}"/>
    <cellStyle name="SAPBEXstdDataEmph 4 5 3" xfId="15709" xr:uid="{6EEE2C44-D63B-42D3-825D-947B7180EF56}"/>
    <cellStyle name="SAPBEXstdDataEmph 4 5 4" xfId="17694" xr:uid="{37FD36B4-C16D-4740-A2AC-0E9746622190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3" xfId="17774" xr:uid="{40CC666D-3361-4681-9C3A-72EFD5561780}"/>
    <cellStyle name="SAPBEXstdDataEmph 5 2 2 4" xfId="18424" xr:uid="{671B4950-16D1-431D-9839-2B811E9A10E4}"/>
    <cellStyle name="SAPBEXstdDataEmph 5 2 3" xfId="14930" xr:uid="{7CC62508-A094-4865-AE6B-D8F9921AB682}"/>
    <cellStyle name="SAPBEXstdDataEmph 5 2 3 2" xfId="21489" xr:uid="{A7B97278-1282-476A-8083-AC8DC0B35B37}"/>
    <cellStyle name="SAPBEXstdDataEmph 5 2 3 3" xfId="23647" xr:uid="{7F6C0CB0-A700-4251-8123-428C8741594D}"/>
    <cellStyle name="SAPBEXstdDataEmph 5 2 3 4" xfId="24973" xr:uid="{D45CE76E-E7CE-4D16-8877-B05CC13B87C2}"/>
    <cellStyle name="SAPBEXstdDataEmph 5 2 4" xfId="17487" xr:uid="{4BA8FD98-F88E-4185-92DE-DECE5E56DA31}"/>
    <cellStyle name="SAPBEXstdDataEmph 5 2 5" xfId="15500" xr:uid="{DF568554-7A74-48FC-B1DC-2078AF0C7FA3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3" xfId="16522" xr:uid="{E4822D1D-1E47-4819-811C-4FC0E5A70A47}"/>
    <cellStyle name="SAPBEXstdDataEmph 5 3 2 4" xfId="24522" xr:uid="{DF2078F8-55DD-4FA5-AE8F-EABCD929D8B2}"/>
    <cellStyle name="SAPBEXstdDataEmph 5 3 3" xfId="15408" xr:uid="{4C6C9B34-3491-4833-86A8-EFF0703F88F4}"/>
    <cellStyle name="SAPBEXstdDataEmph 5 3 3 2" xfId="21927" xr:uid="{F477B5E1-7313-48CF-82F4-CC857646112E}"/>
    <cellStyle name="SAPBEXstdDataEmph 5 3 3 3" xfId="24100" xr:uid="{9F202BA6-538A-4226-9A80-F10783D9F5BA}"/>
    <cellStyle name="SAPBEXstdDataEmph 5 3 3 4" xfId="25391" xr:uid="{6CBF4AE8-07A9-41C1-9D4C-BFDC8203DA4F}"/>
    <cellStyle name="SAPBEXstdDataEmph 5 3 4" xfId="17380" xr:uid="{D039F757-A65D-4E07-BC91-2C851F055FCE}"/>
    <cellStyle name="SAPBEXstdDataEmph 5 3 5" xfId="16145" xr:uid="{93C8D564-3555-4B62-9B8F-4E48ABD58BD7}"/>
    <cellStyle name="SAPBEXstdDataEmph 5 4" xfId="12337" xr:uid="{4AD2B022-F9C9-4750-A4E5-052537AD5E04}"/>
    <cellStyle name="SAPBEXstdDataEmph 5 4 2" xfId="19761" xr:uid="{3D77B146-F382-48DB-B23C-087D17807490}"/>
    <cellStyle name="SAPBEXstdDataEmph 5 4 3" xfId="18576" xr:uid="{B3DC1E08-89CD-4367-857F-E466590B74F9}"/>
    <cellStyle name="SAPBEXstdDataEmph 5 4 4" xfId="18541" xr:uid="{7D0D7978-7230-46B2-BFFC-6BB494534D7E}"/>
    <cellStyle name="SAPBEXstdDataEmph 5 5" xfId="11443" xr:uid="{B0A29E4A-8B8A-4F80-97F4-F064C2D76FAF}"/>
    <cellStyle name="SAPBEXstdDataEmph 5 5 2" xfId="18965" xr:uid="{4F7D0FFA-8432-4DF1-81EB-09E7AF67CA99}"/>
    <cellStyle name="SAPBEXstdDataEmph 5 5 3" xfId="22361" xr:uid="{E808BB6A-E8CC-467F-BBAA-C98F29B73422}"/>
    <cellStyle name="SAPBEXstdDataEmph 5 5 4" xfId="16974" xr:uid="{E208710B-EB37-4BC3-BF86-A224E11C0C10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3" xfId="16130" xr:uid="{84342094-474B-450F-9864-5A552C79662D}"/>
    <cellStyle name="SAPBEXstdDataEmph 6 2 4" xfId="22040" xr:uid="{F7E4DF0D-0780-42E8-922C-A1252FA6F9E7}"/>
    <cellStyle name="SAPBEXstdDataEmph 6 3" xfId="14589" xr:uid="{CE2F7EB7-87C4-408F-A7FD-2B717795E6BD}"/>
    <cellStyle name="SAPBEXstdDataEmph 6 3 2" xfId="21148" xr:uid="{10E23CD4-2FD5-4DA2-8258-1CB94ED45BBB}"/>
    <cellStyle name="SAPBEXstdDataEmph 6 3 3" xfId="23306" xr:uid="{02F527B6-7774-42F4-BA60-849A0FB61697}"/>
    <cellStyle name="SAPBEXstdDataEmph 6 3 4" xfId="24632" xr:uid="{E6BF8413-BDA2-40E9-9459-0E5E34E295ED}"/>
    <cellStyle name="SAPBEXstdDataEmph 6 4" xfId="17614" xr:uid="{6E5944F6-2940-4FD6-A69F-0AFBAA0AFBC0}"/>
    <cellStyle name="SAPBEXstdDataEmph 6 5" xfId="17131" xr:uid="{57CC43D5-4FA1-46D4-940D-11DE79B760FE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3" xfId="16510" xr:uid="{3E4BED8B-ADBB-485B-AEC0-C8CD6E27BDBB}"/>
    <cellStyle name="SAPBEXstdDataEmph 7 2 4" xfId="24198" xr:uid="{91F2C6B1-E6B4-4DD2-9666-4EB8EEFB0645}"/>
    <cellStyle name="SAPBEXstdDataEmph 7 3" xfId="15054" xr:uid="{5A9150F0-5948-459E-A530-45317DA51EC1}"/>
    <cellStyle name="SAPBEXstdDataEmph 7 3 2" xfId="21598" xr:uid="{6E07A2DB-A24F-42AA-A152-1EA1EFE8AE9F}"/>
    <cellStyle name="SAPBEXstdDataEmph 7 3 3" xfId="23747" xr:uid="{AA45FF4C-38D1-47BB-A759-CD76D1B17B49}"/>
    <cellStyle name="SAPBEXstdDataEmph 7 3 4" xfId="25066" xr:uid="{E70F1D9B-2B8C-40F6-85D4-F6AEAC52E305}"/>
    <cellStyle name="SAPBEXstdDataEmph 7 4" xfId="17250" xr:uid="{79A5C6CF-C1B0-452A-9A96-3D73D6DBD716}"/>
    <cellStyle name="SAPBEXstdDataEmph 7 5" xfId="22548" xr:uid="{6124ADE3-AF16-4DCB-9155-F1C51B5FCB6E}"/>
    <cellStyle name="SAPBEXstdDataEmph 8" xfId="11620" xr:uid="{A52A0820-A556-4E84-A2AF-04AC77330FFF}"/>
    <cellStyle name="SAPBEXstdDataEmph 8 2" xfId="19122" xr:uid="{5B756F77-757A-45BF-9AB2-09C55673442D}"/>
    <cellStyle name="SAPBEXstdDataEmph 8 3" xfId="15706" xr:uid="{4D7E0834-312F-45A5-9E32-BD03EF3C3FAF}"/>
    <cellStyle name="SAPBEXstdDataEmph 8 4" xfId="17670" xr:uid="{CFCF7469-7F7A-43C1-988B-53960C740060}"/>
    <cellStyle name="SAPBEXstdDataEmph 9" xfId="12383" xr:uid="{1FE73B0C-9114-4AA9-950A-7954BB41AD4D}"/>
    <cellStyle name="SAPBEXstdDataEmph 9 2" xfId="19807" xr:uid="{F2648930-4D28-4B5C-8FF2-8349B2216000}"/>
    <cellStyle name="SAPBEXstdDataEmph 9 3" xfId="23035" xr:uid="{879A0CB8-A8A6-42F0-8582-538B5DF50F64}"/>
    <cellStyle name="SAPBEXstdDataEmph 9 4" xfId="16233" xr:uid="{FDAA6AAD-53B8-42D6-80E5-E96C86E43580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3" xfId="22455" xr:uid="{8D519145-72A1-4052-8F40-C6498A3615DA}"/>
    <cellStyle name="SAPBEXstdItem 10 2 4" xfId="24199" xr:uid="{E2326ECE-F10D-4FC6-8CC6-3DEC9D0E938C}"/>
    <cellStyle name="SAPBEXstdItem 10 3" xfId="15055" xr:uid="{16F43F3B-84A2-40E3-ADCA-98E09861A151}"/>
    <cellStyle name="SAPBEXstdItem 10 3 2" xfId="21599" xr:uid="{5A8B8A13-A7E9-438D-93E9-28A6FABBB9BD}"/>
    <cellStyle name="SAPBEXstdItem 10 3 3" xfId="23748" xr:uid="{E8751710-3B5E-43DE-BDB9-7297259DEE32}"/>
    <cellStyle name="SAPBEXstdItem 10 3 4" xfId="25067" xr:uid="{C23C2C9F-B9DF-4B12-9E2A-B3D50A6A5F84}"/>
    <cellStyle name="SAPBEXstdItem 10 4" xfId="15965" xr:uid="{9CC9FF47-9AA4-48E9-A5B6-116AB8E98B28}"/>
    <cellStyle name="SAPBEXstdItem 10 5" xfId="16910" xr:uid="{EAD83B10-E42C-4553-BEEF-9E81C91D0BE5}"/>
    <cellStyle name="SAPBEXstdItem 11" xfId="11621" xr:uid="{9FAE5AFB-8C70-4871-A205-A5E3FFD19D27}"/>
    <cellStyle name="SAPBEXstdItem 11 2" xfId="19123" xr:uid="{87E264EB-AC4A-407E-876E-2C370C482923}"/>
    <cellStyle name="SAPBEXstdItem 11 3" xfId="17956" xr:uid="{820E96C7-DFBE-4A44-A9AE-E9E5A3278FBB}"/>
    <cellStyle name="SAPBEXstdItem 11 4" xfId="20434" xr:uid="{1FBE420F-0818-47BC-B8AD-CFEED1A758FD}"/>
    <cellStyle name="SAPBEXstdItem 12" xfId="12382" xr:uid="{B34F0721-C1CC-489A-88DD-78C57F97A8A8}"/>
    <cellStyle name="SAPBEXstdItem 12 2" xfId="19806" xr:uid="{1BF2D617-E3E8-4E5E-97DA-8C3BE29AAB40}"/>
    <cellStyle name="SAPBEXstdItem 12 3" xfId="23034" xr:uid="{BF649E82-6BE5-4817-9DB6-871085FBB05F}"/>
    <cellStyle name="SAPBEXstdItem 12 4" xfId="22478" xr:uid="{585206B7-3B6C-41FC-B8F6-981CB6269D6D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3" xfId="22441" xr:uid="{8D3B5851-4C7F-44E8-9F2E-6EB6C9CFB519}"/>
    <cellStyle name="SAPBEXstdItem 2 2 2 2 4" xfId="17633" xr:uid="{CFF38E96-9E74-4251-9709-9094AFD2C488}"/>
    <cellStyle name="SAPBEXstdItem 2 2 2 3" xfId="14932" xr:uid="{FA0BB32C-A6E7-40DD-BB0F-E644CD24D36F}"/>
    <cellStyle name="SAPBEXstdItem 2 2 2 3 2" xfId="21491" xr:uid="{CF4E59FA-605B-4699-B40E-160DF7BA6FEE}"/>
    <cellStyle name="SAPBEXstdItem 2 2 2 3 3" xfId="23649" xr:uid="{35895AD0-4771-497B-A702-7BC999AEF16B}"/>
    <cellStyle name="SAPBEXstdItem 2 2 2 3 4" xfId="24975" xr:uid="{A93B94F0-ABCE-48A7-A550-5469774F21FD}"/>
    <cellStyle name="SAPBEXstdItem 2 2 2 4" xfId="17485" xr:uid="{FBBAF9E2-4333-44AA-9860-50A58555DF78}"/>
    <cellStyle name="SAPBEXstdItem 2 2 2 5" xfId="16895" xr:uid="{1C5A51DC-B222-41DF-914E-A66A7FBC4B0F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3" xfId="16038" xr:uid="{481BBC73-E2C9-46D5-A53A-FAF095FAB876}"/>
    <cellStyle name="SAPBEXstdItem 2 2 3 2 4" xfId="24524" xr:uid="{764B645E-EE01-4148-A372-01D06F8B04A1}"/>
    <cellStyle name="SAPBEXstdItem 2 2 3 3" xfId="15410" xr:uid="{73E42AF9-7331-42A5-AE4F-2278BA3743E8}"/>
    <cellStyle name="SAPBEXstdItem 2 2 3 3 2" xfId="21929" xr:uid="{5368D31C-049D-46B6-AFDB-39453A8C41A2}"/>
    <cellStyle name="SAPBEXstdItem 2 2 3 3 3" xfId="24102" xr:uid="{04BBF9F7-B2C6-4F40-AA2E-48D41E551C73}"/>
    <cellStyle name="SAPBEXstdItem 2 2 3 3 4" xfId="25393" xr:uid="{BE30C8DB-E514-4843-923C-F393B208B11A}"/>
    <cellStyle name="SAPBEXstdItem 2 2 3 4" xfId="17382" xr:uid="{F0A4C326-6E3A-4315-947A-E91009458856}"/>
    <cellStyle name="SAPBEXstdItem 2 2 3 5" xfId="22523" xr:uid="{CC063794-E11F-4482-9841-57D8C2DBA31B}"/>
    <cellStyle name="SAPBEXstdItem 2 2 4" xfId="12339" xr:uid="{2346EEBE-0F73-404F-AEF7-76A7F5F4C4AC}"/>
    <cellStyle name="SAPBEXstdItem 2 2 4 2" xfId="19763" xr:uid="{F9CD4CFF-6AB9-4190-89BE-42A582B74ECA}"/>
    <cellStyle name="SAPBEXstdItem 2 2 4 3" xfId="20757" xr:uid="{1CBE0B56-3AE1-4CC5-B83A-695FB11412EB}"/>
    <cellStyle name="SAPBEXstdItem 2 2 4 4" xfId="16061" xr:uid="{EAA7722C-96D7-4744-83FD-A55AE1E106F2}"/>
    <cellStyle name="SAPBEXstdItem 2 2 5" xfId="11823" xr:uid="{19933CC6-1B9D-4F5E-9A6F-E9C7EF50D29B}"/>
    <cellStyle name="SAPBEXstdItem 2 2 5 2" xfId="19299" xr:uid="{E2A09F78-553C-4AE5-A4DD-7B2CDAB15F4A}"/>
    <cellStyle name="SAPBEXstdItem 2 2 5 3" xfId="15651" xr:uid="{4CA8FF89-009E-4CBA-B446-891AA517E2F7}"/>
    <cellStyle name="SAPBEXstdItem 2 2 5 4" xfId="18909" xr:uid="{AE1CF660-29DF-42FE-B6B8-8E9619895E50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3" xfId="16558" xr:uid="{0C4B3E16-3B7A-42E9-BE33-E98BEBFDC1DB}"/>
    <cellStyle name="SAPBEXstdItem 2 3 2 2 4" xfId="18946" xr:uid="{19E3CBBC-A0C0-4A58-9B27-8A4C05D95C78}"/>
    <cellStyle name="SAPBEXstdItem 2 3 2 3" xfId="14933" xr:uid="{4C0E2564-9F6F-42DA-B773-0AE0574A32F4}"/>
    <cellStyle name="SAPBEXstdItem 2 3 2 3 2" xfId="21492" xr:uid="{3F28AF03-152D-452F-B144-BE4042271ED0}"/>
    <cellStyle name="SAPBEXstdItem 2 3 2 3 3" xfId="23650" xr:uid="{8DBEADFB-24ED-460A-85ED-A8EEC8A17D56}"/>
    <cellStyle name="SAPBEXstdItem 2 3 2 3 4" xfId="24976" xr:uid="{F44BF99C-DE88-42A6-BAF0-F525ACA13F6D}"/>
    <cellStyle name="SAPBEXstdItem 2 3 2 4" xfId="17484" xr:uid="{CD1E935B-E98B-403B-96F7-17E5A23845A4}"/>
    <cellStyle name="SAPBEXstdItem 2 3 2 5" xfId="22181" xr:uid="{8F2F7858-B903-4A96-B959-82DAC8673080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3" xfId="20341" xr:uid="{EE2C2395-9DED-44F0-ADF0-C319BF3EFAF8}"/>
    <cellStyle name="SAPBEXstdItem 2 3 3 2 4" xfId="24525" xr:uid="{BA9BFA7B-A2A9-448B-9812-D795DEC2D343}"/>
    <cellStyle name="SAPBEXstdItem 2 3 3 3" xfId="15411" xr:uid="{0D6CAE62-3844-430F-8AB1-C9B200360432}"/>
    <cellStyle name="SAPBEXstdItem 2 3 3 3 2" xfId="21930" xr:uid="{1F50E68D-553A-4E6A-A1FB-FE6FA6FE934B}"/>
    <cellStyle name="SAPBEXstdItem 2 3 3 3 3" xfId="24103" xr:uid="{43504614-C979-492F-89DA-95A53A49D307}"/>
    <cellStyle name="SAPBEXstdItem 2 3 3 3 4" xfId="25394" xr:uid="{2D3F7A65-ED22-4D29-9D24-E8C39836F36E}"/>
    <cellStyle name="SAPBEXstdItem 2 3 3 4" xfId="17383" xr:uid="{26F64508-7C6E-469F-BD0A-22FA89B08130}"/>
    <cellStyle name="SAPBEXstdItem 2 3 3 5" xfId="15468" xr:uid="{AE8ACC0D-126B-45D2-9F21-2F0388EE0234}"/>
    <cellStyle name="SAPBEXstdItem 2 3 4" xfId="12340" xr:uid="{4AD79847-221E-4960-A947-B1EC988DC620}"/>
    <cellStyle name="SAPBEXstdItem 2 3 4 2" xfId="19764" xr:uid="{B43D1869-396B-42CC-91A0-F4EF280E532D}"/>
    <cellStyle name="SAPBEXstdItem 2 3 4 3" xfId="18768" xr:uid="{6F76C96B-7043-4B9D-92E6-12C75C9C2FDB}"/>
    <cellStyle name="SAPBEXstdItem 2 3 4 4" xfId="17830" xr:uid="{A73A871E-7502-4A38-9DBC-7BD2FFE9D596}"/>
    <cellStyle name="SAPBEXstdItem 2 3 5" xfId="11442" xr:uid="{5E40DB56-3712-402C-BD43-29D30F36A201}"/>
    <cellStyle name="SAPBEXstdItem 2 3 5 2" xfId="18964" xr:uid="{3CFB31EC-695A-4424-832B-FDA1E9E009AD}"/>
    <cellStyle name="SAPBEXstdItem 2 3 5 3" xfId="22685" xr:uid="{BC4844DC-DB69-4252-A446-DBE460476117}"/>
    <cellStyle name="SAPBEXstdItem 2 3 5 4" xfId="22723" xr:uid="{6EEB59E2-759D-49AF-AF53-56C75D255CB2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3" xfId="16068" xr:uid="{01B61DBC-8038-4BF2-8D54-54685F87A980}"/>
    <cellStyle name="SAPBEXstdItem 2 4 2 2 4" xfId="20447" xr:uid="{CEB71446-566F-4D51-94B4-34616D0F5BA1}"/>
    <cellStyle name="SAPBEXstdItem 2 4 2 3" xfId="14931" xr:uid="{4CC0CFA2-42A2-4F1C-8B07-6D7CE4B3F7CE}"/>
    <cellStyle name="SAPBEXstdItem 2 4 2 3 2" xfId="21490" xr:uid="{B14D07C8-B3E6-4D7D-92BB-0C3453FEC604}"/>
    <cellStyle name="SAPBEXstdItem 2 4 2 3 3" xfId="23648" xr:uid="{97803544-CFD9-4DBB-BBD3-0D9F9430F57A}"/>
    <cellStyle name="SAPBEXstdItem 2 4 2 3 4" xfId="24974" xr:uid="{52E78D29-6EB5-4A06-AACD-744B710D5EBA}"/>
    <cellStyle name="SAPBEXstdItem 2 4 2 4" xfId="17486" xr:uid="{028222F1-ABDE-47E5-B958-5D32612D6271}"/>
    <cellStyle name="SAPBEXstdItem 2 4 2 5" xfId="22420" xr:uid="{A9C9E72F-5D34-4949-8F14-F85A02E33698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3" xfId="20342" xr:uid="{163DA48C-A478-437E-9F09-E863913E81C5}"/>
    <cellStyle name="SAPBEXstdItem 2 4 3 2 4" xfId="24523" xr:uid="{84328A7D-537D-4A4C-BCB6-3328A66086A6}"/>
    <cellStyle name="SAPBEXstdItem 2 4 3 3" xfId="15409" xr:uid="{59DD1AA4-C473-4205-9C9D-5DB1FD49F9BE}"/>
    <cellStyle name="SAPBEXstdItem 2 4 3 3 2" xfId="21928" xr:uid="{212E8D70-2339-4764-9B3A-897A1D4EDAA6}"/>
    <cellStyle name="SAPBEXstdItem 2 4 3 3 3" xfId="24101" xr:uid="{FB8260BC-64EC-4747-A8B3-6E4239CA1FBA}"/>
    <cellStyle name="SAPBEXstdItem 2 4 3 3 4" xfId="25392" xr:uid="{51DC6244-F9F0-4B65-AB79-78112D8D9EC5}"/>
    <cellStyle name="SAPBEXstdItem 2 4 3 4" xfId="17381" xr:uid="{67427967-EB83-4020-8705-38044FC8DDC2}"/>
    <cellStyle name="SAPBEXstdItem 2 4 3 5" xfId="16452" xr:uid="{4CF81F9F-4E90-4594-8CB9-2E86C2D827BF}"/>
    <cellStyle name="SAPBEXstdItem 2 4 4" xfId="12338" xr:uid="{EAEA85B0-6CFE-4115-96EB-486317E2260B}"/>
    <cellStyle name="SAPBEXstdItem 2 4 4 2" xfId="19762" xr:uid="{8DCFA8B0-6568-492B-AF4D-E5097290F2FF}"/>
    <cellStyle name="SAPBEXstdItem 2 4 4 3" xfId="18577" xr:uid="{195127B3-BAF9-4DA8-88BC-3311447DC022}"/>
    <cellStyle name="SAPBEXstdItem 2 4 4 4" xfId="22207" xr:uid="{87119880-FDD2-4907-ACA7-E4D0B31B6AC2}"/>
    <cellStyle name="SAPBEXstdItem 2 4 5" xfId="11824" xr:uid="{EDC9C256-4F46-4B2D-8E63-D24C71CB7349}"/>
    <cellStyle name="SAPBEXstdItem 2 4 5 2" xfId="19300" xr:uid="{49790DB0-0297-4E6A-A5AD-0C0901A0244C}"/>
    <cellStyle name="SAPBEXstdItem 2 4 5 3" xfId="20476" xr:uid="{F9407109-CE95-4A9B-83B3-0FBF12CE4BB8}"/>
    <cellStyle name="SAPBEXstdItem 2 4 5 4" xfId="21989" xr:uid="{E82B8786-F3D1-418F-9328-9A79BBD1DC13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3" xfId="22722" xr:uid="{B9B1EB01-101A-44A1-A38C-F57A2F2BBE87}"/>
    <cellStyle name="SAPBEXstdItem 2 5 2 4" xfId="18126" xr:uid="{95337092-7FC8-4D72-BA04-B6EB15B6EFDC}"/>
    <cellStyle name="SAPBEXstdItem 2 5 3" xfId="14591" xr:uid="{039217AB-AE00-4CD1-B49E-F51B83C962E6}"/>
    <cellStyle name="SAPBEXstdItem 2 5 3 2" xfId="21150" xr:uid="{2BB88BD2-2D30-4C61-A9F3-623422FAB8BC}"/>
    <cellStyle name="SAPBEXstdItem 2 5 3 3" xfId="23308" xr:uid="{F9BA9193-5E2C-433C-9FD9-CDBAD07BCFFB}"/>
    <cellStyle name="SAPBEXstdItem 2 5 3 4" xfId="24634" xr:uid="{EAEA5198-8D15-4F4D-B679-D0A405B77900}"/>
    <cellStyle name="SAPBEXstdItem 2 5 4" xfId="17613" xr:uid="{719992D1-D08A-479F-8262-756B432F9505}"/>
    <cellStyle name="SAPBEXstdItem 2 5 5" xfId="22002" xr:uid="{080FD544-79AF-4011-AC77-22BCB5073526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3" xfId="16557" xr:uid="{764F78BE-AAE2-4293-9615-3E18E9FAA62B}"/>
    <cellStyle name="SAPBEXstdItem 2 6 2 4" xfId="24200" xr:uid="{D8149B5D-294E-4E2E-8C1D-65A75736457F}"/>
    <cellStyle name="SAPBEXstdItem 2 6 3" xfId="15056" xr:uid="{25644149-6123-41B1-A9F5-FED24071FCB9}"/>
    <cellStyle name="SAPBEXstdItem 2 6 3 2" xfId="21600" xr:uid="{E016A80D-381B-400D-A1CF-B5048137CD91}"/>
    <cellStyle name="SAPBEXstdItem 2 6 3 3" xfId="23749" xr:uid="{42A2C326-FE74-4B3C-B742-F598AB4B83DB}"/>
    <cellStyle name="SAPBEXstdItem 2 6 3 4" xfId="25068" xr:uid="{A8559EA2-B014-4302-97FF-51E72049D8B9}"/>
    <cellStyle name="SAPBEXstdItem 2 6 4" xfId="17255" xr:uid="{EFBE192F-FEB4-45B2-8672-C15869C46C28}"/>
    <cellStyle name="SAPBEXstdItem 2 6 5" xfId="16161" xr:uid="{F78A281E-B0FF-499B-97BF-7A06D9966383}"/>
    <cellStyle name="SAPBEXstdItem 2 7" xfId="11622" xr:uid="{F92995FC-A87A-454C-B1BF-6FA2B6C4EB0C}"/>
    <cellStyle name="SAPBEXstdItem 2 7 2" xfId="19124" xr:uid="{3DEB9810-13F6-4C9A-89C7-5ED446FC770B}"/>
    <cellStyle name="SAPBEXstdItem 2 7 3" xfId="18360" xr:uid="{B639C993-42E5-4EA5-BBCB-8752F50ADABD}"/>
    <cellStyle name="SAPBEXstdItem 2 7 4" xfId="18808" xr:uid="{7559D584-C93B-4D64-A144-CE64E22BA319}"/>
    <cellStyle name="SAPBEXstdItem 2 8" xfId="12381" xr:uid="{1B6FC879-47FC-435D-A27A-2D0A8A34B8CA}"/>
    <cellStyle name="SAPBEXstdItem 2 8 2" xfId="19805" xr:uid="{13634ACF-3C9E-4259-8171-72087CD0DD7E}"/>
    <cellStyle name="SAPBEXstdItem 2 8 3" xfId="23033" xr:uid="{B5AFE609-3CC6-488C-867F-B374499A41EB}"/>
    <cellStyle name="SAPBEXstdItem 2 8 4" xfId="16545" xr:uid="{4827A10B-72C6-4B30-A8C4-178715D45445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3" xfId="15609" xr:uid="{8BD5BA89-1CC1-4721-8E27-31A6D807E839}"/>
    <cellStyle name="SAPBEXstdItem 3 2 2 2 4" xfId="17731" xr:uid="{F4412ADD-1988-4F47-93EF-46F7DFD18E09}"/>
    <cellStyle name="SAPBEXstdItem 3 2 2 3" xfId="14935" xr:uid="{AEAF63FA-7315-48AB-994F-A11696C67A0C}"/>
    <cellStyle name="SAPBEXstdItem 3 2 2 3 2" xfId="21494" xr:uid="{CB7F5E93-8DBD-485E-8C76-4A9F2311C961}"/>
    <cellStyle name="SAPBEXstdItem 3 2 2 3 3" xfId="23652" xr:uid="{E458931D-DEA1-449B-9BA1-1E996F259ACF}"/>
    <cellStyle name="SAPBEXstdItem 3 2 2 3 4" xfId="24978" xr:uid="{6A488F6C-609A-44F3-9A85-CAEC8CD91509}"/>
    <cellStyle name="SAPBEXstdItem 3 2 2 4" xfId="17482" xr:uid="{1DAF20BE-1555-4D7C-B7C1-960FEA70E21B}"/>
    <cellStyle name="SAPBEXstdItem 3 2 2 5" xfId="15615" xr:uid="{81E05DDE-8470-41EA-9146-E4C1920F7568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3" xfId="15544" xr:uid="{98708948-84B5-4758-AE34-1EF242F2F001}"/>
    <cellStyle name="SAPBEXstdItem 3 2 3 2 4" xfId="24527" xr:uid="{13D91FE3-B93E-409B-86F9-ADF164704BB7}"/>
    <cellStyle name="SAPBEXstdItem 3 2 3 3" xfId="15413" xr:uid="{D809C369-D35B-4499-BE31-57507EE4F90C}"/>
    <cellStyle name="SAPBEXstdItem 3 2 3 3 2" xfId="21932" xr:uid="{B11AEF33-832B-49D8-AAB0-CFDC71DDF7A4}"/>
    <cellStyle name="SAPBEXstdItem 3 2 3 3 3" xfId="24105" xr:uid="{1A6355AB-7236-4A20-9C32-C0996F737B82}"/>
    <cellStyle name="SAPBEXstdItem 3 2 3 3 4" xfId="25396" xr:uid="{10BF6E24-0404-48CF-BD3E-EC1120279203}"/>
    <cellStyle name="SAPBEXstdItem 3 2 3 4" xfId="20378" xr:uid="{820E8E81-F5A6-46F6-B1B0-D59F5F55ADC8}"/>
    <cellStyle name="SAPBEXstdItem 3 2 3 5" xfId="17116" xr:uid="{E3A5D066-9CDC-4FA3-A620-E3C335D21C86}"/>
    <cellStyle name="SAPBEXstdItem 3 2 4" xfId="12342" xr:uid="{81B9F255-6732-4A52-B3AC-EFF0E4E824BD}"/>
    <cellStyle name="SAPBEXstdItem 3 2 4 2" xfId="19766" xr:uid="{BADDA26F-7D22-4FB3-877D-0D4334AD2094}"/>
    <cellStyle name="SAPBEXstdItem 3 2 4 3" xfId="20343" xr:uid="{E503602A-EB14-4191-B001-ACE7E2646E2E}"/>
    <cellStyle name="SAPBEXstdItem 3 2 4 4" xfId="16786" xr:uid="{EAA1181C-CDF0-4B1C-B4EE-F6855FA745EC}"/>
    <cellStyle name="SAPBEXstdItem 3 2 5" xfId="11819" xr:uid="{B9AA9661-600B-4B14-90BF-C4D33088A757}"/>
    <cellStyle name="SAPBEXstdItem 3 2 5 2" xfId="19295" xr:uid="{187FE331-448F-4A96-AAF0-EA2EDDD87E43}"/>
    <cellStyle name="SAPBEXstdItem 3 2 5 3" xfId="16288" xr:uid="{D2EA42F9-6B9E-4E90-8EAB-C1B2FAB60147}"/>
    <cellStyle name="SAPBEXstdItem 3 2 5 4" xfId="22279" xr:uid="{6ED662B9-0D7F-4CA5-AD7A-7C60219DEEFD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3" xfId="17775" xr:uid="{D57A9EC0-5916-4A1A-969E-B86126806ABE}"/>
    <cellStyle name="SAPBEXstdItem 3 3 2 4" xfId="22814" xr:uid="{9D28F50F-1778-4A24-B609-76B27B89E068}"/>
    <cellStyle name="SAPBEXstdItem 3 3 3" xfId="14934" xr:uid="{9C9A390C-8508-47E3-A223-E656EF57A59F}"/>
    <cellStyle name="SAPBEXstdItem 3 3 3 2" xfId="21493" xr:uid="{16BD3FD4-8F41-4758-B670-0FD2972683D9}"/>
    <cellStyle name="SAPBEXstdItem 3 3 3 3" xfId="23651" xr:uid="{559D4B4D-5741-4A62-9F98-DC9CF41E437C}"/>
    <cellStyle name="SAPBEXstdItem 3 3 3 4" xfId="24977" xr:uid="{19F49395-7909-4CEF-85E6-719F9C196B86}"/>
    <cellStyle name="SAPBEXstdItem 3 3 4" xfId="17483" xr:uid="{81FEB480-5830-464E-8134-3F0B51B7F981}"/>
    <cellStyle name="SAPBEXstdItem 3 3 5" xfId="22626" xr:uid="{1B041D7A-E594-43F6-9926-2735248F1179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3" xfId="15642" xr:uid="{683A7858-A51D-477C-85D0-A55A652C6779}"/>
    <cellStyle name="SAPBEXstdItem 3 4 2 4" xfId="24526" xr:uid="{A4B03905-0345-4801-92B9-37089362F88D}"/>
    <cellStyle name="SAPBEXstdItem 3 4 3" xfId="15412" xr:uid="{2DCC9F9A-6FA5-4BFB-ADE0-F4853AB9B136}"/>
    <cellStyle name="SAPBEXstdItem 3 4 3 2" xfId="21931" xr:uid="{3A2F9747-0313-41E5-8FB7-D3F564853F95}"/>
    <cellStyle name="SAPBEXstdItem 3 4 3 3" xfId="24104" xr:uid="{105182A5-5AA9-4787-86BA-D54A457792C5}"/>
    <cellStyle name="SAPBEXstdItem 3 4 3 4" xfId="25395" xr:uid="{3D2058D7-4802-4450-BF47-8D6D37B8ED1D}"/>
    <cellStyle name="SAPBEXstdItem 3 4 4" xfId="17384" xr:uid="{62323781-9647-47B7-8369-EB9C80513A16}"/>
    <cellStyle name="SAPBEXstdItem 3 4 5" xfId="16019" xr:uid="{76D6C8B8-8FB4-4FA6-96C7-C08192F232B4}"/>
    <cellStyle name="SAPBEXstdItem 3 5" xfId="12341" xr:uid="{1AABDFC5-6C76-4E9C-BE67-44C7C00A5323}"/>
    <cellStyle name="SAPBEXstdItem 3 5 2" xfId="19765" xr:uid="{F6A474E4-91F5-47BD-841E-E174207D202F}"/>
    <cellStyle name="SAPBEXstdItem 3 5 3" xfId="17949" xr:uid="{B06E296D-6F2E-49C0-86C0-818EFCD5D972}"/>
    <cellStyle name="SAPBEXstdItem 3 5 4" xfId="17888" xr:uid="{C40D6588-426C-43DC-BE26-FD0218632CB8}"/>
    <cellStyle name="SAPBEXstdItem 3 6" xfId="11441" xr:uid="{C0BEE11F-DC8F-4D65-BC69-25B86D631FA0}"/>
    <cellStyle name="SAPBEXstdItem 3 6 2" xfId="18963" xr:uid="{B3795328-E2FF-4326-920D-44C4B541D7FD}"/>
    <cellStyle name="SAPBEXstdItem 3 6 3" xfId="22552" xr:uid="{8D002A81-6960-40EE-8C5D-F5F8CC67BB57}"/>
    <cellStyle name="SAPBEXstdItem 3 6 4" xfId="17792" xr:uid="{F64FE441-56EE-4C14-94FE-CDA76EFFC914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3" xfId="22213" xr:uid="{F8621671-BD9B-448D-916C-B980E1975980}"/>
    <cellStyle name="SAPBEXstdItem 4 2 2 4" xfId="18758" xr:uid="{E1740FC9-DA39-4CDE-8463-AB3A9465392A}"/>
    <cellStyle name="SAPBEXstdItem 4 2 3" xfId="14936" xr:uid="{B8B9686C-D2E0-464F-9926-2735554BCD63}"/>
    <cellStyle name="SAPBEXstdItem 4 2 3 2" xfId="21495" xr:uid="{FF036082-80B6-400B-AE33-7C64685ED1FA}"/>
    <cellStyle name="SAPBEXstdItem 4 2 3 3" xfId="23653" xr:uid="{6FCDA1D8-6ED9-4E47-820B-47FCD1195759}"/>
    <cellStyle name="SAPBEXstdItem 4 2 3 4" xfId="24979" xr:uid="{56449B2C-F866-4FE4-BE69-74D4DF9D373F}"/>
    <cellStyle name="SAPBEXstdItem 4 2 4" xfId="17481" xr:uid="{432831BA-BC68-442B-8CF8-5A11B01CC879}"/>
    <cellStyle name="SAPBEXstdItem 4 2 5" xfId="18685" xr:uid="{B0C51721-C05A-40C7-BC9A-768CAB388AA5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3" xfId="22732" xr:uid="{3B269B02-FDDD-472B-80C6-08B9FA13C3C1}"/>
    <cellStyle name="SAPBEXstdItem 4 3 2 4" xfId="24528" xr:uid="{6384EBA8-BE4C-4F07-9B4F-A4390DADDA1D}"/>
    <cellStyle name="SAPBEXstdItem 4 3 3" xfId="15414" xr:uid="{1AEDB6DC-D415-4785-912F-941520AA98C2}"/>
    <cellStyle name="SAPBEXstdItem 4 3 3 2" xfId="21933" xr:uid="{C6BD09B7-6A50-4A24-9AC2-2C9BCC3C5383}"/>
    <cellStyle name="SAPBEXstdItem 4 3 3 3" xfId="24106" xr:uid="{FF490E12-E3F7-49FE-ABC1-888CD2C87CAA}"/>
    <cellStyle name="SAPBEXstdItem 4 3 3 4" xfId="25397" xr:uid="{F2612902-71A9-4442-AF13-65F336FC8473}"/>
    <cellStyle name="SAPBEXstdItem 4 3 4" xfId="20793" xr:uid="{6BD0DCE0-FD92-42F4-BFAC-33F1C9B26118}"/>
    <cellStyle name="SAPBEXstdItem 4 3 5" xfId="16856" xr:uid="{92000F17-D3DF-49C9-A75C-68501A0E0B82}"/>
    <cellStyle name="SAPBEXstdItem 4 4" xfId="12343" xr:uid="{3CC10236-0BBB-4F6C-8DC7-AFFCED9091EB}"/>
    <cellStyle name="SAPBEXstdItem 4 4 2" xfId="19767" xr:uid="{D83CEEF0-AD05-4959-96A9-9330996EF0E2}"/>
    <cellStyle name="SAPBEXstdItem 4 4 3" xfId="20758" xr:uid="{4210B788-A9DB-44DC-BA80-E45AAEC0F5C2}"/>
    <cellStyle name="SAPBEXstdItem 4 4 4" xfId="22644" xr:uid="{E01A0314-BB02-4343-A960-201054F2D8BB}"/>
    <cellStyle name="SAPBEXstdItem 4 5" xfId="11822" xr:uid="{E308D0CF-6D64-445B-A336-0AA43D1FFC2F}"/>
    <cellStyle name="SAPBEXstdItem 4 5 2" xfId="19298" xr:uid="{B16109F3-E690-495F-94F9-1FBDCDC20A50}"/>
    <cellStyle name="SAPBEXstdItem 4 5 3" xfId="16629" xr:uid="{2084B44E-AFF6-43CD-85F4-B0172843EDC9}"/>
    <cellStyle name="SAPBEXstdItem 4 5 4" xfId="18112" xr:uid="{6A00F210-094F-4F5E-8CBF-48945816FEA5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3" xfId="22650" xr:uid="{2278D2EC-9990-4A44-A2C2-896DBAF66E46}"/>
    <cellStyle name="SAPBEXstdItem 5 2 2 4" xfId="15937" xr:uid="{61D00FE9-6541-4AB8-B20A-4F3D5F337F0C}"/>
    <cellStyle name="SAPBEXstdItem 5 2 3" xfId="14937" xr:uid="{C8B1580B-1E9B-46EB-B9DE-8575E35B4231}"/>
    <cellStyle name="SAPBEXstdItem 5 2 3 2" xfId="21496" xr:uid="{F6D42030-ADE7-45F4-BB27-5E9F14D85567}"/>
    <cellStyle name="SAPBEXstdItem 5 2 3 3" xfId="23654" xr:uid="{E763A68D-7C78-4CFE-9724-D707169C764D}"/>
    <cellStyle name="SAPBEXstdItem 5 2 3 4" xfId="24980" xr:uid="{19AF9D34-3FC0-4B94-B792-4B7BE20DD2EA}"/>
    <cellStyle name="SAPBEXstdItem 5 2 4" xfId="17480" xr:uid="{5023E21B-9509-4D72-A062-AD8011359664}"/>
    <cellStyle name="SAPBEXstdItem 5 2 5" xfId="17108" xr:uid="{5E76590E-7CDC-45EC-817F-10DED03EFA79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3" xfId="16134" xr:uid="{41E21D5D-3C80-4897-A168-4DA4BB1E43C7}"/>
    <cellStyle name="SAPBEXstdItem 5 3 2 4" xfId="24529" xr:uid="{4055DF54-EB36-4B2D-B564-0DE538B72795}"/>
    <cellStyle name="SAPBEXstdItem 5 3 3" xfId="15415" xr:uid="{E00E16B5-BF09-4011-A6BE-40DBE1D7543A}"/>
    <cellStyle name="SAPBEXstdItem 5 3 3 2" xfId="21934" xr:uid="{1087F1E2-F660-4D61-AFB7-C67DDE11BC70}"/>
    <cellStyle name="SAPBEXstdItem 5 3 3 3" xfId="24107" xr:uid="{CCB12684-ADF3-4DD1-BB6D-DCC79D4A14D5}"/>
    <cellStyle name="SAPBEXstdItem 5 3 3 4" xfId="25398" xr:uid="{E5A3A70F-AA5B-4C29-B1CB-145AEE9D089D}"/>
    <cellStyle name="SAPBEXstdItem 5 3 4" xfId="17385" xr:uid="{44911138-BB20-428A-B4FD-F389344650DE}"/>
    <cellStyle name="SAPBEXstdItem 5 3 5" xfId="18190" xr:uid="{49998F78-B6D2-4913-A6AC-05621888AB80}"/>
    <cellStyle name="SAPBEXstdItem 5 4" xfId="12344" xr:uid="{F0363D57-5F41-4EA0-836C-8D8281AD8DAC}"/>
    <cellStyle name="SAPBEXstdItem 5 4 2" xfId="19768" xr:uid="{779A265E-88E8-4BCF-8531-CBD1FC24962E}"/>
    <cellStyle name="SAPBEXstdItem 5 4 3" xfId="20344" xr:uid="{CEA35533-34E3-40F0-A914-CC1C9BDF1319}"/>
    <cellStyle name="SAPBEXstdItem 5 4 4" xfId="17869" xr:uid="{E60892CC-B537-40FD-AA42-C3B962CA08CF}"/>
    <cellStyle name="SAPBEXstdItem 5 5" xfId="11820" xr:uid="{70611CC4-B5FE-4A66-85EC-809A927DA47F}"/>
    <cellStyle name="SAPBEXstdItem 5 5 2" xfId="19296" xr:uid="{ED3EBB09-31A9-41D4-9A6C-52BD73CE1113}"/>
    <cellStyle name="SAPBEXstdItem 5 5 3" xfId="22247" xr:uid="{1BE4D4B7-285A-468E-958A-000846E843C6}"/>
    <cellStyle name="SAPBEXstdItem 5 5 4" xfId="17661" xr:uid="{4B026C3C-FF3B-4F56-A5FD-16E3E47D11D0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3" xfId="22454" xr:uid="{503041BA-6CA7-4C79-9342-5C2AFEB05E1E}"/>
    <cellStyle name="SAPBEXstdItem 6 2 2 4" xfId="18286" xr:uid="{4104C428-86DE-4D2D-9F11-0C103D5E8321}"/>
    <cellStyle name="SAPBEXstdItem 6 2 3" xfId="14938" xr:uid="{B135CBCD-47BF-40AA-B16A-8D9563F2B405}"/>
    <cellStyle name="SAPBEXstdItem 6 2 3 2" xfId="21497" xr:uid="{2E74B328-9D01-45BA-9BAE-0227155E23E8}"/>
    <cellStyle name="SAPBEXstdItem 6 2 3 3" xfId="23655" xr:uid="{862D1617-82A5-4E93-B504-FC2C57FDA2E7}"/>
    <cellStyle name="SAPBEXstdItem 6 2 3 4" xfId="24981" xr:uid="{62DF414F-9931-44EC-8943-4D858490CA7A}"/>
    <cellStyle name="SAPBEXstdItem 6 2 4" xfId="17477" xr:uid="{7F71B7DB-A175-47C4-942A-F56386F065A2}"/>
    <cellStyle name="SAPBEXstdItem 6 2 5" xfId="16912" xr:uid="{716F45D9-EFB9-48D2-A29A-7E0F895C0713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3" xfId="22314" xr:uid="{E0255AA3-BF22-4A2E-A297-A01972D66FEA}"/>
    <cellStyle name="SAPBEXstdItem 6 3 2 4" xfId="24530" xr:uid="{F158E5D5-C424-4632-B019-02FEFF49A323}"/>
    <cellStyle name="SAPBEXstdItem 6 3 3" xfId="15416" xr:uid="{068C3585-3272-494B-8FD3-0F1AE33FBB25}"/>
    <cellStyle name="SAPBEXstdItem 6 3 3 2" xfId="21935" xr:uid="{210F36FC-ED1B-4207-92CA-45A1351EE7B3}"/>
    <cellStyle name="SAPBEXstdItem 6 3 3 3" xfId="24108" xr:uid="{6F7CC28D-5415-4905-8F0D-194059464F10}"/>
    <cellStyle name="SAPBEXstdItem 6 3 3 4" xfId="25399" xr:uid="{71B650EC-9079-4583-B7CD-44DAB82D8FC4}"/>
    <cellStyle name="SAPBEXstdItem 6 3 4" xfId="17386" xr:uid="{86FFC51E-F415-457F-84BE-9C902F059AB7}"/>
    <cellStyle name="SAPBEXstdItem 6 3 5" xfId="16655" xr:uid="{028EC714-E958-4387-BC80-122B35A8378D}"/>
    <cellStyle name="SAPBEXstdItem 6 4" xfId="12345" xr:uid="{14539F1B-6015-4C6F-9DD4-A889A86422F8}"/>
    <cellStyle name="SAPBEXstdItem 6 4 2" xfId="19769" xr:uid="{DD2D93C0-3ED2-4D5E-9452-F9934E353A85}"/>
    <cellStyle name="SAPBEXstdItem 6 4 3" xfId="16124" xr:uid="{E3BC0A9F-357B-4819-BDCC-6F5BDE60037A}"/>
    <cellStyle name="SAPBEXstdItem 6 4 4" xfId="17080" xr:uid="{198D54D0-AF66-4C24-9909-718E55D0EE57}"/>
    <cellStyle name="SAPBEXstdItem 6 5" xfId="11821" xr:uid="{ED0B26E4-DB07-430C-93BE-5BB265708686}"/>
    <cellStyle name="SAPBEXstdItem 6 5 2" xfId="19297" xr:uid="{D82F796A-E335-461B-8042-C793FD14AC66}"/>
    <cellStyle name="SAPBEXstdItem 6 5 3" xfId="22785" xr:uid="{867093B3-3D04-4721-8DD9-FC88B83ABE14}"/>
    <cellStyle name="SAPBEXstdItem 6 5 4" xfId="17751" xr:uid="{10898D4F-D2CB-418A-9ED2-BB2C88996C64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3" xfId="16080" xr:uid="{F25F0588-874D-4301-81EB-AEF3516291FF}"/>
    <cellStyle name="SAPBEXstdItem 7 2 2 4" xfId="16486" xr:uid="{BBA6AE7B-9E4F-4345-A6D7-2489648AF26D}"/>
    <cellStyle name="SAPBEXstdItem 7 2 3" xfId="14939" xr:uid="{20A65120-1CFF-4EA9-96B4-228E52E2CC06}"/>
    <cellStyle name="SAPBEXstdItem 7 2 3 2" xfId="21498" xr:uid="{47A87662-A93C-4F26-BE56-DB6CC5CF4A51}"/>
    <cellStyle name="SAPBEXstdItem 7 2 3 3" xfId="23656" xr:uid="{3AADB163-DD67-4677-A2ED-32CCFEAC0AB6}"/>
    <cellStyle name="SAPBEXstdItem 7 2 3 4" xfId="24982" xr:uid="{103DBA1F-A587-4049-B440-A913703991DC}"/>
    <cellStyle name="SAPBEXstdItem 7 2 4" xfId="17479" xr:uid="{9ADA90DD-17EB-42A5-AA43-29FCB6BF344B}"/>
    <cellStyle name="SAPBEXstdItem 7 2 5" xfId="16498" xr:uid="{67C226D4-4458-400C-8385-FE3B808C9925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3" xfId="20756" xr:uid="{A1E9AF47-F104-4CBB-9005-F680A46BDC94}"/>
    <cellStyle name="SAPBEXstdItem 7 3 2 4" xfId="24531" xr:uid="{FA8C0C61-7E62-434C-BE51-7F868FD93E54}"/>
    <cellStyle name="SAPBEXstdItem 7 3 3" xfId="15417" xr:uid="{05B2E7CD-3A62-4A2E-98BE-8F4C465EBC20}"/>
    <cellStyle name="SAPBEXstdItem 7 3 3 2" xfId="21936" xr:uid="{038E58F5-684B-47CC-9A8A-3EF4BCAADE09}"/>
    <cellStyle name="SAPBEXstdItem 7 3 3 3" xfId="24109" xr:uid="{CAF864E0-BFB3-40A0-BBA4-C3D4108089B9}"/>
    <cellStyle name="SAPBEXstdItem 7 3 3 4" xfId="25400" xr:uid="{8E80E309-D1C7-4F0A-BC5D-DF64FEE96DC3}"/>
    <cellStyle name="SAPBEXstdItem 7 3 4" xfId="18312" xr:uid="{694C7F03-E7C8-48ED-A459-D9987459D933}"/>
    <cellStyle name="SAPBEXstdItem 7 3 5" xfId="22152" xr:uid="{1E02AB07-7509-457C-9E6C-5E85685CB216}"/>
    <cellStyle name="SAPBEXstdItem 7 4" xfId="12346" xr:uid="{041AFD4C-FA6B-43B8-8721-B12F116024D2}"/>
    <cellStyle name="SAPBEXstdItem 7 4 2" xfId="19770" xr:uid="{25E3F7C5-931B-4943-9922-3C9B0C5B6E89}"/>
    <cellStyle name="SAPBEXstdItem 7 4 3" xfId="20317" xr:uid="{148E1C25-4BF3-475F-B697-9AF9CD0E2046}"/>
    <cellStyle name="SAPBEXstdItem 7 4 4" xfId="21982" xr:uid="{16C1D564-C1D6-4FB0-BE28-DA9E4140F9F4}"/>
    <cellStyle name="SAPBEXstdItem 7 5" xfId="11440" xr:uid="{8B96C2B1-71DF-4306-BF9D-1CD4733E6786}"/>
    <cellStyle name="SAPBEXstdItem 7 5 2" xfId="18962" xr:uid="{9B72087F-9EEA-4EBF-A3D9-9C335D48C909}"/>
    <cellStyle name="SAPBEXstdItem 7 5 3" xfId="16491" xr:uid="{5826293F-62E6-4E8B-B8D2-EA16FFDD9DEA}"/>
    <cellStyle name="SAPBEXstdItem 7 5 4" xfId="19139" xr:uid="{D6A21095-67B3-4D8B-A42F-CE9911DD5E5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3" xfId="16272" xr:uid="{18FA771B-A0FF-4E24-9DE2-F313B835FB76}"/>
    <cellStyle name="SAPBEXstdItem 8 2 2 4" xfId="17713" xr:uid="{FBC8E499-B91B-485E-BC2C-178068C2349C}"/>
    <cellStyle name="SAPBEXstdItem 8 2 3" xfId="14645" xr:uid="{2CC854BF-20A3-4129-9EFA-3CC8DD462369}"/>
    <cellStyle name="SAPBEXstdItem 8 2 3 2" xfId="21204" xr:uid="{E5A91455-52D0-4F3F-851C-8969678BF3AB}"/>
    <cellStyle name="SAPBEXstdItem 8 2 3 3" xfId="23362" xr:uid="{B530C5EE-774B-4375-8CE7-A6F9BC175DCC}"/>
    <cellStyle name="SAPBEXstdItem 8 2 3 4" xfId="24688" xr:uid="{2A703F4B-3AED-4416-BE6E-384E39D317ED}"/>
    <cellStyle name="SAPBEXstdItem 8 2 4" xfId="17600" xr:uid="{1826D8AF-55E5-4E40-B4E6-0F582BDD776C}"/>
    <cellStyle name="SAPBEXstdItem 8 2 5" xfId="20854" xr:uid="{5E16379C-D35F-45C2-9B6A-6CC577CEBDF9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3" xfId="16662" xr:uid="{3AAF7698-21CF-4081-B27A-95273119BFB2}"/>
    <cellStyle name="SAPBEXstdItem 8 3 2 4" xfId="24247" xr:uid="{546A31E8-5162-4357-BD48-AAF091FD83E8}"/>
    <cellStyle name="SAPBEXstdItem 8 3 3" xfId="15114" xr:uid="{626ACD7D-B39C-4482-8D04-7BD3EBE2E0B0}"/>
    <cellStyle name="SAPBEXstdItem 8 3 3 2" xfId="21649" xr:uid="{BDEE5027-16CC-420D-B141-D2DCECBE2576}"/>
    <cellStyle name="SAPBEXstdItem 8 3 3 3" xfId="23806" xr:uid="{4DB3322D-0ACC-44FD-BC67-B99F8CAD7ACC}"/>
    <cellStyle name="SAPBEXstdItem 8 3 3 4" xfId="25116" xr:uid="{89F318C2-17D3-469E-8F12-5667BAAC7A13}"/>
    <cellStyle name="SAPBEXstdItem 8 3 4" xfId="22392" xr:uid="{88A20003-8528-4A09-B71B-E0CB55505F7B}"/>
    <cellStyle name="SAPBEXstdItem 8 3 5" xfId="16193" xr:uid="{C6D70EE8-C5A6-4671-896F-F6F7E6832BD6}"/>
    <cellStyle name="SAPBEXstdItem 8 4" xfId="11728" xr:uid="{422742EB-1A61-4E7A-B093-D71DD6D26FC7}"/>
    <cellStyle name="SAPBEXstdItem 8 4 2" xfId="19207" xr:uid="{8C56DD30-6896-4B55-9ECB-116DA98CDF79}"/>
    <cellStyle name="SAPBEXstdItem 8 4 3" xfId="17190" xr:uid="{470CD600-7254-4A37-B99D-55E6E9A906CE}"/>
    <cellStyle name="SAPBEXstdItem 8 4 4" xfId="16439" xr:uid="{4CC68F16-96E8-4617-BD4B-2BEBA979AE0A}"/>
    <cellStyle name="SAPBEXstdItem 8 5" xfId="12161" xr:uid="{4CA99A8F-7D03-4D8B-BFDE-4169A15380C3}"/>
    <cellStyle name="SAPBEXstdItem 8 5 2" xfId="19589" xr:uid="{6135D0C2-E922-4047-AF89-B1AB6FD92408}"/>
    <cellStyle name="SAPBEXstdItem 8 5 3" xfId="22980" xr:uid="{546C6FEA-5F49-457C-B19F-05899B071C7A}"/>
    <cellStyle name="SAPBEXstdItem 8 5 4" xfId="18109" xr:uid="{2DE30B6A-8FDB-48F6-A9BD-69CC7C6E1DDD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3" xfId="22304" xr:uid="{6FB9F242-A659-48F1-B370-9A29B7535254}"/>
    <cellStyle name="SAPBEXstdItem 9 2 4" xfId="18034" xr:uid="{D82179F3-37F2-4E27-95A4-F23CE11242A2}"/>
    <cellStyle name="SAPBEXstdItem 9 3" xfId="14590" xr:uid="{04C2BC9E-5ACC-4914-89C1-EC5EFDB8F031}"/>
    <cellStyle name="SAPBEXstdItem 9 3 2" xfId="21149" xr:uid="{F459D85A-DD64-4713-9A83-B0AC5B499225}"/>
    <cellStyle name="SAPBEXstdItem 9 3 3" xfId="23307" xr:uid="{0E05A552-D2F0-40F0-ADC8-83A5FDF2E95B}"/>
    <cellStyle name="SAPBEXstdItem 9 3 4" xfId="24633" xr:uid="{2D708992-B1B5-4C7F-AF5E-C8BAD1F5BEF5}"/>
    <cellStyle name="SAPBEXstdItem 9 4" xfId="17065" xr:uid="{9A8ACB0B-8A1F-463E-9251-0B732E13A958}"/>
    <cellStyle name="SAPBEXstdItem 9 5" xfId="22079" xr:uid="{23AA64DC-2073-4292-A609-9D4FF4490CB0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3" xfId="17863" xr:uid="{7D988189-073E-420E-9E6D-A839834AC0E7}"/>
    <cellStyle name="SAPBEXstdItemX 10 4" xfId="18149" xr:uid="{52470E22-683E-4851-A889-48AB8C161C69}"/>
    <cellStyle name="SAPBEXstdItemX 11" xfId="12380" xr:uid="{7CA7A759-8282-45A5-8C3A-7D4F8751991C}"/>
    <cellStyle name="SAPBEXstdItemX 11 2" xfId="19804" xr:uid="{E8C3AB11-5C4C-4165-BFAD-3A7B9F7DE8E5}"/>
    <cellStyle name="SAPBEXstdItemX 11 3" xfId="23032" xr:uid="{8C06CB62-7158-415E-AEAF-2263C87DDE3C}"/>
    <cellStyle name="SAPBEXstdItemX 11 4" xfId="16113" xr:uid="{AC8312AC-24A4-4265-A8A4-3DAD0D14FAA1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3" xfId="18730" xr:uid="{0E4B66D0-8BF5-4BA8-81F6-449E3BED0D92}"/>
    <cellStyle name="SAPBEXstdItemX 2 2 2 2 4" xfId="16989" xr:uid="{DDFE326D-B40C-411B-90DC-972A6B7E847E}"/>
    <cellStyle name="SAPBEXstdItemX 2 2 2 3" xfId="14941" xr:uid="{206563BD-0E0A-42BA-ADC9-6782D25A4153}"/>
    <cellStyle name="SAPBEXstdItemX 2 2 2 3 2" xfId="21500" xr:uid="{56DEEB7F-47EA-4D90-A680-0B69BFFE5103}"/>
    <cellStyle name="SAPBEXstdItemX 2 2 2 3 3" xfId="23658" xr:uid="{6FE2849C-6493-4324-ACA8-118F88FE6F71}"/>
    <cellStyle name="SAPBEXstdItemX 2 2 2 3 4" xfId="24984" xr:uid="{3A145FE4-035F-4946-B2CE-65BCEAB7CDD7}"/>
    <cellStyle name="SAPBEXstdItemX 2 2 2 4" xfId="15730" xr:uid="{C04B9528-D709-4E36-9008-7CE7CE842F3D}"/>
    <cellStyle name="SAPBEXstdItemX 2 2 2 5" xfId="16941" xr:uid="{6D140729-6923-4F6B-885E-8C169EE8BC8B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3" xfId="22504" xr:uid="{D78A9EB1-C58C-4FF8-B5A7-DBEDD8E1F881}"/>
    <cellStyle name="SAPBEXstdItemX 2 2 3 2 4" xfId="24533" xr:uid="{909ED037-0F48-44C0-B5AB-D364B05BE81F}"/>
    <cellStyle name="SAPBEXstdItemX 2 2 3 3" xfId="15419" xr:uid="{20EEE3C6-38F2-412C-AB5A-5B36DEF87786}"/>
    <cellStyle name="SAPBEXstdItemX 2 2 3 3 2" xfId="21938" xr:uid="{845EB8E7-9197-4425-B858-7067E52FECD2}"/>
    <cellStyle name="SAPBEXstdItemX 2 2 3 3 3" xfId="24111" xr:uid="{F0535B63-3F12-49B8-B735-767221C8BD53}"/>
    <cellStyle name="SAPBEXstdItemX 2 2 3 3 4" xfId="25402" xr:uid="{08C03722-2666-4042-9774-5A9339258EE0}"/>
    <cellStyle name="SAPBEXstdItemX 2 2 3 4" xfId="18095" xr:uid="{5ED13C40-A299-4A93-B847-20E75D9DA07D}"/>
    <cellStyle name="SAPBEXstdItemX 2 2 3 5" xfId="22335" xr:uid="{1D0A2AD4-9723-4C8D-88EE-D54EB5C2E436}"/>
    <cellStyle name="SAPBEXstdItemX 2 2 4" xfId="12348" xr:uid="{0A28ECC7-7573-4B51-839F-EF6E21313DDE}"/>
    <cellStyle name="SAPBEXstdItemX 2 2 4 2" xfId="19772" xr:uid="{B39F52DC-48FA-4596-96A1-77B549437DA7}"/>
    <cellStyle name="SAPBEXstdItemX 2 2 4 3" xfId="15907" xr:uid="{602FFD4D-37EA-47C7-AD22-F481B0362EA5}"/>
    <cellStyle name="SAPBEXstdItemX 2 2 4 4" xfId="17897" xr:uid="{FB525D74-9B1B-4C43-81BC-5EEEDF8C92C3}"/>
    <cellStyle name="SAPBEXstdItemX 2 2 5" xfId="11818" xr:uid="{3ECE5506-C00D-4A18-87B3-6D71F2E91A72}"/>
    <cellStyle name="SAPBEXstdItemX 2 2 5 2" xfId="19294" xr:uid="{49B0A7A5-2DBF-4F2D-85E0-4BB1C8AAB0B7}"/>
    <cellStyle name="SAPBEXstdItemX 2 2 5 3" xfId="22561" xr:uid="{B6484B9C-DF09-4611-B49C-189300F1825E}"/>
    <cellStyle name="SAPBEXstdItemX 2 2 5 4" xfId="18322" xr:uid="{EA46F850-2DE8-46F2-9B49-132397985513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3" xfId="16696" xr:uid="{B8C34CDF-C301-4BA0-AA00-106E050FC483}"/>
    <cellStyle name="SAPBEXstdItemX 2 3 2 2 4" xfId="18505" xr:uid="{9DA62FDB-EBA6-4794-8BBE-D185A2050F19}"/>
    <cellStyle name="SAPBEXstdItemX 2 3 2 3" xfId="14942" xr:uid="{1DD01262-AD3F-49FF-9446-D8B58DDC354A}"/>
    <cellStyle name="SAPBEXstdItemX 2 3 2 3 2" xfId="21501" xr:uid="{748C58EB-651C-4302-8941-E03931E67CEE}"/>
    <cellStyle name="SAPBEXstdItemX 2 3 2 3 3" xfId="23659" xr:uid="{EF0DA573-AD5D-4632-A2C3-04E8DF74CCA4}"/>
    <cellStyle name="SAPBEXstdItemX 2 3 2 3 4" xfId="24985" xr:uid="{421254BD-68C2-4023-AC42-BCFB8982B39D}"/>
    <cellStyle name="SAPBEXstdItemX 2 3 2 4" xfId="17476" xr:uid="{D94E33AE-391E-4D30-B982-8E2FC8261693}"/>
    <cellStyle name="SAPBEXstdItemX 2 3 2 5" xfId="22355" xr:uid="{64B2DF75-14B3-4288-8B4F-72107876859E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3" xfId="22380" xr:uid="{ACB96A7B-6A9C-4D43-8FF8-2C5814B6DE5B}"/>
    <cellStyle name="SAPBEXstdItemX 2 3 3 2 4" xfId="24534" xr:uid="{C1962076-C206-47E6-8A14-4ACBDEDA812F}"/>
    <cellStyle name="SAPBEXstdItemX 2 3 3 3" xfId="15420" xr:uid="{0503F7BA-966A-42C7-AE45-DFFE28810212}"/>
    <cellStyle name="SAPBEXstdItemX 2 3 3 3 2" xfId="21939" xr:uid="{20C67632-ADFB-4A5C-8232-57EAFF5CFF78}"/>
    <cellStyle name="SAPBEXstdItemX 2 3 3 3 3" xfId="24112" xr:uid="{A49B4496-6100-40DE-8AD1-5472B83C58AE}"/>
    <cellStyle name="SAPBEXstdItemX 2 3 3 3 4" xfId="25403" xr:uid="{6D096A21-2299-40C5-9CE7-A04DBD92BB29}"/>
    <cellStyle name="SAPBEXstdItemX 2 3 3 4" xfId="17414" xr:uid="{F04C6E66-E1E0-4CFE-B90D-8C9CC8AB57E0}"/>
    <cellStyle name="SAPBEXstdItemX 2 3 3 5" xfId="16147" xr:uid="{2B0298C6-1FBF-4B9D-83C7-315D34B8B290}"/>
    <cellStyle name="SAPBEXstdItemX 2 3 4" xfId="12349" xr:uid="{5B511AB3-D0F1-4106-8C1C-D783B205641D}"/>
    <cellStyle name="SAPBEXstdItemX 2 3 4 2" xfId="19773" xr:uid="{204B85E7-11A6-479A-A949-3169E328459D}"/>
    <cellStyle name="SAPBEXstdItemX 2 3 4 3" xfId="18849" xr:uid="{E86F82F2-3F61-4DFD-973C-E36ED16FE0C2}"/>
    <cellStyle name="SAPBEXstdItemX 2 3 4 4" xfId="16479" xr:uid="{57004D51-EDA9-4CF7-BE23-ED0BB8A2E10E}"/>
    <cellStyle name="SAPBEXstdItemX 2 3 5" xfId="11817" xr:uid="{34E56E82-FD54-43AA-B20F-F6576013D2B2}"/>
    <cellStyle name="SAPBEXstdItemX 2 3 5 2" xfId="19293" xr:uid="{580BE2E2-320A-44A3-B577-40E1C36461DC}"/>
    <cellStyle name="SAPBEXstdItemX 2 3 5 3" xfId="22366" xr:uid="{570414EE-809B-40A4-9F88-F49CB90ADA89}"/>
    <cellStyle name="SAPBEXstdItemX 2 3 5 4" xfId="15614" xr:uid="{479A17A8-0525-4ECD-AA31-329927B07CD8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3" xfId="22227" xr:uid="{0864FD76-CE80-47D4-9FCA-940911031710}"/>
    <cellStyle name="SAPBEXstdItemX 2 4 2 2 4" xfId="17730" xr:uid="{4E719193-2C95-4D01-A2D5-7053BC234080}"/>
    <cellStyle name="SAPBEXstdItemX 2 4 2 3" xfId="14940" xr:uid="{64195B55-1B88-4740-BA24-A3F3C07DBB1E}"/>
    <cellStyle name="SAPBEXstdItemX 2 4 2 3 2" xfId="21499" xr:uid="{9A6E9246-2AD0-4A3D-9DBC-0A4DB7DD4524}"/>
    <cellStyle name="SAPBEXstdItemX 2 4 2 3 3" xfId="23657" xr:uid="{309A22F4-D783-42A9-95A2-484B53352673}"/>
    <cellStyle name="SAPBEXstdItemX 2 4 2 3 4" xfId="24983" xr:uid="{71DC92FD-C952-4770-A558-CAEF24320740}"/>
    <cellStyle name="SAPBEXstdItemX 2 4 2 4" xfId="17478" xr:uid="{B67752A7-81A0-4726-8D35-A5F849FF7FAA}"/>
    <cellStyle name="SAPBEXstdItemX 2 4 2 5" xfId="22546" xr:uid="{928413BE-FD1B-43D2-9556-B0E1A0E3165D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3" xfId="20721" xr:uid="{82DE15AE-D00C-4F2F-B83B-96C465400349}"/>
    <cellStyle name="SAPBEXstdItemX 2 4 3 2 4" xfId="24532" xr:uid="{65F93A9A-4726-4F2E-B0D8-474A49DE35BC}"/>
    <cellStyle name="SAPBEXstdItemX 2 4 3 3" xfId="15418" xr:uid="{89178265-D933-4137-B3A0-DA8472110CAC}"/>
    <cellStyle name="SAPBEXstdItemX 2 4 3 3 2" xfId="21937" xr:uid="{3523C655-8E05-46D7-847D-FD2D3D605975}"/>
    <cellStyle name="SAPBEXstdItemX 2 4 3 3 3" xfId="24110" xr:uid="{E7B767D3-D034-4329-8B0C-D5828B753FF6}"/>
    <cellStyle name="SAPBEXstdItemX 2 4 3 3 4" xfId="25401" xr:uid="{77A6CA79-0ADC-4BF0-95FE-A0671B2B135F}"/>
    <cellStyle name="SAPBEXstdItemX 2 4 3 4" xfId="17928" xr:uid="{517D7319-4739-4A90-8905-09FF8B4242BA}"/>
    <cellStyle name="SAPBEXstdItemX 2 4 3 5" xfId="22754" xr:uid="{A3A5ADAC-FD1E-4468-83B8-132F2F7AFC36}"/>
    <cellStyle name="SAPBEXstdItemX 2 4 4" xfId="12347" xr:uid="{37572605-826F-4CB5-B840-0AEE0ABE1F0D}"/>
    <cellStyle name="SAPBEXstdItemX 2 4 4 2" xfId="19771" xr:uid="{901D89CF-4F17-4D83-B150-558683E64D09}"/>
    <cellStyle name="SAPBEXstdItemX 2 4 4 3" xfId="17975" xr:uid="{75C0730D-3353-41E5-9F75-CA8EAFD011CB}"/>
    <cellStyle name="SAPBEXstdItemX 2 4 4 4" xfId="15548" xr:uid="{62EB0E9E-9CF8-43FA-933C-908B419629A8}"/>
    <cellStyle name="SAPBEXstdItemX 2 4 5" xfId="11439" xr:uid="{E184F36F-6A8B-4F0A-A46A-5838A01E5B9E}"/>
    <cellStyle name="SAPBEXstdItemX 2 4 5 2" xfId="18961" xr:uid="{3EA0118B-542A-4A7E-9CD7-753A9CD98784}"/>
    <cellStyle name="SAPBEXstdItemX 2 4 5 3" xfId="16905" xr:uid="{6C3D6564-315B-41C1-A7A9-1E1E48BD672A}"/>
    <cellStyle name="SAPBEXstdItemX 2 4 5 4" xfId="17913" xr:uid="{03B3E43A-7715-408D-A6BE-BBF67EAD616B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3" xfId="16743" xr:uid="{1B7C1127-AA65-41D0-BDEE-82A4327523D4}"/>
    <cellStyle name="SAPBEXstdItemX 2 5 2 4" xfId="18224" xr:uid="{1DE1F317-6188-435F-8961-E15301EF18EA}"/>
    <cellStyle name="SAPBEXstdItemX 2 5 3" xfId="14593" xr:uid="{54E25944-5022-44EC-99C3-B7CE2C5BC189}"/>
    <cellStyle name="SAPBEXstdItemX 2 5 3 2" xfId="21152" xr:uid="{7CD68933-1263-4A40-9C3D-6867209BC954}"/>
    <cellStyle name="SAPBEXstdItemX 2 5 3 3" xfId="23310" xr:uid="{A3673C74-AC46-42D6-AC1E-1349F9D522FE}"/>
    <cellStyle name="SAPBEXstdItemX 2 5 3 4" xfId="24636" xr:uid="{96C7508E-5625-4217-BDC8-C4593A559B1F}"/>
    <cellStyle name="SAPBEXstdItemX 2 5 4" xfId="19283" xr:uid="{203598C6-F8A9-4DC5-BB5F-68E5288BA3E2}"/>
    <cellStyle name="SAPBEXstdItemX 2 5 5" xfId="22382" xr:uid="{8EA8604A-F113-47AE-BD90-E2D9410AD9D6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3" xfId="16756" xr:uid="{55ED1AE3-B632-410D-8B0F-37CD2FD807EC}"/>
    <cellStyle name="SAPBEXstdItemX 2 6 2 4" xfId="24202" xr:uid="{E8F8F841-086B-4896-A1E0-E26F22EE18BC}"/>
    <cellStyle name="SAPBEXstdItemX 2 6 3" xfId="15058" xr:uid="{24CD5936-0133-4049-9560-271746A64591}"/>
    <cellStyle name="SAPBEXstdItemX 2 6 3 2" xfId="21602" xr:uid="{6DF4FD79-27FE-4E65-A37B-836116D31050}"/>
    <cellStyle name="SAPBEXstdItemX 2 6 3 3" xfId="23751" xr:uid="{033C9991-1B19-47C2-B7A7-EEE7AF211121}"/>
    <cellStyle name="SAPBEXstdItemX 2 6 3 4" xfId="25070" xr:uid="{88157C48-1010-4112-A37C-2BD0F79C5039}"/>
    <cellStyle name="SAPBEXstdItemX 2 6 4" xfId="17254" xr:uid="{07BA42A1-9D60-41E3-9474-3CAE08A15DED}"/>
    <cellStyle name="SAPBEXstdItemX 2 6 5" xfId="20741" xr:uid="{D0F97F96-CEC6-478C-8FB6-BD695AD6EADD}"/>
    <cellStyle name="SAPBEXstdItemX 2 7" xfId="11624" xr:uid="{385D59E6-96C1-4B09-BB7C-0F1A7868F028}"/>
    <cellStyle name="SAPBEXstdItemX 2 7 2" xfId="19126" xr:uid="{E93AA96A-1162-4402-877D-1F67ED5D4145}"/>
    <cellStyle name="SAPBEXstdItemX 2 7 3" xfId="18271" xr:uid="{8E56A709-1049-4419-B0CD-B0AAAA1308EC}"/>
    <cellStyle name="SAPBEXstdItemX 2 7 4" xfId="16103" xr:uid="{8FAC46F3-9621-4ECE-9508-67BD8798298C}"/>
    <cellStyle name="SAPBEXstdItemX 2 8" xfId="12379" xr:uid="{3EC3582A-0FBA-4480-B94B-6BD58127E293}"/>
    <cellStyle name="SAPBEXstdItemX 2 8 2" xfId="19803" xr:uid="{E5340049-3910-4583-A496-65DFD01CEE31}"/>
    <cellStyle name="SAPBEXstdItemX 2 8 3" xfId="23031" xr:uid="{6868B104-5093-42AC-93BA-3E4FCFD45A81}"/>
    <cellStyle name="SAPBEXstdItemX 2 8 4" xfId="16797" xr:uid="{547B4709-094F-48D1-BAD7-C5A2A72BA091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3" xfId="16260" xr:uid="{4251033D-C35C-4A22-909E-D0BF1E4395A8}"/>
    <cellStyle name="SAPBEXstdItemX 3 2 2 4" xfId="18023" xr:uid="{0657AC6C-DD9F-40F0-81DB-AC40A116B1C7}"/>
    <cellStyle name="SAPBEXstdItemX 3 2 3" xfId="14943" xr:uid="{D28CBE9F-00CC-4E68-958B-ACD8EA4393C2}"/>
    <cellStyle name="SAPBEXstdItemX 3 2 3 2" xfId="21502" xr:uid="{C71D1F9D-BE9C-4C8E-B0AC-1945AA972702}"/>
    <cellStyle name="SAPBEXstdItemX 3 2 3 3" xfId="23660" xr:uid="{C62033D9-DA40-46AA-84D6-BF83B5872311}"/>
    <cellStyle name="SAPBEXstdItemX 3 2 3 4" xfId="24986" xr:uid="{09CA6263-BAF5-48B6-9217-644F0769CFD8}"/>
    <cellStyle name="SAPBEXstdItemX 3 2 4" xfId="17475" xr:uid="{2688853D-C975-41E2-AC5D-5BA54BA3CD30}"/>
    <cellStyle name="SAPBEXstdItemX 3 2 5" xfId="22773" xr:uid="{73C167C0-AEBF-4C81-8455-9E8AEEB514FF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3" xfId="16039" xr:uid="{B1DAB18D-1518-4C19-A68B-817ACE5EDBD5}"/>
    <cellStyle name="SAPBEXstdItemX 3 3 2 4" xfId="24535" xr:uid="{0F3A1873-F585-4B18-A305-51CEC8F9360C}"/>
    <cellStyle name="SAPBEXstdItemX 3 3 3" xfId="15421" xr:uid="{0AFC6D90-FF17-4FC1-98CA-3303BDEC3BFB}"/>
    <cellStyle name="SAPBEXstdItemX 3 3 3 2" xfId="21940" xr:uid="{43FEB1A8-CFDE-4986-B1A8-3805D8BDDA2D}"/>
    <cellStyle name="SAPBEXstdItemX 3 3 3 3" xfId="24113" xr:uid="{F48E7FF9-056A-44A9-A9DD-DC973A6F7EB0}"/>
    <cellStyle name="SAPBEXstdItemX 3 3 3 4" xfId="25404" xr:uid="{1FA3872B-251B-4333-8714-58CC6A91FAA4}"/>
    <cellStyle name="SAPBEXstdItemX 3 3 4" xfId="17387" xr:uid="{9BC33669-8C5F-401E-B4CC-9B88F89CBC4A}"/>
    <cellStyle name="SAPBEXstdItemX 3 3 5" xfId="15466" xr:uid="{35370484-B1CA-4AA0-B66A-B08F9DD16507}"/>
    <cellStyle name="SAPBEXstdItemX 3 4" xfId="12350" xr:uid="{FC046BFA-699F-45E6-A1AA-A28E213ED37A}"/>
    <cellStyle name="SAPBEXstdItemX 3 4 2" xfId="19774" xr:uid="{E62A985A-044E-4C4C-9866-7C8F1A06E21D}"/>
    <cellStyle name="SAPBEXstdItemX 3 4 3" xfId="18241" xr:uid="{AAAB6DF2-115D-42D9-86BE-5ADB72A3CADC}"/>
    <cellStyle name="SAPBEXstdItemX 3 4 4" xfId="16339" xr:uid="{005EB77E-B4F4-4D28-9C43-91860D0892A0}"/>
    <cellStyle name="SAPBEXstdItemX 3 5" xfId="11816" xr:uid="{D2F2366C-A4EB-4C9B-9AB3-ABD6C810232F}"/>
    <cellStyle name="SAPBEXstdItemX 3 5 2" xfId="19292" xr:uid="{5C1B8890-FEE0-4F5A-9091-8E381EDFC91B}"/>
    <cellStyle name="SAPBEXstdItemX 3 5 3" xfId="21963" xr:uid="{7B88378F-8F0A-4EAE-A896-19B4ACC26E51}"/>
    <cellStyle name="SAPBEXstdItemX 3 5 4" xfId="18303" xr:uid="{661ACF26-E9F6-4F15-8500-070B4407869C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3" xfId="16424" xr:uid="{E9C5AC5E-0EA8-473A-9965-173FBB53F856}"/>
    <cellStyle name="SAPBEXstdItemX 4 2 2 4" xfId="18285" xr:uid="{65E2EA80-357C-4FA5-B57A-37B0630DFC9D}"/>
    <cellStyle name="SAPBEXstdItemX 4 2 3" xfId="14944" xr:uid="{29EC9341-78FE-4699-B12C-D03DF583C0A8}"/>
    <cellStyle name="SAPBEXstdItemX 4 2 3 2" xfId="21503" xr:uid="{B0B1C612-83BB-4BEC-9C8B-55483376833E}"/>
    <cellStyle name="SAPBEXstdItemX 4 2 3 3" xfId="23661" xr:uid="{1671FF67-2EEC-4EF0-AFD3-A125D0A07768}"/>
    <cellStyle name="SAPBEXstdItemX 4 2 3 4" xfId="24987" xr:uid="{71B8A332-C5FA-4E4C-BC30-6BE93D58B047}"/>
    <cellStyle name="SAPBEXstdItemX 4 2 4" xfId="17474" xr:uid="{065B977C-CE66-46F7-9EE6-7D446EA330CE}"/>
    <cellStyle name="SAPBEXstdItemX 4 2 5" xfId="16641" xr:uid="{05D0296C-6F03-462B-A546-A4866BA0FF6B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3" xfId="16523" xr:uid="{D48BF8C0-B716-4E3B-9C2D-14EB3532BAFB}"/>
    <cellStyle name="SAPBEXstdItemX 4 3 2 4" xfId="24536" xr:uid="{CB10530B-8E73-4540-B2B2-FEC814518770}"/>
    <cellStyle name="SAPBEXstdItemX 4 3 3" xfId="15422" xr:uid="{14AB20C8-7D54-4F4B-969F-273FF40E8273}"/>
    <cellStyle name="SAPBEXstdItemX 4 3 3 2" xfId="21941" xr:uid="{A9AE9597-ACD4-4C19-BBE1-E7D4C6332A6A}"/>
    <cellStyle name="SAPBEXstdItemX 4 3 3 3" xfId="24114" xr:uid="{A303234D-D1F5-42EF-AAF9-3C09A2508FED}"/>
    <cellStyle name="SAPBEXstdItemX 4 3 3 4" xfId="25405" xr:uid="{C310D3A5-D2AA-4A35-8174-F9F5CE4E061C}"/>
    <cellStyle name="SAPBEXstdItemX 4 3 4" xfId="17849" xr:uid="{26461A05-1DAE-44A4-9780-337758EEA57C}"/>
    <cellStyle name="SAPBEXstdItemX 4 3 5" xfId="22525" xr:uid="{00B1E0FA-D3D8-485A-AD83-3AE6EB6FA618}"/>
    <cellStyle name="SAPBEXstdItemX 4 4" xfId="12351" xr:uid="{2A6AAAB9-BE19-47CA-A863-C2B8851305CF}"/>
    <cellStyle name="SAPBEXstdItemX 4 4 2" xfId="19775" xr:uid="{793E912A-A57A-4E5F-B157-A96E73EE3CB3}"/>
    <cellStyle name="SAPBEXstdItemX 4 4 3" xfId="22145" xr:uid="{A83288ED-6112-4AAF-ADF1-0BF1E3F4B326}"/>
    <cellStyle name="SAPBEXstdItemX 4 4 4" xfId="22156" xr:uid="{383F31C5-05A4-4DC1-B49F-2D8906DA8DE5}"/>
    <cellStyle name="SAPBEXstdItemX 4 5" xfId="11815" xr:uid="{9AF70C77-2ADF-4E2C-A941-4C73F4627A11}"/>
    <cellStyle name="SAPBEXstdItemX 4 5 2" xfId="19291" xr:uid="{3405739D-C5A0-4BE6-90A1-0BBAB112D8D3}"/>
    <cellStyle name="SAPBEXstdItemX 4 5 3" xfId="20608" xr:uid="{14F1A1E4-0D51-40B7-869D-2A3FAA222E86}"/>
    <cellStyle name="SAPBEXstdItemX 4 5 4" xfId="17659" xr:uid="{569D6C53-AF09-451A-AD06-BF4BEF5E41F6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3" xfId="16582" xr:uid="{5143A4DB-4454-40EC-93B4-CD2D0CBC5543}"/>
    <cellStyle name="SAPBEXstdItemX 5 2 2 4" xfId="18022" xr:uid="{FD5600CE-2F44-4C50-9099-487C53A836B3}"/>
    <cellStyle name="SAPBEXstdItemX 5 2 3" xfId="14945" xr:uid="{D777EF12-0147-46D6-95DC-65AFE0C72999}"/>
    <cellStyle name="SAPBEXstdItemX 5 2 3 2" xfId="21504" xr:uid="{4C44C383-49C4-45C1-94FC-C40AAD88F339}"/>
    <cellStyle name="SAPBEXstdItemX 5 2 3 3" xfId="23662" xr:uid="{C3EBC8D7-2516-4F54-82AE-F2B94CAA04D0}"/>
    <cellStyle name="SAPBEXstdItemX 5 2 3 4" xfId="24988" xr:uid="{D8D3E968-ACC5-429A-AAC1-C3653F16F8CE}"/>
    <cellStyle name="SAPBEXstdItemX 5 2 4" xfId="17473" xr:uid="{F4977A44-47F2-4B6D-9F52-D6C64FD7649C}"/>
    <cellStyle name="SAPBEXstdItemX 5 2 5" xfId="18711" xr:uid="{E9724874-FC85-4FB3-93F8-97C7C48666F2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3" xfId="18575" xr:uid="{36FED9F9-3C77-4906-9EA6-8AF48269DE3F}"/>
    <cellStyle name="SAPBEXstdItemX 5 3 2 4" xfId="24537" xr:uid="{3157AED7-3C58-4028-AEE3-6DCCE104898B}"/>
    <cellStyle name="SAPBEXstdItemX 5 3 3" xfId="15423" xr:uid="{A45CF1E4-BD92-404B-BF80-2E3D5595E53D}"/>
    <cellStyle name="SAPBEXstdItemX 5 3 3 2" xfId="21942" xr:uid="{FCE868F2-2095-4D9A-A423-AC638DC8C6F9}"/>
    <cellStyle name="SAPBEXstdItemX 5 3 3 3" xfId="24115" xr:uid="{96610FCB-FBC9-49D9-A83D-EB6F9096D516}"/>
    <cellStyle name="SAPBEXstdItemX 5 3 3 4" xfId="25406" xr:uid="{008F023B-7E28-47F2-8D27-C2B2A144B178}"/>
    <cellStyle name="SAPBEXstdItemX 5 3 4" xfId="18090" xr:uid="{8D64B7AD-A558-4473-8505-96C45C9572A9}"/>
    <cellStyle name="SAPBEXstdItemX 5 3 5" xfId="22469" xr:uid="{B90EAE0C-71B7-4F72-B80B-F46976565CCD}"/>
    <cellStyle name="SAPBEXstdItemX 5 4" xfId="12352" xr:uid="{8315A8FE-2365-4599-AC90-DA1F3E29A328}"/>
    <cellStyle name="SAPBEXstdItemX 5 4 2" xfId="19776" xr:uid="{77FB9D02-7C4C-48C7-9688-16F7BADF46E9}"/>
    <cellStyle name="SAPBEXstdItemX 5 4 3" xfId="22078" xr:uid="{664732EB-2967-493C-BE81-333C16466312}"/>
    <cellStyle name="SAPBEXstdItemX 5 4 4" xfId="18843" xr:uid="{D82D2C97-AA62-4803-B01C-5322C32849F0}"/>
    <cellStyle name="SAPBEXstdItemX 5 5" xfId="11814" xr:uid="{2D24DF7A-B249-45CA-836F-9201F9E88A9D}"/>
    <cellStyle name="SAPBEXstdItemX 5 5 2" xfId="19290" xr:uid="{C3189B5F-B4FB-475C-A0B1-D103974104DA}"/>
    <cellStyle name="SAPBEXstdItemX 5 5 3" xfId="16765" xr:uid="{3D014416-DCC8-403C-9FDF-7E13EB345479}"/>
    <cellStyle name="SAPBEXstdItemX 5 5 4" xfId="18063" xr:uid="{5C492F03-E31E-4877-BFEC-BF7BF083C39D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3" xfId="22668" xr:uid="{11739737-C192-4B06-9FFD-3FC7C2BE9690}"/>
    <cellStyle name="SAPBEXstdItemX 6 2 2 4" xfId="17970" xr:uid="{56299779-4567-4D9E-AFC8-9869032B219D}"/>
    <cellStyle name="SAPBEXstdItemX 6 2 3" xfId="14946" xr:uid="{814293ED-7675-4F94-B5A8-4E59C894CF0D}"/>
    <cellStyle name="SAPBEXstdItemX 6 2 3 2" xfId="21505" xr:uid="{771478D3-6643-4CB5-9778-8CFFCC9A4EE3}"/>
    <cellStyle name="SAPBEXstdItemX 6 2 3 3" xfId="23663" xr:uid="{4D7B5EE8-1501-4C83-A953-D2CAB51066DA}"/>
    <cellStyle name="SAPBEXstdItemX 6 2 3 4" xfId="24989" xr:uid="{D9DDE793-5E2E-46F5-B728-EE913527E292}"/>
    <cellStyle name="SAPBEXstdItemX 6 2 4" xfId="17472" xr:uid="{921908CF-B7DE-4A9F-BFA7-F92FB11E3B1D}"/>
    <cellStyle name="SAPBEXstdItemX 6 2 5" xfId="18883" xr:uid="{8FAF58BA-A594-4758-9EA3-B598AEED9BAA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3" xfId="20753" xr:uid="{08C40861-CD8B-4B9F-B79F-8569462E6280}"/>
    <cellStyle name="SAPBEXstdItemX 6 3 2 4" xfId="24538" xr:uid="{CE04EED7-2255-4B0D-B431-EFA9F6D54DCE}"/>
    <cellStyle name="SAPBEXstdItemX 6 3 3" xfId="15424" xr:uid="{97BC23F7-3D9B-484A-AC96-3803FB3C2384}"/>
    <cellStyle name="SAPBEXstdItemX 6 3 3 2" xfId="21943" xr:uid="{ACDF4353-6E0F-4239-AF5E-6E073D75D003}"/>
    <cellStyle name="SAPBEXstdItemX 6 3 3 3" xfId="24116" xr:uid="{D2213038-33E7-4826-96AC-2D261AC7BD36}"/>
    <cellStyle name="SAPBEXstdItemX 6 3 3 4" xfId="25407" xr:uid="{E2FA536F-F0AC-406A-85B0-29788BCB695B}"/>
    <cellStyle name="SAPBEXstdItemX 6 3 4" xfId="17464" xr:uid="{FAC87F7A-1E69-4120-AC1F-D75D83B53A6C}"/>
    <cellStyle name="SAPBEXstdItemX 6 3 5" xfId="16017" xr:uid="{EA25B72E-51BE-433B-9C10-550BF16CC3E3}"/>
    <cellStyle name="SAPBEXstdItemX 6 4" xfId="12353" xr:uid="{48917436-2A3B-4DCF-AC8A-87EBB04FBA6F}"/>
    <cellStyle name="SAPBEXstdItemX 6 4 2" xfId="19777" xr:uid="{A72B6FFE-7F0F-4DF7-901B-69E5B6135840}"/>
    <cellStyle name="SAPBEXstdItemX 6 4 3" xfId="15472" xr:uid="{7244A4F9-D74F-4B4E-BAFC-FCDB0A747BDE}"/>
    <cellStyle name="SAPBEXstdItemX 6 4 4" xfId="16302" xr:uid="{34EF66EE-466E-4C82-8E09-EAF619E77F40}"/>
    <cellStyle name="SAPBEXstdItemX 6 5" xfId="11813" xr:uid="{4DCC5970-2035-426C-86AF-C44D19F32472}"/>
    <cellStyle name="SAPBEXstdItemX 6 5 2" xfId="19289" xr:uid="{DF157B9E-FEAE-429E-A2DF-D86126516B0A}"/>
    <cellStyle name="SAPBEXstdItemX 6 5 3" xfId="15526" xr:uid="{8D2DC214-5E68-43F0-8CDB-32FCD8F6B8FD}"/>
    <cellStyle name="SAPBEXstdItemX 6 5 4" xfId="22020" xr:uid="{C1D56BF4-B489-4D67-83CD-931AD23B9C7D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3" xfId="15510" xr:uid="{6694A129-7264-4E35-8DA3-BEC373AC968D}"/>
    <cellStyle name="SAPBEXstdItemX 7 2 2 4" xfId="17650" xr:uid="{231195A0-1604-4492-8BE2-A03327DB22AE}"/>
    <cellStyle name="SAPBEXstdItemX 7 2 3" xfId="14646" xr:uid="{4EA4CEA8-9442-4BF6-8D26-AC0BBED63A31}"/>
    <cellStyle name="SAPBEXstdItemX 7 2 3 2" xfId="21205" xr:uid="{4A6FDB29-B2F3-4AC9-BC54-A15332430A07}"/>
    <cellStyle name="SAPBEXstdItemX 7 2 3 3" xfId="23363" xr:uid="{5E4B145A-5176-4C31-B980-AA427F326B53}"/>
    <cellStyle name="SAPBEXstdItemX 7 2 3 4" xfId="24689" xr:uid="{E0625CD3-8295-4FF7-97D3-3D59B08FA04F}"/>
    <cellStyle name="SAPBEXstdItemX 7 2 4" xfId="17601" xr:uid="{E68EE516-11A4-438E-8D37-8129A9FAAB19}"/>
    <cellStyle name="SAPBEXstdItemX 7 2 5" xfId="17772" xr:uid="{9666C7D1-6757-4297-A279-CACBAC4BC237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3" xfId="22300" xr:uid="{2064E5AE-1C0A-4509-87A5-3B708EDFE241}"/>
    <cellStyle name="SAPBEXstdItemX 7 3 2 4" xfId="24248" xr:uid="{83D822CF-E68F-47FE-BDF3-0D4E6C9B4878}"/>
    <cellStyle name="SAPBEXstdItemX 7 3 3" xfId="15115" xr:uid="{D1EC3B72-0149-4D19-B803-DCBC04509D5E}"/>
    <cellStyle name="SAPBEXstdItemX 7 3 3 2" xfId="21650" xr:uid="{847C2346-39AD-4B4E-AAE7-ED76CE21B044}"/>
    <cellStyle name="SAPBEXstdItemX 7 3 3 3" xfId="23807" xr:uid="{EFDA722E-CDB1-451A-9CE5-8F6F72478466}"/>
    <cellStyle name="SAPBEXstdItemX 7 3 3 4" xfId="25117" xr:uid="{44448708-333D-4242-ACEB-3B7086E815BB}"/>
    <cellStyle name="SAPBEXstdItemX 7 3 4" xfId="18594" xr:uid="{B4D87921-07E6-46FA-AC43-4801CBF87D33}"/>
    <cellStyle name="SAPBEXstdItemX 7 3 5" xfId="16480" xr:uid="{DA8E9C63-2364-4D51-9943-4B26D5784AE0}"/>
    <cellStyle name="SAPBEXstdItemX 7 4" xfId="11729" xr:uid="{CFCB3795-74C4-43E1-BFE8-32C6C5FFD041}"/>
    <cellStyle name="SAPBEXstdItemX 7 4 2" xfId="19208" xr:uid="{51AA9DA9-A6AB-4315-88FA-C8B124F1655E}"/>
    <cellStyle name="SAPBEXstdItemX 7 4 3" xfId="17188" xr:uid="{93D06223-F3B9-4F6B-A4D7-AF8AE753C7DE}"/>
    <cellStyle name="SAPBEXstdItemX 7 4 4" xfId="15689" xr:uid="{80B4B090-D60D-445C-95F4-800D4B778593}"/>
    <cellStyle name="SAPBEXstdItemX 7 5" xfId="12160" xr:uid="{F1464266-6B8E-4713-A62B-1A4D100F0E25}"/>
    <cellStyle name="SAPBEXstdItemX 7 5 2" xfId="19588" xr:uid="{6FC96B33-15E8-41DA-A741-E8146268E537}"/>
    <cellStyle name="SAPBEXstdItemX 7 5 3" xfId="22979" xr:uid="{3D9098FE-D92B-4F11-B0F4-E599596C89C0}"/>
    <cellStyle name="SAPBEXstdItemX 7 5 4" xfId="17827" xr:uid="{EC40B1BB-729D-4FD8-96DB-A157D8494ACB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3" xfId="16671" xr:uid="{269238B2-F5C9-4BCE-953A-F897FDFCE0B8}"/>
    <cellStyle name="SAPBEXstdItemX 8 2 4" xfId="18531" xr:uid="{A727B5EF-FBF2-4069-8F05-93714D8BDD8A}"/>
    <cellStyle name="SAPBEXstdItemX 8 3" xfId="14592" xr:uid="{2DDE9437-7541-43CA-A8C2-A7C2807F3B9C}"/>
    <cellStyle name="SAPBEXstdItemX 8 3 2" xfId="21151" xr:uid="{171992EF-6225-47E3-AE37-AE9FA1997721}"/>
    <cellStyle name="SAPBEXstdItemX 8 3 3" xfId="23309" xr:uid="{BBC74D2C-AA6B-4AAF-8E27-3C858255CF74}"/>
    <cellStyle name="SAPBEXstdItemX 8 3 4" xfId="24635" xr:uid="{A7EAF87D-B403-4348-AD8A-E493EA574E91}"/>
    <cellStyle name="SAPBEXstdItemX 8 4" xfId="17612" xr:uid="{C64BCD43-7818-4692-985F-E3D74E040AAA}"/>
    <cellStyle name="SAPBEXstdItemX 8 5" xfId="17883" xr:uid="{D7D4644D-C79E-410C-957F-456D0106A8F7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3" xfId="17119" xr:uid="{2A67BF32-08ED-44A3-92A3-9523524F5AEA}"/>
    <cellStyle name="SAPBEXstdItemX 9 2 4" xfId="24201" xr:uid="{12B618F1-9B87-4AF1-857B-354F4EF14D87}"/>
    <cellStyle name="SAPBEXstdItemX 9 3" xfId="15057" xr:uid="{1DDF6001-7FCE-4E64-848E-2F727E85C3EB}"/>
    <cellStyle name="SAPBEXstdItemX 9 3 2" xfId="21601" xr:uid="{FABEA4A9-ADE2-4830-A188-A71741634C90}"/>
    <cellStyle name="SAPBEXstdItemX 9 3 3" xfId="23750" xr:uid="{98FD39D9-41AC-4470-B00B-52898E7FA4BF}"/>
    <cellStyle name="SAPBEXstdItemX 9 3 4" xfId="25069" xr:uid="{A69C6CD4-0EE7-4F71-B721-3FA82A41060B}"/>
    <cellStyle name="SAPBEXstdItemX 9 4" xfId="17256" xr:uid="{E40499C1-C134-4EE6-8A87-627C65F1C7D1}"/>
    <cellStyle name="SAPBEXstdItemX 9 5" xfId="20332" xr:uid="{A48B3464-3D67-4D2A-A900-167FEFC1E550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3" xfId="20754" xr:uid="{0545BE38-0214-419B-87B8-04C84D995187}"/>
    <cellStyle name="SAPBEXundefined 2 2 4" xfId="16412" xr:uid="{69756565-4D23-4DC1-A366-20552B7034BC}"/>
    <cellStyle name="SAPBEXundefined 2 3" xfId="14594" xr:uid="{DC9F23DA-7C3B-4113-903A-43D065551A52}"/>
    <cellStyle name="SAPBEXundefined 2 3 2" xfId="21153" xr:uid="{FCF0523E-588F-4B77-B2F8-D5AA6ED28DC4}"/>
    <cellStyle name="SAPBEXundefined 2 3 3" xfId="23311" xr:uid="{53E11A5A-5658-46E3-AF56-248591549B35}"/>
    <cellStyle name="SAPBEXundefined 2 3 4" xfId="24637" xr:uid="{F3C4031A-5F8C-4758-86CE-CF65F7AC599F}"/>
    <cellStyle name="SAPBEXundefined 2 4" xfId="19132" xr:uid="{E8501217-8591-42AC-B365-76B9F2854B27}"/>
    <cellStyle name="SAPBEXundefined 2 5" xfId="17825" xr:uid="{175DF9FB-2ED2-4F67-A8D0-C9654D6A4C45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3" xfId="16025" xr:uid="{AE02E50A-BB65-499E-A107-05B70D1EB858}"/>
    <cellStyle name="SAPBEXundefined 3 2 4" xfId="24203" xr:uid="{FA5CAB2C-E484-463B-B4E5-8BAB6E8C5859}"/>
    <cellStyle name="SAPBEXundefined 3 3" xfId="15059" xr:uid="{514B182A-611D-4968-BFB1-E82921B16607}"/>
    <cellStyle name="SAPBEXundefined 3 3 2" xfId="21603" xr:uid="{B9F02BE8-C78E-4705-A5D8-432EBFB2C840}"/>
    <cellStyle name="SAPBEXundefined 3 3 3" xfId="23752" xr:uid="{9360B83C-C777-4AD8-A01C-0E6C39E146B4}"/>
    <cellStyle name="SAPBEXundefined 3 3 4" xfId="25071" xr:uid="{D733824D-1068-4FC2-9BE6-7E0B2C23D597}"/>
    <cellStyle name="SAPBEXundefined 3 4" xfId="17050" xr:uid="{4FB53E2D-8582-43F6-94B5-6230FF407340}"/>
    <cellStyle name="SAPBEXundefined 3 5" xfId="15839" xr:uid="{6C07818C-7A7D-49B8-BAB7-BEC83E797A89}"/>
    <cellStyle name="SAPBEXundefined 4" xfId="11625" xr:uid="{5AB3A05D-0CDC-488A-87F6-6FC6D3545444}"/>
    <cellStyle name="SAPBEXundefined 4 2" xfId="19127" xr:uid="{F45B66D3-28B7-4C32-A39C-ABB49E071A91}"/>
    <cellStyle name="SAPBEXundefined 4 3" xfId="17758" xr:uid="{B21C3C9C-95E7-4E61-BC50-56D6F2C54D22}"/>
    <cellStyle name="SAPBEXundefined 4 4" xfId="15951" xr:uid="{42CE5EAD-2E7C-4734-A7CC-6006C20233D3}"/>
    <cellStyle name="SAPBEXundefined 5" xfId="12378" xr:uid="{5FACA29A-645B-4E37-A74C-5ADE80E318CF}"/>
    <cellStyle name="SAPBEXundefined 5 2" xfId="19802" xr:uid="{84F44720-CF17-4482-A53A-C9812EFEF47A}"/>
    <cellStyle name="SAPBEXundefined 5 3" xfId="23030" xr:uid="{85C351D1-74D3-41FB-B130-C93DDEB2C410}"/>
    <cellStyle name="SAPBEXundefined 5 4" xfId="16719" xr:uid="{6510B99B-0C1F-48DF-9C59-03CAE30CA20B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3" xfId="16657" xr:uid="{36B01E4A-C985-4A3A-B7F7-F7FDBD675FF9}"/>
    <cellStyle name="sbt2 2 2 4" xfId="23094" xr:uid="{836CA275-7397-49E1-AFA1-843B16F11648}"/>
    <cellStyle name="sbt2 2 2 5" xfId="18291" xr:uid="{2E21C96F-D2D3-4AF9-BAE6-95BF9030D672}"/>
    <cellStyle name="sbt2 2 3" xfId="14595" xr:uid="{545BEAD2-9795-4BD9-8A5F-1ECCDD831D12}"/>
    <cellStyle name="sbt2 2 3 2" xfId="21154" xr:uid="{B0992907-47CC-4E0C-AABB-F7823729365E}"/>
    <cellStyle name="sbt2 2 3 3" xfId="23312" xr:uid="{6FFD813B-8063-4A9F-A556-ED88CF66DCA9}"/>
    <cellStyle name="sbt2 2 3 4" xfId="24638" xr:uid="{2D72E4E7-4C9B-4B86-A2FB-3716BFCF7552}"/>
    <cellStyle name="sbt2 2 4" xfId="16898" xr:uid="{20128182-FFCB-4E33-A959-B1498E2921EE}"/>
    <cellStyle name="sbt2 2 5" xfId="19149" xr:uid="{22C705D8-2F0C-4E71-A4E6-EA07CCCBA385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3" xfId="23753" xr:uid="{7DFDAF08-4EF4-44B8-A927-485871727576}"/>
    <cellStyle name="sbt2 3 2 4" xfId="25072" xr:uid="{F26FEB3E-459B-497D-B80E-92698E7F0A4F}"/>
    <cellStyle name="sbt2 3 3" xfId="20594" xr:uid="{E91B8BEC-3EF2-44DB-B16E-9355E4861B27}"/>
    <cellStyle name="sbt2 3 4" xfId="17258" xr:uid="{BAC2ED22-2687-4E5E-9B2C-947028702928}"/>
    <cellStyle name="sbt2 3 5" xfId="23193" xr:uid="{C4889135-67E4-491B-8EF6-BB33A0D3ABAA}"/>
    <cellStyle name="sbt2 3 6" xfId="24204" xr:uid="{0452D3B5-8825-4B59-885D-B2D07D76FD3A}"/>
    <cellStyle name="sbt2 4" xfId="11626" xr:uid="{C98EF7F5-48BD-4D0A-AA5D-BAB826F56A7E}"/>
    <cellStyle name="sbt2 4 2" xfId="19128" xr:uid="{ECE16C52-6340-4153-89EC-B57197C6AF3D}"/>
    <cellStyle name="sbt2 4 3" xfId="16388" xr:uid="{39D1E5C4-6D4D-435F-9C49-56D7D31E882A}"/>
    <cellStyle name="sbt2 4 4" xfId="22271" xr:uid="{74173E1C-1FDE-4EAA-BD0E-DEB244671276}"/>
    <cellStyle name="sbt2 5" xfId="12377" xr:uid="{11DBB226-816C-4D1B-9823-1D354472D955}"/>
    <cellStyle name="sbt2 5 2" xfId="19801" xr:uid="{1F47B788-7B7C-47DC-851F-496FCBC52596}"/>
    <cellStyle name="sbt2 5 3" xfId="16236" xr:uid="{39B264A4-F5E9-4069-B715-0E53218679AD}"/>
    <cellStyle name="sbt2 5 4" xfId="23029" xr:uid="{D5986C0D-C817-4CBF-835D-B334D785E486}"/>
    <cellStyle name="sbt2 5 5" xfId="22706" xr:uid="{DD0FDC62-4EC4-42D0-ADA4-99C83800A5CE}"/>
    <cellStyle name="sbt2 6" xfId="11798" xr:uid="{2424073C-15A7-4955-9068-1E7EA570E239}"/>
    <cellStyle name="sbt2 6 2" xfId="19277" xr:uid="{40433D29-B5FE-423A-A53E-3A29A01939F9}"/>
    <cellStyle name="sbt2 6 3" xfId="21964" xr:uid="{EBC3CEB0-07D2-4946-881F-882D13CFEAA4}"/>
    <cellStyle name="sbt2 6 4" xfId="18412" xr:uid="{F00BA56F-763D-4551-9AC1-6F974BB31F8B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3" xfId="23095" xr:uid="{D669F510-4656-4AA7-9D4F-E519659721FF}"/>
    <cellStyle name="SHADEDSTORES 2 4 4" xfId="17796" xr:uid="{3FDAAF3F-258B-4C04-A104-71B615C84FF7}"/>
    <cellStyle name="SHADEDSTORES 2 5" xfId="14596" xr:uid="{AD851CE3-83DB-43BF-B63B-AB21415E559B}"/>
    <cellStyle name="SHADEDSTORES 2 5 2" xfId="21155" xr:uid="{6F69AEF6-41BF-44F0-8E27-EA3730FE5BED}"/>
    <cellStyle name="SHADEDSTORES 2 5 3" xfId="23313" xr:uid="{BB7030D9-C828-44F2-91A3-D3C1EA1218C3}"/>
    <cellStyle name="SHADEDSTORES 2 5 4" xfId="24639" xr:uid="{3EFBB648-3ADA-41B4-AD44-3C838B47C4AA}"/>
    <cellStyle name="SHADEDSTORES 2 6" xfId="16708" xr:uid="{AA5C8BAE-E6D6-42B8-BCE2-21D16F073395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4" xfId="11799" xr:uid="{2F65A779-1534-4240-B757-E991080CAAF4}"/>
    <cellStyle name="SHADEDSTORES 4 2" xfId="19278" xr:uid="{8AFB45E3-9E54-45D4-9F68-B1BE86D5AB3B}"/>
    <cellStyle name="SHADEDSTORES 4 3" xfId="17257" xr:uid="{F04C1F9A-D1D5-465C-B846-FCB1E934BB65}"/>
    <cellStyle name="SHADEDSTORES 4 4" xfId="22562" xr:uid="{0DE1F7EC-A60D-46D6-B41A-594E9AE3DEBA}"/>
    <cellStyle name="SHADEDSTORES 4 5" xfId="16573" xr:uid="{05761DA4-E8F3-404A-AB36-D24A9A1C3BE1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3" xfId="22080" xr:uid="{EEE39309-3E50-4DA8-8B61-756FFE54B6AB}"/>
    <cellStyle name="small border line 2 2 2 4" xfId="18338" xr:uid="{4C21AC04-25AB-44BF-8A55-9453D8D9E477}"/>
    <cellStyle name="small border line 2 2 2 5" xfId="23151" xr:uid="{AF953EDA-F151-4D2A-A864-4C2C7ED61A68}"/>
    <cellStyle name="small border line 2 2 2 6" xfId="24143" xr:uid="{0D5828A8-1499-415C-A455-6841CF923B52}"/>
    <cellStyle name="small border line 2 2 3" xfId="14978" xr:uid="{E8405565-003F-44CA-B29B-1C922AC70C08}"/>
    <cellStyle name="small border line 2 2 3 2" xfId="21531" xr:uid="{C189974E-AF73-42CD-80DB-3D66FD5FCA0E}"/>
    <cellStyle name="small border line 2 2 3 3" xfId="22580" xr:uid="{64D3F6FF-37FC-4095-A974-6889B6749D51}"/>
    <cellStyle name="small border line 2 2 3 4" xfId="18139" xr:uid="{ACDE7C86-7F7C-4165-A756-2FD1AA32A14C}"/>
    <cellStyle name="small border line 2 2 3 5" xfId="23691" xr:uid="{2FD33109-5C68-4FE4-8DA2-EDEE379A3002}"/>
    <cellStyle name="small border line 2 2 3 6" xfId="25011" xr:uid="{3CB20282-DB43-4184-94F4-0DBF10ACD95C}"/>
    <cellStyle name="small border line 2 2 4" xfId="17471" xr:uid="{714B7DE3-A325-4779-88D0-B8AEA960D45E}"/>
    <cellStyle name="small border line 2 3" xfId="13528" xr:uid="{88ACD1EE-9501-475D-9054-FFD2C1C202EF}"/>
    <cellStyle name="small border line 2 3 2" xfId="15008" xr:uid="{DCBE4F41-B15B-4A80-A81E-7C1FF398E2FA}"/>
    <cellStyle name="small border line 2 3 2 2" xfId="21552" xr:uid="{D41F751B-6D94-4203-97F6-77D33F7420B9}"/>
    <cellStyle name="small border line 2 3 2 3" xfId="22599" xr:uid="{99BCF4B0-A5CE-44BF-A840-09E6E42B0EF6}"/>
    <cellStyle name="small border line 2 3 2 4" xfId="16482" xr:uid="{2053CF09-83BD-4A69-BA1F-A5085B7F4020}"/>
    <cellStyle name="small border line 2 3 2 5" xfId="23702" xr:uid="{CF9B5E29-4263-4B15-9CB0-EB7868CB9316}"/>
    <cellStyle name="small border line 2 3 2 6" xfId="25021" xr:uid="{0CE4C0C0-3601-4E28-AA28-4AC71E5D40D9}"/>
    <cellStyle name="small border line 2 3 3" xfId="20500" xr:uid="{F4D8D6EB-F08F-405E-B42C-EA703400E9B3}"/>
    <cellStyle name="small border line 2 3 4" xfId="22112" xr:uid="{9FCF67B5-7195-4D61-B06F-BC6F7C9AFEA2}"/>
    <cellStyle name="small border line 2 3 5" xfId="18369" xr:uid="{7372EFB8-D3E0-4451-8364-69BFE3C20019}"/>
    <cellStyle name="small border line 2 3 6" xfId="23158" xr:uid="{DCD86F83-525F-4B27-8FA3-71E6D6CB6302}"/>
    <cellStyle name="small border line 2 3 7" xfId="24153" xr:uid="{0FCB72B9-3A7E-4633-BE55-E4E7FFD694F7}"/>
    <cellStyle name="small border line 2 4" xfId="14451" xr:uid="{D655587A-FBDB-4F76-A93C-2ACF863E35A3}"/>
    <cellStyle name="small border line 2 4 2" xfId="15425" xr:uid="{6AECA0B9-993E-42DB-8127-EC98F760A28B}"/>
    <cellStyle name="small border line 2 4 2 2" xfId="21944" xr:uid="{09A4873D-682B-45FF-8660-F0E1D68110CC}"/>
    <cellStyle name="small border line 2 4 2 3" xfId="22792" xr:uid="{0CC939FD-BA73-458E-850B-D41F64AA7A2B}"/>
    <cellStyle name="small border line 2 4 2 4" xfId="22822" xr:uid="{B0288B67-47EB-4067-9752-96A62964FF5B}"/>
    <cellStyle name="small border line 2 4 2 5" xfId="24117" xr:uid="{6AEA41D9-4FFE-435D-8C24-348A92DE0D12}"/>
    <cellStyle name="small border line 2 4 2 6" xfId="25408" xr:uid="{676ED01A-E546-4A24-8314-EED8D91FDC2D}"/>
    <cellStyle name="small border line 2 4 3" xfId="21044" xr:uid="{4BBC1498-540B-43E1-A19C-2F6A4D315EA9}"/>
    <cellStyle name="small border line 2 4 4" xfId="22374" xr:uid="{94B1CB09-08CD-4346-91B8-D089793AB3E1}"/>
    <cellStyle name="small border line 2 4 5" xfId="18079" xr:uid="{354A88F0-CD7E-4232-87F7-61E945DAE8E9}"/>
    <cellStyle name="small border line 2 4 6" xfId="23227" xr:uid="{6DA7E9F2-EF18-4FCF-97FB-EB596CFE47CD}"/>
    <cellStyle name="small border line 2 4 7" xfId="24539" xr:uid="{3A36A0E6-4FBA-4119-893D-39A186015CC1}"/>
    <cellStyle name="small border line 2 5" xfId="12354" xr:uid="{9940F413-CEDC-442D-96BA-425E7D51615C}"/>
    <cellStyle name="small border line 2 5 2" xfId="19778" xr:uid="{3A54791A-1AEF-45B0-BB4D-8BF001D0C283}"/>
    <cellStyle name="small border line 2 5 3" xfId="16625" xr:uid="{C4044025-533C-4A3E-8E21-78C5EC3E62F4}"/>
    <cellStyle name="small border line 2 5 4" xfId="17912" xr:uid="{E6A05BF5-DE48-4B61-9A21-F81DAA2629B5}"/>
    <cellStyle name="small border line 2 5 5" xfId="23015" xr:uid="{E058C87E-FFE2-4D0B-80DF-5F4D2EDB385E}"/>
    <cellStyle name="small border line 2 5 6" xfId="16112" xr:uid="{6E0F3125-FACB-47A9-BC22-B972F27589DA}"/>
    <cellStyle name="small border line 2 6" xfId="11812" xr:uid="{6614025B-4723-4F72-BE57-840E419A1C50}"/>
    <cellStyle name="small border line 2 6 2" xfId="19288" xr:uid="{CA852A52-926E-4281-BD89-C478C0733F02}"/>
    <cellStyle name="small border line 2 6 3" xfId="16766" xr:uid="{D55E5BBA-C443-4489-804C-B21D97D6A9E1}"/>
    <cellStyle name="small border line 2 6 4" xfId="17878" xr:uid="{78598373-31A6-489F-90CE-A5674DFC3F3D}"/>
    <cellStyle name="small border line 2 6 5" xfId="22786" xr:uid="{648C0DB9-ED75-433C-9F23-E7FA25776D9A}"/>
    <cellStyle name="small border line 2 6 6" xfId="18323" xr:uid="{3FCA1BF7-4058-4E21-947D-A9854F22472F}"/>
    <cellStyle name="small border line 2 7" xfId="12196" xr:uid="{99FF8862-2B7C-45F5-8982-A8017A83C8CF}"/>
    <cellStyle name="small border line 2 7 2" xfId="19620" xr:uid="{EC1C4E07-BF71-4D31-B59F-ABAC5D6235B3}"/>
    <cellStyle name="small border line 2 7 3" xfId="16688" xr:uid="{D7CF08A5-0CE1-41CB-B25C-FDF7AF6AAFBC}"/>
    <cellStyle name="small border line 2 7 4" xfId="22148" xr:uid="{4DAEB2EF-4A06-4320-89FB-4DD128BF7078}"/>
    <cellStyle name="small border line 2 7 5" xfId="23013" xr:uid="{DD76C364-C421-4B22-87C1-3F4EE345595F}"/>
    <cellStyle name="small border line 2 7 6" xfId="18317" xr:uid="{8A956A5C-85CC-4F1B-A38F-580DDC4FF734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3" xfId="22038" xr:uid="{65CF401E-2970-4474-B83C-845F57574641}"/>
    <cellStyle name="small border line 3 2 4" xfId="18792" xr:uid="{5514FC19-F438-4FA0-A3EF-EDAA02ECF92C}"/>
    <cellStyle name="small border line 3 2 5" xfId="23123" xr:uid="{8ED2BCE9-A759-4884-849F-0042D9507C69}"/>
    <cellStyle name="small border line 3 2 6" xfId="24135" xr:uid="{FF1E2D0B-9999-4C62-A5C0-9427F7876885}"/>
    <cellStyle name="small border line 3 3" xfId="14968" xr:uid="{618334E2-C315-4879-A86C-91069F7BD8A3}"/>
    <cellStyle name="small border line 3 3 2" xfId="21521" xr:uid="{E4D471E3-9266-4F1D-B0C5-AA363A44F44F}"/>
    <cellStyle name="small border line 3 3 3" xfId="22576" xr:uid="{EDBBCCE5-9AE5-430D-A8CA-7E3D96BDA47A}"/>
    <cellStyle name="small border line 3 3 4" xfId="15698" xr:uid="{DD9498CB-D9D8-43E3-A58F-3CFF09050087}"/>
    <cellStyle name="small border line 3 3 5" xfId="23683" xr:uid="{FC18213A-A55E-480D-92FE-4C442C5E4767}"/>
    <cellStyle name="small border line 3 3 6" xfId="25003" xr:uid="{754D9E92-C255-46F3-9062-7D8353FFF7CE}"/>
    <cellStyle name="small border line 3 4" xfId="18621" xr:uid="{FE29979E-99AC-4FEF-9BB2-E4EF5A2DA434}"/>
    <cellStyle name="small border line 4" xfId="13506" xr:uid="{487018B4-9205-48FE-8919-0AA04A86E833}"/>
    <cellStyle name="small border line 4 2" xfId="14989" xr:uid="{AF47C06B-D8C7-49D7-95DC-5A0086D5BFB3}"/>
    <cellStyle name="small border line 4 2 2" xfId="21540" xr:uid="{12E116AE-8F8E-4966-83C8-F0FA232FBE08}"/>
    <cellStyle name="small border line 4 2 3" xfId="22586" xr:uid="{D55D2C8C-F15E-4058-A7AB-6A3591DCB2A6}"/>
    <cellStyle name="small border line 4 2 4" xfId="20449" xr:uid="{D2EBC06B-CD71-42D1-BE3F-4CD39E6E27D7}"/>
    <cellStyle name="small border line 4 2 5" xfId="23698" xr:uid="{327B041C-7883-4E79-92DF-C0431EDB5ACF}"/>
    <cellStyle name="small border line 4 2 6" xfId="25017" xr:uid="{42795E31-9508-408E-A38D-38B35A41A067}"/>
    <cellStyle name="small border line 4 3" xfId="20485" xr:uid="{DE81EC5F-5B38-4657-94C4-432072E2D87C}"/>
    <cellStyle name="small border line 4 4" xfId="22097" xr:uid="{DF5943F6-1959-416C-8278-2BD2E037CDE6}"/>
    <cellStyle name="small border line 4 5" xfId="18357" xr:uid="{5F7E9928-30C2-4074-A645-6B53BDB27FE6}"/>
    <cellStyle name="small border line 4 6" xfId="23155" xr:uid="{9594B673-985E-4B46-949F-6E5A7F7A02CA}"/>
    <cellStyle name="small border line 4 7" xfId="24149" xr:uid="{E0B994E2-7C84-411C-84F6-93784C9D9D62}"/>
    <cellStyle name="small border line 5" xfId="13703" xr:uid="{6BA657C9-63F2-48F8-8F1C-90A5E7E94A08}"/>
    <cellStyle name="small border line 5 2" xfId="15061" xr:uid="{9571707D-5827-4B63-8BB9-1DA0C7FC8B7F}"/>
    <cellStyle name="small border line 5 2 2" xfId="21605" xr:uid="{833EF7FF-7710-4F9F-B8D9-51F1807E0BB7}"/>
    <cellStyle name="small border line 5 2 3" xfId="22631" xr:uid="{3662F33A-9A94-4C18-9BC2-2B724D25D2BE}"/>
    <cellStyle name="small border line 5 2 4" xfId="15944" xr:uid="{35F406A1-A04F-468F-93FD-77A3036AECE9}"/>
    <cellStyle name="small border line 5 2 5" xfId="23754" xr:uid="{031D5CFC-5D90-4080-A421-17F0617B2C04}"/>
    <cellStyle name="small border line 5 2 6" xfId="25073" xr:uid="{C3D589F7-AC2C-4BB3-9E48-5F0D2CF70562}"/>
    <cellStyle name="small border line 5 3" xfId="20595" xr:uid="{E7F627A9-F221-4229-9174-01278EBDF16F}"/>
    <cellStyle name="small border line 5 4" xfId="22186" xr:uid="{42555752-856A-491E-BD61-EBEB68E3286D}"/>
    <cellStyle name="small border line 5 5" xfId="20530" xr:uid="{088CF0C6-1ACF-4A5D-B20A-4CD9C0CD4D58}"/>
    <cellStyle name="small border line 5 6" xfId="23194" xr:uid="{807BDB00-8E6F-4523-B89A-754EF4F8E838}"/>
    <cellStyle name="small border line 5 7" xfId="24205" xr:uid="{4653D4A5-4145-4921-9C18-1EDB589C1350}"/>
    <cellStyle name="small border line 6" xfId="11628" xr:uid="{B0A0E640-D88D-4013-B567-20CAF6EA6FE8}"/>
    <cellStyle name="small border line 6 2" xfId="19130" xr:uid="{4D7CDDB1-4D86-4241-83F6-B14FE5EAA567}"/>
    <cellStyle name="small border line 6 3" xfId="15613" xr:uid="{4C6BB96B-9508-4A42-9691-973EC62EE5E7}"/>
    <cellStyle name="small border line 6 4" xfId="17860" xr:uid="{3315277B-6239-45E4-A3CF-3DB387F1D875}"/>
    <cellStyle name="small border line 6 5" xfId="18435" xr:uid="{F4280BC0-4210-471B-9CB5-9B254AB92346}"/>
    <cellStyle name="small border line 6 6" xfId="18066" xr:uid="{823099C3-1E20-4597-A897-90A763A85FA6}"/>
    <cellStyle name="small border line 7" xfId="12376" xr:uid="{849BB2AE-62A9-4574-AD51-491B316CC1BF}"/>
    <cellStyle name="small border line 7 2" xfId="19800" xr:uid="{4A9B82EF-0226-4149-B5D6-8947E85F31AB}"/>
    <cellStyle name="small border line 7 3" xfId="15522" xr:uid="{8B966FC9-FB84-4CDA-94F1-49A204F74CD2}"/>
    <cellStyle name="small border line 7 4" xfId="15903" xr:uid="{8E42358C-B384-427E-9FFB-35818B79C1EC}"/>
    <cellStyle name="small border line 7 5" xfId="23028" xr:uid="{1AF8332D-9A10-40E7-ADB3-10AAC9111E37}"/>
    <cellStyle name="small border line 7 6" xfId="22289" xr:uid="{F0C70EFC-0B2D-441E-A58B-36BAB3B031DF}"/>
    <cellStyle name="small border line 8" xfId="11800" xr:uid="{B5EAA18A-CD8D-46B1-BB81-522C33FA63B7}"/>
    <cellStyle name="small border line 8 2" xfId="19279" xr:uid="{9D0E8DEB-131E-43B5-91A7-F78DED4857CD}"/>
    <cellStyle name="small border line 8 3" xfId="15592" xr:uid="{E93BF056-6FE4-4DE8-A1B2-086D157BB382}"/>
    <cellStyle name="small border line 8 4" xfId="17877" xr:uid="{0D44C6A1-7750-4D32-BEEE-87DF5C15C30E}"/>
    <cellStyle name="small border line 8 5" xfId="16943" xr:uid="{FBCB023F-41AE-4723-986C-7832DDC779C2}"/>
    <cellStyle name="small border line 8 6" xfId="15779" xr:uid="{32E55C2D-4FB9-4DFE-A524-C28CED3286CB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1" xfId="17811" xr:uid="{580C13EA-C6D1-4064-BD29-19296C316FC3}"/>
    <cellStyle name="Standard 12" xfId="15941" xr:uid="{22CBF12B-B4CE-4DD5-9741-36589BC4F073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3" xfId="22327" xr:uid="{C84C42BE-7284-47F1-AE1F-B5D9A7E53A86}"/>
    <cellStyle name="Standard 3 3" xfId="13365" xr:uid="{3B241DC3-4C3B-4CC8-B1CB-9D1D6262DB5A}"/>
    <cellStyle name="Standard 3 3 2" xfId="22039" xr:uid="{4E18076F-37FF-4DF0-8546-6D230074EA7C}"/>
    <cellStyle name="Standard 3 4" xfId="12516" xr:uid="{EBC8BE9E-67FD-41E3-89F0-C467E9EE32DC}"/>
    <cellStyle name="Standard 3 4 2" xfId="19930" xr:uid="{A7FCE784-B532-45FB-A172-8640223C8AA8}"/>
    <cellStyle name="Standard 3 4 3" xfId="23096" xr:uid="{D99ED5B7-A8C0-402E-82B5-CBA94E7B6929}"/>
    <cellStyle name="Standard 3 4 4" xfId="15829" xr:uid="{0C292DCE-38E6-4DA5-95D6-EB96D6DFF21D}"/>
    <cellStyle name="Standard 3 5" xfId="14597" xr:uid="{421E328E-CD79-4712-B911-2E7B0077C1E0}"/>
    <cellStyle name="Standard 3 5 2" xfId="21156" xr:uid="{8A884C9F-A3F4-4C16-AA5B-32EC4F800A57}"/>
    <cellStyle name="Standard 3 5 3" xfId="23314" xr:uid="{67676888-8671-4F37-B4F0-9F9F90DF7575}"/>
    <cellStyle name="Standard 3 5 4" xfId="24640" xr:uid="{8A9D5C7F-312E-4F8C-BCA6-4F4FCEAD3B1C}"/>
    <cellStyle name="Standard 3 6" xfId="17765" xr:uid="{014F2FEE-ECB1-42B5-93DB-9FDA831CD10F}"/>
    <cellStyle name="Standard 4" xfId="13507" xr:uid="{36CCFD6F-4623-4B06-B12A-539C29970D6A}"/>
    <cellStyle name="Standard 4 2" xfId="22098" xr:uid="{CC5A0729-C90C-459A-9408-3DA6BB35F459}"/>
    <cellStyle name="Standard 4 3" xfId="17054" xr:uid="{A9126C16-BAE5-4AE2-8EAE-B7489E97AAB6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3" xfId="23677" xr:uid="{8F738CFC-BCC8-432E-9327-599BE3153A85}"/>
    <cellStyle name="Standard 5 2 4" xfId="25002" xr:uid="{3C2A3DBC-5DE8-4EA4-A3ED-C9E63ECBB21E}"/>
    <cellStyle name="Standard 5 3" xfId="20307" xr:uid="{377033E0-2A74-4360-B3E0-F62116E71290}"/>
    <cellStyle name="Standard 5 4" xfId="15893" xr:uid="{3E8C8C43-7467-4F36-91F6-AED4557E3305}"/>
    <cellStyle name="Standard 5 5" xfId="17729" xr:uid="{DE8426FD-713C-4A31-ABE3-DA9ECF008BBD}"/>
    <cellStyle name="Standard 6" xfId="11629" xr:uid="{0315EAEE-412D-49B7-84FB-A339232DE6E4}"/>
    <cellStyle name="Standard 6 2" xfId="16819" xr:uid="{D4C20103-86AD-4117-ABA9-E705819F8B14}"/>
    <cellStyle name="Standard 6 3" xfId="18123" xr:uid="{56F25CCF-4404-4E5E-AC34-5E6CD172AC0F}"/>
    <cellStyle name="Standard 7" xfId="12375" xr:uid="{2B90F25B-6F15-4FFB-9717-60D8181BE029}"/>
    <cellStyle name="Standard 7 2" xfId="18687" xr:uid="{22E78F87-6FCF-4A5C-A965-B34437B39374}"/>
    <cellStyle name="Standard 7 3" xfId="20452" xr:uid="{83E6CC47-51D8-480C-BB1B-4D56B7BFBDB2}"/>
    <cellStyle name="Standard 8" xfId="11662" xr:uid="{9BC281E3-E4FD-431A-9861-CF322601A6B7}"/>
    <cellStyle name="Standard 8 2" xfId="19152" xr:uid="{2FDEB2C3-6734-49AF-84FB-643E6F874881}"/>
    <cellStyle name="Standard 8 3" xfId="15931" xr:uid="{3B34BAEE-6822-4F9A-B6AA-A148AE4C7DF7}"/>
    <cellStyle name="Standard 8 4" xfId="22464" xr:uid="{67A567CF-E4BC-4BF0-A991-4786FE26D1F4}"/>
    <cellStyle name="Standard 8 5" xfId="17748" xr:uid="{9E5D1C32-D714-48CB-B509-727F1B0D7127}"/>
    <cellStyle name="Standard 9" xfId="18543" xr:uid="{EB9AC6F9-4E80-495D-9D86-8D0597498FCC}"/>
    <cellStyle name="Standard 9 2" xfId="16967" xr:uid="{416FD5BD-5CF2-4E80-9BDD-E267D3344425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3" xfId="22395" xr:uid="{28B0A4D1-BE1D-4B53-9BED-4A2C77E2A204}"/>
    <cellStyle name="Table  - Style6 2 2 4" xfId="24139" xr:uid="{20E7E0CA-A9F5-4D79-A2F5-5E801979289D}"/>
    <cellStyle name="Table  - Style6 2 3" xfId="14972" xr:uid="{2A360163-BDBA-4E19-8770-271B5F443FB5}"/>
    <cellStyle name="Table  - Style6 2 3 2" xfId="21525" xr:uid="{44520C89-2878-4A03-840E-42CFF2B3CC88}"/>
    <cellStyle name="Table  - Style6 2 3 3" xfId="23687" xr:uid="{4AD868A8-9379-4C49-BFC8-DC9BB41E986B}"/>
    <cellStyle name="Table  - Style6 2 3 4" xfId="25007" xr:uid="{29C17CA6-DA8B-45AF-B55C-AD76AED73F89}"/>
    <cellStyle name="Table  - Style6 2 4" xfId="22388" xr:uid="{35814109-7A24-4F25-A9DB-0B1D457F282E}"/>
    <cellStyle name="Table  - Style6 2 5" xfId="18865" xr:uid="{CD1B76E6-E4AB-4FFC-BF24-39217D014995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3" xfId="16515" xr:uid="{273E62BD-5DD1-4983-BC17-1C52FC3CAAAD}"/>
    <cellStyle name="Table  - Style6 3 2 4" xfId="24249" xr:uid="{4CA45506-3C65-4D81-8E92-A0382C6DF9ED}"/>
    <cellStyle name="Table  - Style6 3 3" xfId="15116" xr:uid="{8F0B596F-3EB8-4046-891A-6EEF89EDDE94}"/>
    <cellStyle name="Table  - Style6 3 3 2" xfId="21651" xr:uid="{5EB44D6D-0C6F-45E4-A706-26B6FA181AC3}"/>
    <cellStyle name="Table  - Style6 3 3 3" xfId="23808" xr:uid="{33675205-21EB-40E5-9A48-E854DB7BDC0B}"/>
    <cellStyle name="Table  - Style6 3 3 4" xfId="25118" xr:uid="{A4ABF3B2-E58C-4011-9219-6CDAA0404DC0}"/>
    <cellStyle name="Table  - Style6 3 4" xfId="17392" xr:uid="{51CD8288-E5DB-4537-90D5-24CB74936429}"/>
    <cellStyle name="Table  - Style6 3 5" xfId="16893" xr:uid="{B795B75F-FD43-4089-A3D4-E0FD2D1CD075}"/>
    <cellStyle name="Table  - Style6 4" xfId="11730" xr:uid="{55275253-94A5-497F-8939-8F63CEE9A119}"/>
    <cellStyle name="Table  - Style6 4 2" xfId="19209" xr:uid="{FCD8A801-0230-4EA0-A713-2E8B7670632D}"/>
    <cellStyle name="Table  - Style6 4 3" xfId="17187" xr:uid="{09BA39EC-B068-48BE-9C46-A6A4B28086F9}"/>
    <cellStyle name="Table  - Style6 4 4" xfId="18545" xr:uid="{350D568A-0612-4C6F-9E22-6CD090857FCF}"/>
    <cellStyle name="Table  - Style6 5" xfId="11572" xr:uid="{4F4E83BD-EF35-4712-8791-54B79F97E97E}"/>
    <cellStyle name="Table  - Style6 5 2" xfId="19074" xr:uid="{5BC4A058-D5D0-4C8B-B29B-C571C0E1378D}"/>
    <cellStyle name="Table  - Style6 5 3" xfId="22422" xr:uid="{0AEB0ECB-9452-4325-AAB6-9395C3039F26}"/>
    <cellStyle name="Table  - Style6 5 4" xfId="18874" xr:uid="{6DF1708C-07B1-4BCA-B678-BDB70EAB9A3C}"/>
    <cellStyle name="Table  - Style6 6" xfId="17631" xr:uid="{5C9C0FEF-8BE9-4BB0-9044-7FB10381B204}"/>
    <cellStyle name="Table 10" xfId="23219" xr:uid="{1E6248F6-7A9D-45D2-89F1-EBD2FBBBF43D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3" xfId="23692" xr:uid="{C3935BF1-1144-4192-9646-BA4105A9CCC1}"/>
    <cellStyle name="Table 2 2 4" xfId="25012" xr:uid="{BB7376CE-0992-4196-85D2-D372B08E1D13}"/>
    <cellStyle name="Table 2 3" xfId="20464" xr:uid="{3F2D43BB-D061-4569-B60C-E29E19F35DD9}"/>
    <cellStyle name="Table 2 4" xfId="17470" xr:uid="{0F0CDCD2-3E5D-4A0C-B96F-FEC7E93569CC}"/>
    <cellStyle name="Table 2 5" xfId="24144" xr:uid="{DB80E4EC-D03F-4BC2-8A67-06ACAEC513B1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3" xfId="23703" xr:uid="{1B10DAC5-1B09-41F1-ADCE-A518286B5AB9}"/>
    <cellStyle name="Table 3 2 4" xfId="25022" xr:uid="{0EC36940-D467-48B5-933F-FD1CF2229F23}"/>
    <cellStyle name="Table 3 3" xfId="20501" xr:uid="{9FBA9D2E-7056-42E2-8195-03B565C364EC}"/>
    <cellStyle name="Table 3 4" xfId="18590" xr:uid="{8CFBAE2E-D1AE-4F87-8215-3BE056E08DD1}"/>
    <cellStyle name="Table 3 5" xfId="24154" xr:uid="{E43C2FD7-668A-4BF6-A727-9012F6ECD345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3" xfId="24118" xr:uid="{737B424A-409D-4CAB-A4D0-555A4C9F7E84}"/>
    <cellStyle name="Table 4 2 4" xfId="25409" xr:uid="{1FDB2B18-D9A1-4AD8-9129-3068DD519B60}"/>
    <cellStyle name="Table 4 3" xfId="21045" xr:uid="{D2794A43-DF47-4834-9A76-339199FE2538}"/>
    <cellStyle name="Table 4 4" xfId="18642" xr:uid="{C1D9BBE3-9FC7-43F0-98E3-ACA00961DCB8}"/>
    <cellStyle name="Table 4 5" xfId="24540" xr:uid="{31B94583-161F-48E3-9B9E-737A978A9D3D}"/>
    <cellStyle name="Table 5" xfId="12355" xr:uid="{D7A59363-A9C7-49BD-AE16-03B34612733D}"/>
    <cellStyle name="Table 5 2" xfId="19779" xr:uid="{AE1643C3-59BA-4C8A-AE7D-62C7BD6503EB}"/>
    <cellStyle name="Table 5 3" xfId="17297" xr:uid="{54C63312-BB7E-4DE7-A4DF-04A09101D1BB}"/>
    <cellStyle name="Table 5 4" xfId="16338" xr:uid="{28C00B73-AE48-4A6E-AFE3-A425E67A6B9B}"/>
    <cellStyle name="Table 6" xfId="11438" xr:uid="{7340DC57-32B3-4B64-AC7E-6D8FFE6CF180}"/>
    <cellStyle name="Table 6 2" xfId="18960" xr:uid="{EAFAC247-7E8E-4117-83CE-6069C57C8813}"/>
    <cellStyle name="Table 6 3" xfId="17324" xr:uid="{DA73D1A9-C6B7-4B6F-ACEB-667B4E7AE792}"/>
    <cellStyle name="Table 6 4" xfId="16690" xr:uid="{260E2249-66BC-4559-B567-2034B56A9ED1}"/>
    <cellStyle name="Table 7" xfId="17976" xr:uid="{A3ED8B84-F40C-4080-BD8D-AFC127A0B904}"/>
    <cellStyle name="Table 8" xfId="17168" xr:uid="{9D02CA79-E7DE-485C-97E9-B081FBCA45CA}"/>
    <cellStyle name="Table 9" xfId="16127" xr:uid="{C405B0F8-A823-49D7-9602-58766C007DD6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3" xfId="16777" xr:uid="{13040B70-7386-487E-B8B8-DE05AC82837E}"/>
    <cellStyle name="Totaal 2 2 4" xfId="16331" xr:uid="{F5C2741A-B45F-47B6-A98A-5934607F9B2B}"/>
    <cellStyle name="Totaal 2 3" xfId="14947" xr:uid="{EB4F5DB8-12F2-4F86-8478-C5731CAD978D}"/>
    <cellStyle name="Totaal 2 3 2" xfId="21506" xr:uid="{836FA6B3-D76E-4EED-9AD5-2611FDA77AD6}"/>
    <cellStyle name="Totaal 2 3 3" xfId="23664" xr:uid="{84DC8F2B-3D4E-4DCA-B59F-2C5AAC8F846B}"/>
    <cellStyle name="Totaal 2 3 4" xfId="24990" xr:uid="{8BEDC82F-27C2-4A46-8EF2-03D3D26D5B49}"/>
    <cellStyle name="Totaal 2 4" xfId="17468" xr:uid="{98A6D7DF-8993-47F0-BA5D-21E5D34E086F}"/>
    <cellStyle name="Totaal 2 5" xfId="16069" xr:uid="{8E782058-C965-49DE-982D-7A430016F155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3" xfId="16393" xr:uid="{B923825A-F617-4804-B292-742A2471B4C5}"/>
    <cellStyle name="Totaal 3 2 4" xfId="24541" xr:uid="{69B90836-4987-42B7-AAA0-9248B51DC20E}"/>
    <cellStyle name="Totaal 3 3" xfId="15428" xr:uid="{F584DE5D-950A-47C8-96BD-7AE5BF47E465}"/>
    <cellStyle name="Totaal 3 3 2" xfId="21947" xr:uid="{FC739133-245F-4BCC-B7EF-36017473230F}"/>
    <cellStyle name="Totaal 3 3 3" xfId="24120" xr:uid="{4E54726B-6A19-4550-A7F3-80B1844AE7AF}"/>
    <cellStyle name="Totaal 3 3 4" xfId="25410" xr:uid="{9AD62AE5-A523-4C16-B79D-9B6FABAD2CE6}"/>
    <cellStyle name="Totaal 3 4" xfId="17388" xr:uid="{13DFCDCD-BDF2-4707-85F9-119868F59251}"/>
    <cellStyle name="Totaal 3 5" xfId="22803" xr:uid="{A81D68AE-4860-4CE2-9B96-2570A3E0F814}"/>
    <cellStyle name="Totaal 4" xfId="12357" xr:uid="{719DE619-8AFB-4157-9271-4E3F495AE205}"/>
    <cellStyle name="Totaal 4 2" xfId="19781" xr:uid="{32D0293F-C371-4014-9B5B-F15E85F50BDF}"/>
    <cellStyle name="Totaal 4 3" xfId="17948" xr:uid="{7BBFF511-4613-493B-910D-104AC344D2B8}"/>
    <cellStyle name="Totaal 4 4" xfId="17944" xr:uid="{3D96E6F3-A405-4473-B609-A5FCB175A35D}"/>
    <cellStyle name="Totaal 5" xfId="11811" xr:uid="{4E6EEC47-F1E9-412E-B7DA-9DE725875435}"/>
    <cellStyle name="Totaal 5 2" xfId="19287" xr:uid="{94DEC5AC-20C5-4B07-B81F-521AEE9A369B}"/>
    <cellStyle name="Totaal 5 3" xfId="22367" xr:uid="{28E6C139-F224-47E2-B8B3-5571C0D0C8BE}"/>
    <cellStyle name="Totaal 5 4" xfId="20388" xr:uid="{087D95B2-B657-4748-B695-4A86CC888B4B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3" xfId="22157" xr:uid="{A4519966-5944-4A33-A78B-1E7092957CAE}"/>
    <cellStyle name="Total 2 5 2 2 4" xfId="16245" xr:uid="{20F7F227-7E29-42BE-A369-BF28D7726C57}"/>
    <cellStyle name="Total 2 5 2 3" xfId="14648" xr:uid="{822BB26D-2B75-42EB-8294-FE6A50B30981}"/>
    <cellStyle name="Total 2 5 2 3 2" xfId="21207" xr:uid="{F2D0223B-FDF5-4AC2-9F1C-E211FFC58F91}"/>
    <cellStyle name="Total 2 5 2 3 3" xfId="23365" xr:uid="{69F8961C-AB8F-473C-A000-CEC5988A4C5D}"/>
    <cellStyle name="Total 2 5 2 3 4" xfId="24691" xr:uid="{5AD2AE47-771B-4DF1-A5FC-EA2020A64FAA}"/>
    <cellStyle name="Total 2 5 2 4" xfId="18207" xr:uid="{BB02425F-455D-402D-9C22-A35AF12DBCB1}"/>
    <cellStyle name="Total 2 5 2 5" xfId="16507" xr:uid="{F97A6005-C964-4A58-9EB1-7284590E8C88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3" xfId="16305" xr:uid="{5FCD5E25-DB8C-4149-9FD3-413BA723C8EC}"/>
    <cellStyle name="Total 2 5 3 2 4" xfId="24251" xr:uid="{44C44051-95BF-48A7-B65B-D075B888D2E7}"/>
    <cellStyle name="Total 2 5 3 3" xfId="15118" xr:uid="{E02694ED-517D-4513-9683-5ADF80828778}"/>
    <cellStyle name="Total 2 5 3 3 2" xfId="21653" xr:uid="{A1B5998F-5E2C-4ACF-B365-A624B1CA0C21}"/>
    <cellStyle name="Total 2 5 3 3 3" xfId="23810" xr:uid="{5C548F1C-0617-427E-AEEA-61217ACAC872}"/>
    <cellStyle name="Total 2 5 3 3 4" xfId="25120" xr:uid="{BA32CFC8-040E-4A84-9063-018ED39357C6}"/>
    <cellStyle name="Total 2 5 3 4" xfId="17422" xr:uid="{5CD2FE27-F89B-4021-A354-CE972360FD9C}"/>
    <cellStyle name="Total 2 5 3 5" xfId="22419" xr:uid="{23D39A47-7FE7-49A8-84C7-9B9A6AACC664}"/>
    <cellStyle name="Total 2 5 4" xfId="11732" xr:uid="{8D2A568D-37A0-4058-A432-9E623D735EAA}"/>
    <cellStyle name="Total 2 5 4 2" xfId="19211" xr:uid="{B7304F67-4455-4172-A2E9-0601627D1267}"/>
    <cellStyle name="Total 2 5 4 3" xfId="15824" xr:uid="{214A379B-655C-4191-A1DF-D6458804C37D}"/>
    <cellStyle name="Total 2 5 4 4" xfId="15800" xr:uid="{BC5BE0C9-F426-47FF-A98D-3A562739F69C}"/>
    <cellStyle name="Total 2 5 5" xfId="12158" xr:uid="{74D52224-DDB1-451D-8BB9-559CE5343253}"/>
    <cellStyle name="Total 2 5 5 2" xfId="19586" xr:uid="{9069084F-06B8-4B60-B2E3-8A29C54AB683}"/>
    <cellStyle name="Total 2 5 5 3" xfId="22977" xr:uid="{3BDAFE9F-08FA-4809-BA23-E9F0DA51B74D}"/>
    <cellStyle name="Total 2 5 5 4" xfId="18689" xr:uid="{F4E39DCF-3F5A-4A55-955F-7640A71B9BA8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3" xfId="16965" xr:uid="{39F35CB8-9A15-47A8-87F1-60FA179EB89E}"/>
    <cellStyle name="Total 3 2 2 4" xfId="21978" xr:uid="{3E69394D-7D3A-442A-A22C-0EBB8629902F}"/>
    <cellStyle name="Total 3 2 3" xfId="14649" xr:uid="{07F6F2BF-4FDB-4919-A886-0907E9AFA246}"/>
    <cellStyle name="Total 3 2 3 2" xfId="21208" xr:uid="{A0200E04-4DD1-4BAE-AD85-39545707E237}"/>
    <cellStyle name="Total 3 2 3 3" xfId="23366" xr:uid="{25F236E7-7433-4A12-A435-B9B27118ED6C}"/>
    <cellStyle name="Total 3 2 3 4" xfId="24692" xr:uid="{6AF4C7E2-ED51-44F8-BEA3-B1CBCC4125F8}"/>
    <cellStyle name="Total 3 2 4" xfId="17598" xr:uid="{3DAF7E94-FA85-48DA-8D0E-057D460F9E13}"/>
    <cellStyle name="Total 3 2 5" xfId="16855" xr:uid="{079A6E5E-6919-4420-A155-79A52AA44DCF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3" xfId="16129" xr:uid="{82CA199A-87ED-42DD-800A-4DDDABF1A839}"/>
    <cellStyle name="Total 3 3 2 4" xfId="24252" xr:uid="{B275894F-AE5A-4FB8-8BAD-3C58BA2288DE}"/>
    <cellStyle name="Total 3 3 3" xfId="15119" xr:uid="{8D6B09EB-640A-4673-B792-7335F58D3FBC}"/>
    <cellStyle name="Total 3 3 3 2" xfId="21654" xr:uid="{08041E6D-49D5-462A-B5B1-17CB9E1AD14C}"/>
    <cellStyle name="Total 3 3 3 3" xfId="23811" xr:uid="{8AD26BB8-4B82-4FCD-8C2D-272C5488607E}"/>
    <cellStyle name="Total 3 3 3 4" xfId="25121" xr:uid="{FFBEB325-E50C-428E-BE28-33222236039A}"/>
    <cellStyle name="Total 3 3 4" xfId="16277" xr:uid="{9C9DC97F-543B-43F2-BDEF-E508009CBE26}"/>
    <cellStyle name="Total 3 3 5" xfId="17946" xr:uid="{CFDC8F37-AF1D-4101-9663-2D08F9FB86EF}"/>
    <cellStyle name="Total 3 4" xfId="11733" xr:uid="{26F27918-5813-4BEC-ABE8-44CB1B0C5EA1}"/>
    <cellStyle name="Total 3 4 2" xfId="19212" xr:uid="{C1070ED9-0563-4054-9D3C-EEA7EE520629}"/>
    <cellStyle name="Total 3 4 3" xfId="18264" xr:uid="{AA8B7A77-3A0B-46ED-A7C3-C612541CF1ED}"/>
    <cellStyle name="Total 3 4 4" xfId="18701" xr:uid="{6E383505-A160-4E91-A5EE-A40EB30475AD}"/>
    <cellStyle name="Total 3 5" xfId="11571" xr:uid="{1174CD55-71A9-47AB-AD90-F74530CC615C}"/>
    <cellStyle name="Total 3 5 2" xfId="19073" xr:uid="{C66F4669-3AA1-4EB6-8CE0-3EC633F6ACCC}"/>
    <cellStyle name="Total 3 5 3" xfId="16574" xr:uid="{C19EF367-ACEE-44E3-879B-BAABBD0D6F6F}"/>
    <cellStyle name="Total 3 5 4" xfId="17722" xr:uid="{2BCA3390-8D84-4A89-AED6-DCD54B05041C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3" xfId="17002" xr:uid="{51D60AC1-9E40-42D6-BD1D-DEF22EC02349}"/>
    <cellStyle name="Total 4 3 2 2 4" xfId="22591" xr:uid="{BC1A090D-B555-494C-8BC5-392E00EFBEC6}"/>
    <cellStyle name="Total 4 3 2 3" xfId="14948" xr:uid="{E3591926-5DE8-4FE7-BE97-5DCE47CB1EB4}"/>
    <cellStyle name="Total 4 3 2 3 2" xfId="21507" xr:uid="{2F54DBA3-339E-4583-AC22-1AC47D4FAE84}"/>
    <cellStyle name="Total 4 3 2 3 3" xfId="23665" xr:uid="{2A39D8DF-275A-45F5-A647-7DE04A2AC87E}"/>
    <cellStyle name="Total 4 3 2 3 4" xfId="24991" xr:uid="{B71223BE-1D59-4D85-896E-948E63561119}"/>
    <cellStyle name="Total 4 3 2 4" xfId="18487" xr:uid="{B3FC9259-7891-41F0-9C47-8A93541FBA7C}"/>
    <cellStyle name="Total 4 3 2 5" xfId="22655" xr:uid="{F20EB61B-B7CE-4487-9951-AFB29C5ED477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3" xfId="15514" xr:uid="{C31CB0C4-F487-44CE-9CF9-FA736761009D}"/>
    <cellStyle name="Total 4 3 3 2 4" xfId="24542" xr:uid="{C6B4CE4A-BB89-424D-B02D-112A22AE8C7D}"/>
    <cellStyle name="Total 4 3 3 3" xfId="15429" xr:uid="{84A3BABA-EA02-49F4-AE85-069EE70C4116}"/>
    <cellStyle name="Total 4 3 3 3 2" xfId="21948" xr:uid="{D3D5CB3F-6BE3-486A-90B1-5A8069039EB2}"/>
    <cellStyle name="Total 4 3 3 3 3" xfId="24121" xr:uid="{DBB21CE8-6817-4FFE-BDDD-BE4B67B1477B}"/>
    <cellStyle name="Total 4 3 3 3 4" xfId="25411" xr:uid="{2775F797-41AB-4806-A72C-CB31DC2DA66E}"/>
    <cellStyle name="Total 4 3 3 4" xfId="20794" xr:uid="{AD950E23-5AB6-4D5C-B3F4-8DA3E17319D6}"/>
    <cellStyle name="Total 4 3 3 5" xfId="15645" xr:uid="{4BF40DB3-D4ED-47FD-B706-8AAC72911FD0}"/>
    <cellStyle name="Total 4 3 4" xfId="12358" xr:uid="{274DE2C9-496C-4737-93DE-717155F51704}"/>
    <cellStyle name="Total 4 3 4 2" xfId="19782" xr:uid="{B903CE7F-D4C6-4A51-8886-E4297EAB9E8B}"/>
    <cellStyle name="Total 4 3 4 3" xfId="22487" xr:uid="{B910C69E-7E54-480A-B1F3-8F9462C8BC85}"/>
    <cellStyle name="Total 4 3 4 4" xfId="16200" xr:uid="{C11027CD-271B-4DA7-BA8C-5AD7129471EF}"/>
    <cellStyle name="Total 4 3 5" xfId="11810" xr:uid="{4D7CA889-6CCE-4885-8C81-9203E18BCA21}"/>
    <cellStyle name="Total 4 3 5 2" xfId="19286" xr:uid="{8D21E33A-E77B-41A4-8C27-ABA9753B78A8}"/>
    <cellStyle name="Total 4 3 5 3" xfId="16168" xr:uid="{4184A042-FFDA-406B-BA2B-B9AC523E8BEA}"/>
    <cellStyle name="Total 4 3 5 4" xfId="15804" xr:uid="{C4162906-9F28-487F-9C29-9F26ACB78480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3" xfId="22615" xr:uid="{58CAC90D-4C77-442E-9224-61DFA5FAED3F}"/>
    <cellStyle name="Total 5 2 2 4" xfId="19155" xr:uid="{A65AA3BF-5729-4728-B86A-9D3691B1A154}"/>
    <cellStyle name="Total 5 2 3" xfId="14949" xr:uid="{1156AE94-4012-411B-96C6-75D92ACCCE1C}"/>
    <cellStyle name="Total 5 2 3 2" xfId="21508" xr:uid="{275D103F-6E8F-491C-976B-71A32328EA8F}"/>
    <cellStyle name="Total 5 2 3 3" xfId="23666" xr:uid="{03FB2B8B-63E3-475A-AA58-123EBB6A4636}"/>
    <cellStyle name="Total 5 2 3 4" xfId="24992" xr:uid="{69B852ED-9B1B-48F5-8A75-DD932AF47EC7}"/>
    <cellStyle name="Total 5 2 4" xfId="16278" xr:uid="{F1894EE1-B64D-498C-B392-4D6BEFDD0FB6}"/>
    <cellStyle name="Total 5 2 5" xfId="15606" xr:uid="{9E2323BF-DA9D-4B8C-A760-A1215CBF8FEB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3" xfId="15627" xr:uid="{06FD4DD4-A8FE-4CA6-B6D6-0E31062B0E1D}"/>
    <cellStyle name="Total 5 3 2 4" xfId="24543" xr:uid="{139FF5C7-746A-4C8D-938B-CADF4CA0718A}"/>
    <cellStyle name="Total 5 3 3" xfId="15430" xr:uid="{4B1B759C-FD1C-4629-83B5-30F818CA959C}"/>
    <cellStyle name="Total 5 3 3 2" xfId="21949" xr:uid="{3BABA9E7-59B3-4F51-8EEF-B618D60C652C}"/>
    <cellStyle name="Total 5 3 3 3" xfId="24122" xr:uid="{4F04495A-457D-452B-BF30-552D506F5C7B}"/>
    <cellStyle name="Total 5 3 3 4" xfId="25412" xr:uid="{356397C9-F06E-46E7-BD7D-75E8F8DD0A37}"/>
    <cellStyle name="Total 5 3 4" xfId="20379" xr:uid="{B0687A93-185E-4F48-A9D7-F2FEDD21D661}"/>
    <cellStyle name="Total 5 3 5" xfId="16656" xr:uid="{20930CB5-454A-45D1-855F-38AB306B6FF0}"/>
    <cellStyle name="Total 5 4" xfId="12359" xr:uid="{192FDBD6-5D5B-4106-8955-E6C4A483879D}"/>
    <cellStyle name="Total 5 4 2" xfId="19783" xr:uid="{1728DAB7-BA54-497D-903C-9139424FEBC8}"/>
    <cellStyle name="Total 5 4 3" xfId="16681" xr:uid="{C955D54F-16FB-4B78-B9FC-6270DB71E779}"/>
    <cellStyle name="Total 5 4 4" xfId="16544" xr:uid="{A2F73373-0448-41B9-A636-A46930701899}"/>
    <cellStyle name="Total 5 5" xfId="11809" xr:uid="{E62D696F-81CA-4605-86F7-9E97552C378E}"/>
    <cellStyle name="Total 5 5 2" xfId="19285" xr:uid="{985120F3-A006-4A6A-89B3-674B9F428B24}"/>
    <cellStyle name="Total 5 5 3" xfId="22563" xr:uid="{393FC2D1-2BD0-4B11-B326-AC11821AFC08}"/>
    <cellStyle name="Total 5 5 4" xfId="17660" xr:uid="{0BEAC1F4-9A84-4BE0-9EC9-24CB7A2D7741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3" xfId="15661" xr:uid="{E384DD3E-031D-4E77-ACED-347D424319F2}"/>
    <cellStyle name="Total 6 2 2 4" xfId="16106" xr:uid="{CA704F66-92D9-4CF2-98AC-77023DD40CA0}"/>
    <cellStyle name="Total 6 2 3" xfId="14647" xr:uid="{DB8F2297-E3E8-4393-B14F-8ACF117C8081}"/>
    <cellStyle name="Total 6 2 3 2" xfId="21206" xr:uid="{C2DCAB27-49F1-4539-98CA-DE18AF455972}"/>
    <cellStyle name="Total 6 2 3 3" xfId="23364" xr:uid="{AD234652-C056-439E-B517-97B59B1D6434}"/>
    <cellStyle name="Total 6 2 3 4" xfId="24690" xr:uid="{D5D7C89F-10FE-4564-903B-64E9028B5A92}"/>
    <cellStyle name="Total 6 2 4" xfId="16294" xr:uid="{83778DCF-11DE-415A-B7A7-B656DFCE7164}"/>
    <cellStyle name="Total 6 2 5" xfId="18192" xr:uid="{7DD1362B-870C-4474-8D21-6850D9292221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3" xfId="16030" xr:uid="{E7A2F7D4-B3B6-468A-8F5D-E648DBB22719}"/>
    <cellStyle name="Total 6 3 2 4" xfId="24250" xr:uid="{CF0B4BA1-448C-4342-89D6-D8383B3C1CE2}"/>
    <cellStyle name="Total 6 3 3" xfId="15117" xr:uid="{0EE611F5-6BB7-4BA1-A0A5-5FF4E4CF1881}"/>
    <cellStyle name="Total 6 3 3 2" xfId="21652" xr:uid="{6A1EA872-C44D-4365-9473-9852CCF97621}"/>
    <cellStyle name="Total 6 3 3 3" xfId="23809" xr:uid="{831619CE-B01C-4B74-89AE-FDB491286BD9}"/>
    <cellStyle name="Total 6 3 3 4" xfId="25119" xr:uid="{F9B074CF-F610-43E4-B90A-14A2E781D454}"/>
    <cellStyle name="Total 6 3 4" xfId="17421" xr:uid="{21E4C5C8-74B3-47FA-A124-200A9FE75111}"/>
    <cellStyle name="Total 6 3 5" xfId="22179" xr:uid="{74AD0AB9-91B0-4C9D-8315-93E19176FDF4}"/>
    <cellStyle name="Total 6 4" xfId="11731" xr:uid="{B88015A5-CA6A-4775-8892-6475049347A8}"/>
    <cellStyle name="Total 6 4 2" xfId="19210" xr:uid="{2A250736-AAB4-443A-8732-7B9F13348E2B}"/>
    <cellStyle name="Total 6 4 3" xfId="17186" xr:uid="{6CCD1FED-B834-4692-9C97-37B2A79E3016}"/>
    <cellStyle name="Total 6 4 4" xfId="17747" xr:uid="{FC5990DA-5BAE-4A13-A37D-1105D5D14044}"/>
    <cellStyle name="Total 6 5" xfId="12159" xr:uid="{813DB5C0-0487-49C4-8946-FE487B71F44E}"/>
    <cellStyle name="Total 6 5 2" xfId="19587" xr:uid="{2D91F95F-A280-4F89-ACBA-275BDAC34398}"/>
    <cellStyle name="Total 6 5 3" xfId="22978" xr:uid="{9260B89D-0823-4EBD-9CE6-23910FB4C4DD}"/>
    <cellStyle name="Total 6 5 4" xfId="20402" xr:uid="{469842FC-E113-4757-9A78-68EB91E3B1FF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3" xfId="15622" xr:uid="{1C141A18-6510-4A28-A458-E5F220162027}"/>
    <cellStyle name="Totale 2 2 4" xfId="24145" xr:uid="{08A6623B-DA7A-4A60-8AF0-C55361A28F20}"/>
    <cellStyle name="Totale 2 3" xfId="14980" xr:uid="{C48ACB2C-117A-4774-9BE8-C915505B64D9}"/>
    <cellStyle name="Totale 2 3 2" xfId="21533" xr:uid="{D3B942FF-EDB5-4A2A-96E8-654CCF66C4C2}"/>
    <cellStyle name="Totale 2 3 3" xfId="23693" xr:uid="{183CEB57-791D-4556-905B-06813D16085B}"/>
    <cellStyle name="Totale 2 3 4" xfId="25013" xr:uid="{01099BB5-0696-401B-873C-F211B15E567C}"/>
    <cellStyle name="Totale 2 4" xfId="15729" xr:uid="{FE2A21F0-6013-4E8F-90FE-D78954DCDB5F}"/>
    <cellStyle name="Totale 2 5" xfId="16699" xr:uid="{7C551D70-8EBF-49FE-9580-A720BA86E46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3" xfId="22604" xr:uid="{C8285679-0A0C-477C-B378-B1E5F91EEDBA}"/>
    <cellStyle name="Totale 3 2 4" xfId="24544" xr:uid="{B7AC6B88-BDA7-42CA-9B16-E80D64760B1F}"/>
    <cellStyle name="Totale 3 3" xfId="15431" xr:uid="{72FE2F63-F814-4A00-A86E-66B9523636C4}"/>
    <cellStyle name="Totale 3 3 2" xfId="21950" xr:uid="{56CE00D8-B183-418A-BFF4-A7EA6218EA37}"/>
    <cellStyle name="Totale 3 3 3" xfId="24123" xr:uid="{DC8B7D72-7A4D-48CD-962A-384107D39DCB}"/>
    <cellStyle name="Totale 3 3 4" xfId="25413" xr:uid="{BD595374-98FF-446E-9983-58ABAFFC5C23}"/>
    <cellStyle name="Totale 3 4" xfId="17261" xr:uid="{1B357EE6-782D-4257-9209-D726B59E161B}"/>
    <cellStyle name="Totale 3 5" xfId="22753" xr:uid="{F3C26509-8BAE-4DD7-B219-3CF21CAB9248}"/>
    <cellStyle name="Totale 4" xfId="12360" xr:uid="{83CE50B5-B20E-4A28-B114-658F2F7C51AB}"/>
    <cellStyle name="Totale 4 2" xfId="19784" xr:uid="{33779861-625E-4C04-9D06-80914B88E87F}"/>
    <cellStyle name="Totale 4 3" xfId="16689" xr:uid="{15C1B9AF-D3C7-4FD1-90C3-C1CC4DE1016E}"/>
    <cellStyle name="Totale 4 4" xfId="22479" xr:uid="{15710B83-0F78-4A5C-ADB5-94901A7DC272}"/>
    <cellStyle name="Totale 5" xfId="11808" xr:uid="{9595FE90-561B-4651-B008-E609650C765A}"/>
    <cellStyle name="Totale 5 2" xfId="19284" xr:uid="{A4F6808D-6073-4E1D-BD0B-322F07B69B16}"/>
    <cellStyle name="Totale 5 3" xfId="21965" xr:uid="{E18A45AC-31A1-43E3-BBD8-BA9C73E568E9}"/>
    <cellStyle name="Totale 5 4" xfId="22426" xr:uid="{59FFF73D-E162-4046-BF7C-127AA37E9D01}"/>
    <cellStyle name="Totale 6" xfId="17822" xr:uid="{B6979858-48AC-4724-9A68-85088D8C76D5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3" xfId="17039" xr:uid="{8FD12690-29D0-489F-957C-808DB6BFD975}"/>
    <cellStyle name="TotRow - Style4 2 2 4" xfId="24140" xr:uid="{8382F406-DF33-4BED-84A1-237F73EDD037}"/>
    <cellStyle name="TotRow - Style4 2 3" xfId="14973" xr:uid="{BB386764-5210-45A9-BED8-8626EF7AF37B}"/>
    <cellStyle name="TotRow - Style4 2 3 2" xfId="21526" xr:uid="{9C8FA991-4420-422C-AC8C-0497C5D734C1}"/>
    <cellStyle name="TotRow - Style4 2 3 3" xfId="23688" xr:uid="{E96D2BEA-4D95-4060-A121-6B14DF96A1E7}"/>
    <cellStyle name="TotRow - Style4 2 3 4" xfId="25008" xr:uid="{6143205D-AD3E-458F-8394-DA2CFDD1B354}"/>
    <cellStyle name="TotRow - Style4 2 4" xfId="15756" xr:uid="{0325C300-B495-43EF-9328-FD21A70908E2}"/>
    <cellStyle name="TotRow - Style4 2 5" xfId="16022" xr:uid="{E6922BF2-7400-491C-9AF9-2808AFC3FBE6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3" xfId="17122" xr:uid="{31BCD970-ACBE-40C2-BAA8-1B05B76FFC01}"/>
    <cellStyle name="TotRow - Style4 3 2 4" xfId="24253" xr:uid="{164B8C17-76C9-4326-A914-45DF7F9C55C9}"/>
    <cellStyle name="TotRow - Style4 3 3" xfId="15120" xr:uid="{FE97854E-71FF-4348-88FA-0A99D3BBC277}"/>
    <cellStyle name="TotRow - Style4 3 3 2" xfId="21655" xr:uid="{DA1C0F13-1169-436C-9790-479158EBFB81}"/>
    <cellStyle name="TotRow - Style4 3 3 3" xfId="23812" xr:uid="{32D3E419-8F5E-4322-B675-3DFA36060BCD}"/>
    <cellStyle name="TotRow - Style4 3 3 4" xfId="25122" xr:uid="{690E3FDB-DE95-4C60-92E8-6EF67E369740}"/>
    <cellStyle name="TotRow - Style4 3 4" xfId="17391" xr:uid="{96D2F3D0-2A88-4975-8E85-90A104B153F1}"/>
    <cellStyle name="TotRow - Style4 3 5" xfId="22625" xr:uid="{5D8AAB1C-EF32-4E3D-B20A-07BFBAA92551}"/>
    <cellStyle name="TotRow - Style4 4" xfId="11734" xr:uid="{550BB7DA-FEE4-48AB-9DB0-591E399C8B49}"/>
    <cellStyle name="TotRow - Style4 4 2" xfId="19213" xr:uid="{ADA9230C-5E90-43EB-B0AC-F79763289713}"/>
    <cellStyle name="TotRow - Style4 4 3" xfId="18659" xr:uid="{894FD765-55F5-4E85-876E-FAC86632DD27}"/>
    <cellStyle name="TotRow - Style4 4 4" xfId="22277" xr:uid="{93A5BC34-3CA1-476A-8D24-7AB1D013474F}"/>
    <cellStyle name="TotRow - Style4 5" xfId="12157" xr:uid="{861ADE99-A203-4D99-9F14-B24B8A193FBC}"/>
    <cellStyle name="TotRow - Style4 5 2" xfId="19585" xr:uid="{9B87905A-EF94-40F9-8B32-E68ED451BB7C}"/>
    <cellStyle name="TotRow - Style4 5 3" xfId="22976" xr:uid="{611BBAE3-6BCB-4681-804B-0A6C0925A94F}"/>
    <cellStyle name="TotRow - Style4 5 4" xfId="22188" xr:uid="{B02E8599-2F86-4806-B170-94E4C2186EFD}"/>
    <cellStyle name="TotRow - Style4 6" xfId="17632" xr:uid="{8BD60D0F-F71E-490A-8EAB-8AED3B16262E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3" xfId="16616" xr:uid="{5A06BB26-12C6-42F3-8F94-87B2124E7E61}"/>
    <cellStyle name="TU 2 2 4" xfId="24146" xr:uid="{70DC175B-DA69-4B4B-B8D5-815961E8112D}"/>
    <cellStyle name="TU 2 3" xfId="14981" xr:uid="{96FA8707-D115-4808-BCFD-F433BA98A912}"/>
    <cellStyle name="TU 2 3 2" xfId="21534" xr:uid="{54008E04-5961-4C0D-BA67-09E5BED0BEEE}"/>
    <cellStyle name="TU 2 3 3" xfId="23694" xr:uid="{3992AC52-B21B-40C7-AB85-FD3BED770A56}"/>
    <cellStyle name="TU 2 3 4" xfId="25014" xr:uid="{F0485EDC-8C4D-4995-911E-DD4D133D1379}"/>
    <cellStyle name="TU 2 4" xfId="15727" xr:uid="{FE14CB96-3639-4199-A1DB-A047592C54CF}"/>
    <cellStyle name="TU 2 5" xfId="16249" xr:uid="{D747AFD2-38C2-414B-B51D-CE11121B1609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3" xfId="22159" xr:uid="{165538D8-730A-4275-A69C-5CF4EBD96BF5}"/>
    <cellStyle name="TU 3 2 4" xfId="24545" xr:uid="{54B788A5-FDE5-49AE-9897-8A4877C958F1}"/>
    <cellStyle name="TU 3 3" xfId="15432" xr:uid="{8B606804-005F-4B75-99DE-8BFFF3812463}"/>
    <cellStyle name="TU 3 3 2" xfId="21951" xr:uid="{C45530A7-E3AE-481B-AB3D-AB4175CC5DA8}"/>
    <cellStyle name="TU 3 3 3" xfId="24124" xr:uid="{B39AC38D-7974-4C75-8BEE-E733769F2C05}"/>
    <cellStyle name="TU 3 3 4" xfId="25414" xr:uid="{490D1226-9E3B-42E7-86A8-1A8CCECFBC2E}"/>
    <cellStyle name="TU 3 4" xfId="18676" xr:uid="{761E0BD9-EB78-43C9-86A6-06EB0E59E20A}"/>
    <cellStyle name="TU 3 5" xfId="22334" xr:uid="{BBF8D834-AB9E-4597-9511-DEF7A4799F3A}"/>
    <cellStyle name="TU 4" xfId="12361" xr:uid="{5A7B5AA5-E9D1-4616-9443-256E7686918A}"/>
    <cellStyle name="TU 4 2" xfId="19785" xr:uid="{4650F3B4-8FB5-45FD-A6FD-81B43EC75AB3}"/>
    <cellStyle name="TU 4 3" xfId="20436" xr:uid="{F179F4B9-BDC2-4E35-B760-0AA39A90CD2F}"/>
    <cellStyle name="TU 4 4" xfId="18798" xr:uid="{51E94993-09AD-48D2-AA29-025CA4811051}"/>
    <cellStyle name="TU 5" xfId="11437" xr:uid="{A37DDC8E-21C9-44D1-86CB-B27C3EA3A471}"/>
    <cellStyle name="TU 5 2" xfId="18959" xr:uid="{1A60497B-AE5D-4294-8321-B03BB5E1BF63}"/>
    <cellStyle name="TU 5 3" xfId="22241" xr:uid="{2998C6B4-285C-41F5-9962-A37787CB9050}"/>
    <cellStyle name="TU 5 4" xfId="20408" xr:uid="{7B16926A-9B38-49DB-81E9-266859223E0F}"/>
    <cellStyle name="TU 6" xfId="18666" xr:uid="{C6DCD10C-762B-4F02-A1CB-CAD5CAD1FB83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3" xfId="18559" xr:uid="{A8F9AB34-73A3-474D-9A6C-6B62430EC4E3}"/>
    <cellStyle name="Uitvoer 2 2 4" xfId="15764" xr:uid="{E59787DD-D6E7-417F-8129-EAC811688C1B}"/>
    <cellStyle name="Uitvoer 2 3" xfId="14950" xr:uid="{3EA321F1-0257-4F9B-88C0-5AA28D475CA5}"/>
    <cellStyle name="Uitvoer 2 3 2" xfId="21509" xr:uid="{01DF07DD-0A10-48E5-8D65-A6BF5560982D}"/>
    <cellStyle name="Uitvoer 2 3 3" xfId="23667" xr:uid="{D3EF927D-EE69-48E4-947D-F38229D2ADE7}"/>
    <cellStyle name="Uitvoer 2 3 4" xfId="24993" xr:uid="{E7C8C188-485B-4DA4-A7AC-96586DCE247F}"/>
    <cellStyle name="Uitvoer 2 4" xfId="15728" xr:uid="{B5BF9CBF-11D1-48B2-8869-011D45C2B271}"/>
    <cellStyle name="Uitvoer 2 5" xfId="16577" xr:uid="{2D96782A-5D0E-4B70-A30D-ED7555B03264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3" xfId="17974" xr:uid="{C8060AC5-7CD7-41ED-866A-8CFC66A9EE93}"/>
    <cellStyle name="Uitvoer 3 2 4" xfId="24546" xr:uid="{A35B72ED-BBF2-4909-9CEC-D94973E1A91A}"/>
    <cellStyle name="Uitvoer 3 3" xfId="15433" xr:uid="{DA42C8E8-92A0-4844-B1E6-C22192373669}"/>
    <cellStyle name="Uitvoer 3 3 2" xfId="21952" xr:uid="{EA7AC68C-015B-45BC-BD8B-1AE39BF4DEB8}"/>
    <cellStyle name="Uitvoer 3 3 3" xfId="24125" xr:uid="{4FA27367-255F-4E59-841A-0F882FBB7420}"/>
    <cellStyle name="Uitvoer 3 3 4" xfId="25415" xr:uid="{F397C27A-030A-4F72-B7B5-572A958C070E}"/>
    <cellStyle name="Uitvoer 3 4" xfId="17389" xr:uid="{5A5B580D-E7FA-4BB1-AC0B-DBB88B1DDC02}"/>
    <cellStyle name="Uitvoer 3 5" xfId="22070" xr:uid="{29F8CD5B-1E9D-4123-B391-0C3E2790370A}"/>
    <cellStyle name="Uitvoer 4" xfId="12362" xr:uid="{1BE1D82F-2BF0-4ED1-AC19-A4E21511EF77}"/>
    <cellStyle name="Uitvoer 4 2" xfId="19786" xr:uid="{370ADE2E-0186-4943-AFC0-C76A20B357C1}"/>
    <cellStyle name="Uitvoer 4 3" xfId="22105" xr:uid="{08B2C005-9E0A-4D56-9DF3-F1267CFDBB17}"/>
    <cellStyle name="Uitvoer 4 4" xfId="22748" xr:uid="{461E01CC-A592-420D-A2E2-DBC57359339A}"/>
    <cellStyle name="Uitvoer 5" xfId="11436" xr:uid="{0A0667E9-EA7C-4EEE-95F3-3D07545B7752}"/>
    <cellStyle name="Uitvoer 5 2" xfId="18958" xr:uid="{BD96AE9B-2E7F-42CE-9F1C-698E3E3DDA59}"/>
    <cellStyle name="Uitvoer 5 3" xfId="16866" xr:uid="{AC982C67-2D58-44ED-99F1-2A3370A209F5}"/>
    <cellStyle name="Uitvoer 5 4" xfId="17695" xr:uid="{405AAB94-6700-4F0C-8771-889B1A6329ED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3" xfId="22667" xr:uid="{2E677840-7304-4329-83F0-E86C42DD0A85}"/>
    <cellStyle name="Work in progress 2 2 2 3" xfId="13457" xr:uid="{30C27A01-55A3-49A4-80D5-90FA2824C532}"/>
    <cellStyle name="Work in progress 2 2 2 3 2" xfId="22086" xr:uid="{358E67D7-185D-459F-BAF3-76A47C2B5ECE}"/>
    <cellStyle name="Work in progress 2 2 2 4" xfId="12885" xr:uid="{D378BC49-EB31-46E1-9613-BE3B885AD9D1}"/>
    <cellStyle name="Work in progress 2 2 2 4 2" xfId="20293" xr:uid="{305A680A-5BCB-45D2-A84C-3FD715DD1322}"/>
    <cellStyle name="Work in progress 2 2 2 4 3" xfId="23120" xr:uid="{5FBD444C-3DF9-44BA-AFA4-F7E1377A998A}"/>
    <cellStyle name="Work in progress 2 2 2 4 4" xfId="18729" xr:uid="{6856957E-922C-47D9-9C2A-E180AE79DF08}"/>
    <cellStyle name="Work in progress 2 2 2 5" xfId="14952" xr:uid="{4C20B3F9-D4BA-4981-AB51-1327382CBA6B}"/>
    <cellStyle name="Work in progress 2 2 2 5 2" xfId="21511" xr:uid="{2F8BD513-7DA7-4988-BA46-6667E7495542}"/>
    <cellStyle name="Work in progress 2 2 2 5 3" xfId="23669" xr:uid="{C1612413-B1DA-43E0-8993-BCBA21AF75AF}"/>
    <cellStyle name="Work in progress 2 2 2 5 4" xfId="24995" xr:uid="{8B97F06C-B331-44C4-8B8E-CA5595F1AF98}"/>
    <cellStyle name="Work in progress 2 2 2 6" xfId="16554" xr:uid="{9BEA76AD-53FD-4ECC-880D-815F0D008055}"/>
    <cellStyle name="Work in progress 2 2 3" xfId="12433" xr:uid="{261D9811-461F-4B2A-A890-4160C170ACC8}"/>
    <cellStyle name="Work in progress 2 2 3 2" xfId="16603" xr:uid="{68C4EF24-66E0-41F2-98FE-EB97F9A36F0F}"/>
    <cellStyle name="Work in progress 2 2 3 3" xfId="17222" xr:uid="{16E84077-5FD4-439B-A2D4-815E35AA7F91}"/>
    <cellStyle name="Work in progress 2 2 4" xfId="12058" xr:uid="{EFF026EA-3B5E-4214-BB6D-097A18DF5E22}"/>
    <cellStyle name="Work in progress 2 2 4 2" xfId="19502" xr:uid="{D22A4A0E-0F75-49FE-9E8C-B4C69A14B2AF}"/>
    <cellStyle name="Work in progress 2 2 4 3" xfId="17892" xr:uid="{782BC282-8C42-43BB-800A-A6637DDD79A8}"/>
    <cellStyle name="Work in progress 2 2 4 4" xfId="18898" xr:uid="{2046FBAD-2CCB-4474-97B6-D624CF64D3D9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3" xfId="22517" xr:uid="{513BB03E-3C37-44A2-9286-1B9DE74B5E03}"/>
    <cellStyle name="Work in progress 2 3 3" xfId="13369" xr:uid="{DADBE163-368A-454D-8C94-E2EAAD63CAAC}"/>
    <cellStyle name="Work in progress 2 3 3 2" xfId="22042" xr:uid="{B3886B93-CFF3-4025-957D-733A0A09FC64}"/>
    <cellStyle name="Work in progress 2 3 4" xfId="12519" xr:uid="{E818B2B4-9231-4EC7-8685-0E7CF8DD5057}"/>
    <cellStyle name="Work in progress 2 3 4 2" xfId="19933" xr:uid="{59512C13-20FA-4846-87D8-3725B93B7E7F}"/>
    <cellStyle name="Work in progress 2 3 4 3" xfId="23098" xr:uid="{F540DA2B-31F3-4E85-9BBA-D4DE8A982752}"/>
    <cellStyle name="Work in progress 2 3 4 4" xfId="16410" xr:uid="{1873C7DC-70BC-40AA-AA19-9B54B759521E}"/>
    <cellStyle name="Work in progress 2 3 5" xfId="14599" xr:uid="{901D2F87-413C-4FFD-A61D-F7F0F9AE3B89}"/>
    <cellStyle name="Work in progress 2 3 5 2" xfId="21158" xr:uid="{29499C3F-3C21-4301-AE12-09B50D03EA46}"/>
    <cellStyle name="Work in progress 2 3 5 3" xfId="23316" xr:uid="{DE08D84D-11F1-4DD9-8B88-10D7ABD627DD}"/>
    <cellStyle name="Work in progress 2 3 5 4" xfId="24642" xr:uid="{489DB5FA-B6B1-44A0-AA56-076279DC9A01}"/>
    <cellStyle name="Work in progress 2 3 6" xfId="22683" xr:uid="{9115932D-6804-4559-865F-7F42CF2AD09D}"/>
    <cellStyle name="Work in progress 2 4" xfId="11636" xr:uid="{58C55289-DD0F-4C02-BCF0-B92DFCC88EE7}"/>
    <cellStyle name="Work in progress 2 4 2" xfId="16817" xr:uid="{E0268386-0BEF-4A17-956C-DC9B95188971}"/>
    <cellStyle name="Work in progress 2 4 3" xfId="17415" xr:uid="{1C92F741-0D73-400C-AA89-79F8722B5796}"/>
    <cellStyle name="Work in progress 2 5" xfId="11802" xr:uid="{AA043405-7115-4D1A-B6ED-F364C32E3742}"/>
    <cellStyle name="Work in progress 2 5 2" xfId="19281" xr:uid="{AD245687-4BDF-4052-A688-005ABF48B203}"/>
    <cellStyle name="Work in progress 2 5 3" xfId="17259" xr:uid="{89E2DC50-1C12-4FEE-8B73-F1B8D3ADF6E0}"/>
    <cellStyle name="Work in progress 2 5 4" xfId="18324" xr:uid="{C755F35A-7033-486F-B074-7495E251E81C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3" xfId="16999" xr:uid="{10DA890B-A834-4FB7-8C7B-E0E9EB64C3CE}"/>
    <cellStyle name="Work in progress 3 2 3" xfId="13456" xr:uid="{CDE2EBDF-8E4A-4E6F-ACC7-283B72D8FFFF}"/>
    <cellStyle name="Work in progress 3 2 3 2" xfId="22085" xr:uid="{1A10B2E6-0079-4902-A5DB-1A3EC3B9970A}"/>
    <cellStyle name="Work in progress 3 2 4" xfId="12884" xr:uid="{F8782C48-7F0D-4774-BB2B-884A165D51E6}"/>
    <cellStyle name="Work in progress 3 2 4 2" xfId="20292" xr:uid="{E3724858-14B4-41AD-BF6E-4D22C40718B0}"/>
    <cellStyle name="Work in progress 3 2 4 3" xfId="23119" xr:uid="{3A93F224-04A0-4886-923E-816BE8F91F7F}"/>
    <cellStyle name="Work in progress 3 2 4 4" xfId="18644" xr:uid="{396263FF-0479-4E9E-AB96-8E164437E4A1}"/>
    <cellStyle name="Work in progress 3 2 5" xfId="14951" xr:uid="{81A59245-B431-4597-A3CC-32C6DCA0DBC7}"/>
    <cellStyle name="Work in progress 3 2 5 2" xfId="21510" xr:uid="{3C02235F-C2FA-460A-A9FF-32522AE40B0B}"/>
    <cellStyle name="Work in progress 3 2 5 3" xfId="23668" xr:uid="{806471A2-096F-4C86-9B38-AFDD9C22D18B}"/>
    <cellStyle name="Work in progress 3 2 5 4" xfId="24994" xr:uid="{D9622CAC-0CE3-442D-A154-93A6F9643457}"/>
    <cellStyle name="Work in progress 3 2 6" xfId="16182" xr:uid="{AF6F2E1D-74CC-4180-B25A-4AE39B551C37}"/>
    <cellStyle name="Work in progress 3 3" xfId="12432" xr:uid="{FA2292AE-C24B-4525-A86E-E8E144816267}"/>
    <cellStyle name="Work in progress 3 3 2" xfId="16604" xr:uid="{ECB6F28E-640F-4CD3-9EBA-C3F3AD91FEE4}"/>
    <cellStyle name="Work in progress 3 3 3" xfId="17223" xr:uid="{E1432628-7B6E-4668-8C52-2ABEE50AC3E1}"/>
    <cellStyle name="Work in progress 3 4" xfId="12057" xr:uid="{B893683A-B6FC-4823-8866-643467B2590D}"/>
    <cellStyle name="Work in progress 3 4 2" xfId="19501" xr:uid="{919DBCD0-26FC-487C-A2CD-5D767868D51C}"/>
    <cellStyle name="Work in progress 3 4 3" xfId="15830" xr:uid="{C1F31C2D-F0ED-429A-B8FD-1AFB141EE3DE}"/>
    <cellStyle name="Work in progress 3 4 4" xfId="18053" xr:uid="{A68DE5C7-CEF7-432E-B49F-1283325BDB9F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3" xfId="15697" xr:uid="{F38E7C0A-8F6D-494A-B8E6-E0858D7A99A8}"/>
    <cellStyle name="Work in progress 4 3" xfId="13368" xr:uid="{DF608E5F-7AE3-4A26-A07D-9649E4FDABEF}"/>
    <cellStyle name="Work in progress 4 3 2" xfId="22041" xr:uid="{E6197F50-C6A6-4F35-B7C6-CB5E8706BEC4}"/>
    <cellStyle name="Work in progress 4 4" xfId="12518" xr:uid="{5F849C7B-E91C-49E3-8BA8-77F55EF9B0B8}"/>
    <cellStyle name="Work in progress 4 4 2" xfId="19932" xr:uid="{06D83CA7-77FD-4BC8-A91D-6CB67EA78F92}"/>
    <cellStyle name="Work in progress 4 4 3" xfId="23097" xr:uid="{80880543-2D7D-4085-8569-5892C1DDC85E}"/>
    <cellStyle name="Work in progress 4 4 4" xfId="18671" xr:uid="{2D0B50C0-5B29-4849-9589-DCE8060BB258}"/>
    <cellStyle name="Work in progress 4 5" xfId="14598" xr:uid="{7756BB62-49E7-47FD-A1AF-35BEAC2E8C35}"/>
    <cellStyle name="Work in progress 4 5 2" xfId="21157" xr:uid="{43435334-765A-44AB-991E-18E778718C89}"/>
    <cellStyle name="Work in progress 4 5 3" xfId="23315" xr:uid="{58DF5A26-F432-4717-8399-F570D0F4CF35}"/>
    <cellStyle name="Work in progress 4 5 4" xfId="24641" xr:uid="{12BB0862-6F13-4FBA-B9D9-5FA26F2A4872}"/>
    <cellStyle name="Work in progress 4 6" xfId="18890" xr:uid="{8CFEC6EB-0F02-4BF3-B397-4AC7B2733D9F}"/>
    <cellStyle name="Work in progress 5" xfId="11635" xr:uid="{E0A73F4E-B5F0-498D-A9A3-6222A821C2B7}"/>
    <cellStyle name="Work in progress 5 2" xfId="16818" xr:uid="{B98DB1D6-50D6-484A-B44B-C1A56D0E6C25}"/>
    <cellStyle name="Work in progress 5 3" xfId="20381" xr:uid="{BF3AFC6A-1CC0-46EA-AE39-4333532418F4}"/>
    <cellStyle name="Work in progress 6" xfId="11801" xr:uid="{2FA8E1B3-293F-411D-BAC0-FA7B4AE67B57}"/>
    <cellStyle name="Work in progress 6 2" xfId="19280" xr:uid="{15187AD3-D1E8-4976-B5CF-9F8D0A9F0C81}"/>
    <cellStyle name="Work in progress 6 3" xfId="15894" xr:uid="{9B1A5E3F-81A9-4E40-A85F-EC7C249F1FCA}"/>
    <cellStyle name="Work in progress 6 4" xfId="15778" xr:uid="{9D5BDCE7-4D72-44E4-9C3F-B95B5F74CBC8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3" xfId="23106" xr:uid="{91F750BA-C93F-4B4E-94A9-1456CD09E6A0}"/>
    <cellStyle name="Year 3 2 4 4" xfId="18529" xr:uid="{9D8F9577-755A-4C59-A46D-6A4DDF0DF06E}"/>
    <cellStyle name="Year 3 2 5" xfId="14650" xr:uid="{E474EF3E-4074-4522-B6E6-7394D42835D7}"/>
    <cellStyle name="Year 3 2 5 2" xfId="21209" xr:uid="{A82A7E03-71A0-4A29-94CA-BE0B7A6DE007}"/>
    <cellStyle name="Year 3 2 5 3" xfId="23367" xr:uid="{92831E93-A915-4CF5-9B62-2E4F58A2020E}"/>
    <cellStyle name="Year 3 2 5 4" xfId="24693" xr:uid="{19C61C9A-61D6-4125-8211-6B5A22B15982}"/>
    <cellStyle name="Year 3 2 6" xfId="15589" xr:uid="{9769C57E-E017-4175-B652-4D118D6193EA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4" xfId="12424" xr:uid="{A8C701B1-0A4A-4E02-9F5F-AA4238BBA300}"/>
    <cellStyle name="Year 3 4 2" xfId="19848" xr:uid="{7EFD1E71-7C56-4D72-9095-46CCCAD7B4D3}"/>
    <cellStyle name="Year 3 4 3" xfId="16276" xr:uid="{2B0CB69B-24BF-4C4D-BEDE-579EC7B69E27}"/>
    <cellStyle name="Year 3 4 4" xfId="23076" xr:uid="{DAA5A47D-13F1-45EA-8EED-7AE5BFE432DC}"/>
    <cellStyle name="Year 3 4 5" xfId="15577" xr:uid="{D9C3C8A9-28C2-4204-923D-ACAB1A455C94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3" xfId="16608" xr:uid="{BEFCEC6A-2480-4ED7-B249-8AE5DED98A36}"/>
    <cellStyle name="メモ 10 2 2 4" xfId="18530" xr:uid="{8476F1F7-29A1-42C3-93B2-D524DD33FEDE}"/>
    <cellStyle name="メモ 10 2 3" xfId="14652" xr:uid="{81B630A5-CB49-47A7-9DD2-4A4C01FDEA5F}"/>
    <cellStyle name="メモ 10 2 3 2" xfId="21211" xr:uid="{E9FF966D-603C-4F0F-AEF6-935A4C6A4AF3}"/>
    <cellStyle name="メモ 10 2 3 3" xfId="23369" xr:uid="{C1FBB9B3-1033-43E0-8441-C73F9F1CD2B4}"/>
    <cellStyle name="メモ 10 2 3 4" xfId="24695" xr:uid="{88D83E56-4A7A-4741-AC92-B3771F0F137C}"/>
    <cellStyle name="メモ 10 2 4" xfId="22573" xr:uid="{9AF8BE41-5D08-4368-A4DB-9455E3CD3B86}"/>
    <cellStyle name="メモ 10 2 5" xfId="18706" xr:uid="{AC8B9A57-8604-487A-9BB4-A3D7CC4663D0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3" xfId="17024" xr:uid="{1BAF1971-EA27-4753-92CB-714B8891BA0F}"/>
    <cellStyle name="メモ 10 3 2 4" xfId="24255" xr:uid="{EB173B83-7CE6-4C28-AF33-4AD0C759271A}"/>
    <cellStyle name="メモ 10 3 3" xfId="15123" xr:uid="{AAEA6BC8-F2C4-4062-91C0-E2E5A79AC551}"/>
    <cellStyle name="メモ 10 3 3 2" xfId="21657" xr:uid="{0FC2A926-063A-41C5-A059-106502465115}"/>
    <cellStyle name="メモ 10 3 3 3" xfId="23815" xr:uid="{60654064-04C1-43C9-B7F8-C4C332052F0F}"/>
    <cellStyle name="メモ 10 3 3 4" xfId="25124" xr:uid="{E0DBA855-C0DA-4AF0-B76F-93FFFF208201}"/>
    <cellStyle name="メモ 10 3 4" xfId="18596" xr:uid="{69A6B8E6-3134-4E56-B96E-7A9D92BC9E79}"/>
    <cellStyle name="メモ 10 3 5" xfId="16576" xr:uid="{2A10CB3A-DC7E-4FEA-A38B-1804BCB2C1EE}"/>
    <cellStyle name="メモ 10 4" xfId="11737" xr:uid="{18FAACAF-2F3D-412A-B6A7-773DA92EB06B}"/>
    <cellStyle name="メモ 10 4 2" xfId="19216" xr:uid="{CD0FEF2C-1E8A-43D1-8421-0FAEFF0EE74B}"/>
    <cellStyle name="メモ 10 4 3" xfId="17185" xr:uid="{01B7E99E-C8B6-4A94-AF5F-32F0225F8F14}"/>
    <cellStyle name="メモ 10 4 4" xfId="17835" xr:uid="{8C1BE5CD-7DCC-474C-9251-5FE054FFB4A7}"/>
    <cellStyle name="メモ 10 5" xfId="12138" xr:uid="{3C63CCFD-B338-45EB-98B3-3C5F212D549C}"/>
    <cellStyle name="メモ 10 5 2" xfId="19580" xr:uid="{398F4BF0-90C6-4E23-8B00-5EB99E9E3660}"/>
    <cellStyle name="メモ 10 5 3" xfId="22974" xr:uid="{6776F862-7DA0-4452-B9B7-B2ECCA9834A0}"/>
    <cellStyle name="メモ 10 5 4" xfId="18047" xr:uid="{8584D430-EC5B-4249-80FA-D570B8C64A21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3" xfId="18574" xr:uid="{A700B60F-6627-4B21-8D7B-590C338DE06C}"/>
    <cellStyle name="メモ 11 2 2 4" xfId="15847" xr:uid="{CAC10E0E-66AB-4B23-B99F-FCD358E0C8CB}"/>
    <cellStyle name="メモ 11 2 3" xfId="14653" xr:uid="{5E248505-DBD3-4C21-BFEC-E1156945380E}"/>
    <cellStyle name="メモ 11 2 3 2" xfId="21212" xr:uid="{0353B5F1-64E1-4E1A-B444-FEF1CB6E0D75}"/>
    <cellStyle name="メモ 11 2 3 3" xfId="23370" xr:uid="{C0C24F07-222F-43B5-B170-C345A362EF6B}"/>
    <cellStyle name="メモ 11 2 3 4" xfId="24696" xr:uid="{7F735744-DAAD-4956-AA45-B9E17BC6BB7A}"/>
    <cellStyle name="メモ 11 2 4" xfId="17593" xr:uid="{B1E43F8F-11CE-485D-AA16-9EF3F1567AEC}"/>
    <cellStyle name="メモ 11 2 5" xfId="18864" xr:uid="{45396D0E-E9DC-4D0C-96F2-D923F4A8EC1D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3" xfId="16955" xr:uid="{33D29A89-3E1C-4F98-82E5-225EC9F01736}"/>
    <cellStyle name="メモ 11 3 2 4" xfId="24256" xr:uid="{CF2F8675-E384-48C1-A680-8579A0CD0867}"/>
    <cellStyle name="メモ 11 3 3" xfId="15124" xr:uid="{BDD9BCCE-0F65-44CC-9B54-7C488A44B880}"/>
    <cellStyle name="メモ 11 3 3 2" xfId="21658" xr:uid="{E47D367A-6D72-4F3F-86EE-266A94552D2A}"/>
    <cellStyle name="メモ 11 3 3 3" xfId="23816" xr:uid="{226223C2-4268-4B6E-80D4-2ABDAF754797}"/>
    <cellStyle name="メモ 11 3 3 4" xfId="25125" xr:uid="{BF2D9925-E5FA-4656-BB60-FA628F6F9138}"/>
    <cellStyle name="メモ 11 3 4" xfId="20363" xr:uid="{A22771ED-9E68-41CC-B0A4-0D79D10E6390}"/>
    <cellStyle name="メモ 11 3 5" xfId="22639" xr:uid="{DAE5B1AB-4938-4F9B-B3AE-76A555AB99F4}"/>
    <cellStyle name="メモ 11 4" xfId="11738" xr:uid="{E15EF41C-32F1-41D9-BD85-1EFB81E1F0EA}"/>
    <cellStyle name="メモ 11 4 2" xfId="19217" xr:uid="{F026B2E7-49A2-4F7A-8316-3DF76E757E97}"/>
    <cellStyle name="メモ 11 4 3" xfId="17184" xr:uid="{685F99CA-677C-47C5-ACC5-E3C27828665C}"/>
    <cellStyle name="メモ 11 4 4" xfId="16453" xr:uid="{ABD9CAF7-C427-4E0F-9CAF-B4D2B44B50D4}"/>
    <cellStyle name="メモ 11 5" xfId="12137" xr:uid="{82298DAC-0E0A-489F-9C84-34CDAC8D9C7A}"/>
    <cellStyle name="メモ 11 5 2" xfId="19579" xr:uid="{4E5B77DF-C819-4ECE-9163-E1142B77667F}"/>
    <cellStyle name="メモ 11 5 3" xfId="22973" xr:uid="{CAB2B689-8576-4D0B-AB54-8B524A4ACDDF}"/>
    <cellStyle name="メモ 11 5 4" xfId="16836" xr:uid="{ECBD5E77-579A-49C5-96DA-71447AEEC03F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3" xfId="16832" xr:uid="{90820D78-AF40-42FC-9773-55DCB328D38C}"/>
    <cellStyle name="メモ 12 2 2 4" xfId="18880" xr:uid="{7749EF4B-4998-4CBE-BC66-0DAD2AD8EE00}"/>
    <cellStyle name="メモ 12 2 3" xfId="14651" xr:uid="{30A51FB2-3A1C-4290-9497-646FB908187D}"/>
    <cellStyle name="メモ 12 2 3 2" xfId="21210" xr:uid="{E1374FAD-FD13-4FD5-9407-418C2AB2A5CE}"/>
    <cellStyle name="メモ 12 2 3 3" xfId="23368" xr:uid="{2566A41E-B5DC-4227-AB5C-75F520667374}"/>
    <cellStyle name="メモ 12 2 3 4" xfId="24694" xr:uid="{33E4BCD1-116B-4577-8FD8-646BF46390F0}"/>
    <cellStyle name="メモ 12 2 4" xfId="17594" xr:uid="{DD7166A8-46EF-41C2-8925-C1DE4E5CB52C}"/>
    <cellStyle name="メモ 12 2 5" xfId="18863" xr:uid="{46619444-6088-415C-8E8C-C132355F2A61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3" xfId="22740" xr:uid="{295539A4-C450-46F1-B0BF-4FF58A3F8A20}"/>
    <cellStyle name="メモ 12 3 2 4" xfId="24254" xr:uid="{9B88CBED-6714-4979-BCCB-96938DCEADAA}"/>
    <cellStyle name="メモ 12 3 3" xfId="15122" xr:uid="{FD5800A3-8CE3-469E-A9D6-88DFA940E502}"/>
    <cellStyle name="メモ 12 3 3 2" xfId="21656" xr:uid="{149B91C2-547C-4FD5-9CEC-E8E47E7C3F9B}"/>
    <cellStyle name="メモ 12 3 3 3" xfId="23814" xr:uid="{A10EB42B-E656-4E1B-B388-DDAFFAA9DEC8}"/>
    <cellStyle name="メモ 12 3 3 4" xfId="25123" xr:uid="{80ED5E78-C76C-4043-9A07-8267D6858C37}"/>
    <cellStyle name="メモ 12 3 4" xfId="18595" xr:uid="{3366622E-4149-44D7-BDDB-C963EBC0EDE5}"/>
    <cellStyle name="メモ 12 3 5" xfId="20391" xr:uid="{9C554DA3-9946-406C-A76E-C6AEAECDD74E}"/>
    <cellStyle name="メモ 12 4" xfId="11736" xr:uid="{21C28F93-3088-4B10-9766-A6A4DF3D0149}"/>
    <cellStyle name="メモ 12 4 2" xfId="19215" xr:uid="{D86D471A-1DCB-489E-92E2-931E10EE4148}"/>
    <cellStyle name="メモ 12 4 3" xfId="18265" xr:uid="{70CD8B5B-F5ED-4A91-83B2-C8BA3AEEFFDB}"/>
    <cellStyle name="メモ 12 4 4" xfId="18912" xr:uid="{A5D68A0C-662C-4879-8106-3D27484F9BFE}"/>
    <cellStyle name="メモ 12 5" xfId="12139" xr:uid="{B9179F4B-CC02-4D1E-9DE5-73130F0E0D5F}"/>
    <cellStyle name="メモ 12 5 2" xfId="19581" xr:uid="{12801EB7-7CF0-4D04-A4C1-38191E4A74CD}"/>
    <cellStyle name="メモ 12 5 3" xfId="22975" xr:uid="{528EF809-1BA5-4958-9C2D-2C4DDB8F750C}"/>
    <cellStyle name="メモ 12 5 4" xfId="20403" xr:uid="{D2684340-E5DF-4980-BE24-2DCA75B54D6B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3" xfId="16526" xr:uid="{BEFF9A39-1F84-466E-8BA9-7C96CE2A83C8}"/>
    <cellStyle name="メモ 13 2 4" xfId="18771" xr:uid="{ECEAB969-4939-4DEB-8B4A-43B0FE9A242E}"/>
    <cellStyle name="メモ 13 3" xfId="14600" xr:uid="{768A302B-3B1D-4E22-B78B-2C9639A9BB3A}"/>
    <cellStyle name="メモ 13 3 2" xfId="21159" xr:uid="{9B303357-BC84-4A0B-996F-71DEBA2AAA52}"/>
    <cellStyle name="メモ 13 3 3" xfId="23317" xr:uid="{2C2E63B0-FCFA-4180-8708-6031B7119B70}"/>
    <cellStyle name="メモ 13 3 4" xfId="24643" xr:uid="{8C3544D0-6FE2-42A6-A918-D17EC4A3413B}"/>
    <cellStyle name="メモ 13 4" xfId="20322" xr:uid="{4E80E993-B011-482C-9126-CC020725419C}"/>
    <cellStyle name="メモ 13 5" xfId="20891" xr:uid="{F569C4FD-6DEA-4B16-BFFA-E090E84A3EAD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3" xfId="17005" xr:uid="{A3ACFDBE-42D6-4E2B-8E28-332D0434986D}"/>
    <cellStyle name="メモ 14 2 4" xfId="24206" xr:uid="{0EED0027-0F7B-478D-8DE0-C835F5B426FD}"/>
    <cellStyle name="メモ 14 3" xfId="15062" xr:uid="{026FFDD7-8E7A-4B45-8A8E-E93D13FEBC92}"/>
    <cellStyle name="メモ 14 3 2" xfId="21606" xr:uid="{E86AD5FD-51A4-4A73-A832-BBA72DAD7CE1}"/>
    <cellStyle name="メモ 14 3 3" xfId="23755" xr:uid="{C12E7FE3-1445-44E5-AA15-208DA29A893E}"/>
    <cellStyle name="メモ 14 3 4" xfId="25074" xr:uid="{301EAF3D-4DDB-4CC1-841B-D5A68B502A3C}"/>
    <cellStyle name="メモ 14 4" xfId="20361" xr:uid="{FD504A82-FB40-4E47-9962-DCE1338327A8}"/>
    <cellStyle name="メモ 14 5" xfId="22239" xr:uid="{718604D8-6E89-4D13-AE33-4F57F1C7D223}"/>
    <cellStyle name="メモ 15" xfId="11637" xr:uid="{C11084B7-6C17-4F5E-856F-83532734923F}"/>
    <cellStyle name="メモ 15 2" xfId="19135" xr:uid="{934B99CE-C49F-4389-977A-757F4473F5F1}"/>
    <cellStyle name="メモ 15 3" xfId="17808" xr:uid="{8DF7A93D-03DD-45A6-AAF4-CCF783702FD8}"/>
    <cellStyle name="メモ 15 4" xfId="17595" xr:uid="{D747C162-234A-4373-A637-EA2F3D96F33C}"/>
    <cellStyle name="メモ 16" xfId="12374" xr:uid="{ADDEE95B-61F9-4853-96D9-E824D141576C}"/>
    <cellStyle name="メモ 16 2" xfId="19798" xr:uid="{2EAEB5EF-452E-4E71-8BE4-C2AE8B21F1B3}"/>
    <cellStyle name="メモ 16 3" xfId="23027" xr:uid="{FDE1F57B-DCC1-482C-9384-D5D8BC371DBA}"/>
    <cellStyle name="メモ 16 4" xfId="22480" xr:uid="{5564BB7D-3432-4752-9387-0E3C04042918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3" xfId="16618" xr:uid="{030D9F66-DDC0-4A4A-A53E-2B80E4BEABCA}"/>
    <cellStyle name="メモ 2 2 2 2 4" xfId="18382" xr:uid="{90E34E2E-E01D-41B8-ADE4-D83FEC67720F}"/>
    <cellStyle name="メモ 2 2 2 3" xfId="14953" xr:uid="{B7F96D4A-272E-4FC8-9021-29993E4E72FB}"/>
    <cellStyle name="メモ 2 2 2 3 2" xfId="21512" xr:uid="{31F0591D-0A58-4C4B-AC15-3CB02481CEC5}"/>
    <cellStyle name="メモ 2 2 2 3 3" xfId="23670" xr:uid="{D8835E34-690C-41C3-AFB6-4D490328B52D}"/>
    <cellStyle name="メモ 2 2 2 3 4" xfId="24996" xr:uid="{C8A05591-3B3D-4AE5-82A4-2D27B49DC7E7}"/>
    <cellStyle name="メモ 2 2 2 4" xfId="17055" xr:uid="{F9EDC254-D60E-4E49-AC78-92B60C3F266C}"/>
    <cellStyle name="メモ 2 2 2 5" xfId="15713" xr:uid="{CD5C09A7-8E97-4554-81BC-B0494244599E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3" xfId="16998" xr:uid="{6E4E10DB-96C7-46F4-8137-30A26FA52AB4}"/>
    <cellStyle name="メモ 2 2 3 2 4" xfId="24547" xr:uid="{7D2FB11C-B7E4-450C-822E-5FED91AA1C7F}"/>
    <cellStyle name="メモ 2 2 3 3" xfId="15434" xr:uid="{0864E07C-E58D-44C8-8956-52C8BE9A38F7}"/>
    <cellStyle name="メモ 2 2 3 3 2" xfId="21953" xr:uid="{003266A5-4072-42A2-B734-8D77AFF4A253}"/>
    <cellStyle name="メモ 2 2 3 3 3" xfId="24126" xr:uid="{7FE86391-6B73-49F2-9CF4-5217104253D7}"/>
    <cellStyle name="メモ 2 2 3 3 4" xfId="25416" xr:uid="{79AB6F6A-1051-48EF-808F-B2079833E6AD}"/>
    <cellStyle name="メモ 2 2 3 4" xfId="21997" xr:uid="{0EF472A2-18D0-4AF5-88C8-24F3635EF08A}"/>
    <cellStyle name="メモ 2 2 3 5" xfId="22779" xr:uid="{492EB12D-8698-41E6-80D1-AAF805154DF8}"/>
    <cellStyle name="メモ 2 2 4" xfId="12434" xr:uid="{6A6C298B-5CF8-4D2C-AC60-02AFD32ECDCC}"/>
    <cellStyle name="メモ 2 2 4 2" xfId="19854" xr:uid="{F2C8DDDA-C745-4473-A83B-E3951347AECB}"/>
    <cellStyle name="メモ 2 2 4 3" xfId="18397" xr:uid="{5B350D8F-6D6E-4DD2-9C60-20FC5539BBD9}"/>
    <cellStyle name="メモ 2 2 4 4" xfId="18752" xr:uid="{49DE7E80-C0F2-4AC8-A929-0641FE2B4AAA}"/>
    <cellStyle name="メモ 2 2 5" xfId="14524" xr:uid="{09BD048F-1336-4A81-8346-DDDB532F0FC0}"/>
    <cellStyle name="メモ 2 2 5 2" xfId="21083" xr:uid="{5605B1D7-017F-4909-B1F4-F71231A27CC7}"/>
    <cellStyle name="メモ 2 2 5 3" xfId="23241" xr:uid="{A42BFA74-BDE2-4457-9DEF-AAC81A59A9FA}"/>
    <cellStyle name="メモ 2 2 5 4" xfId="24567" xr:uid="{55108A25-5BB4-486E-8438-4291A0770FC1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3" xfId="16833" xr:uid="{5808B08A-AD0F-4A30-8BFF-C4F36B990304}"/>
    <cellStyle name="メモ 2 3 2 4" xfId="18528" xr:uid="{681DD735-DB10-43E0-B576-1A80819F9666}"/>
    <cellStyle name="メモ 2 3 3" xfId="14654" xr:uid="{6A96A29B-8EB3-46D3-986B-271DCEC9A968}"/>
    <cellStyle name="メモ 2 3 3 2" xfId="21213" xr:uid="{B0E791F6-F0B6-4650-855C-99F63C01E49E}"/>
    <cellStyle name="メモ 2 3 3 3" xfId="23371" xr:uid="{38D1FD24-52BA-4A90-88B0-08BD6EF555E3}"/>
    <cellStyle name="メモ 2 3 3 4" xfId="24697" xr:uid="{D19A39F5-F1BF-449E-AA18-BB9479D82A1E}"/>
    <cellStyle name="メモ 2 3 4" xfId="15755" xr:uid="{4B64D16C-7C3F-4910-922F-4AC6F241C512}"/>
    <cellStyle name="メモ 2 3 5" xfId="18457" xr:uid="{7B3273E5-15D4-4080-BF1A-B64738DEADA0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3" xfId="18475" xr:uid="{4F9BC33C-35B9-4E81-AB40-CC9FCB0DC893}"/>
    <cellStyle name="メモ 2 4 2 4" xfId="24257" xr:uid="{51A8B789-9444-4133-A79E-298CB7EC53F6}"/>
    <cellStyle name="メモ 2 4 3" xfId="15125" xr:uid="{1072785C-2CA6-4C08-BA9A-D5CB0B563609}"/>
    <cellStyle name="メモ 2 4 3 2" xfId="21659" xr:uid="{25BD8229-0A48-4D7A-8115-AE7444E3A4F8}"/>
    <cellStyle name="メモ 2 4 3 3" xfId="23817" xr:uid="{0A975FB4-927C-4895-B651-55F9C8F508E9}"/>
    <cellStyle name="メモ 2 4 3 4" xfId="25126" xr:uid="{9E3D5598-8E64-4C12-AB3E-FC20BBFDE9F2}"/>
    <cellStyle name="メモ 2 4 4" xfId="20777" xr:uid="{909D961E-2DDF-45C3-8FE9-626262E7BD7F}"/>
    <cellStyle name="メモ 2 4 5" xfId="22199" xr:uid="{91CB4ADC-191E-4713-B7C5-181DE86177A5}"/>
    <cellStyle name="メモ 2 5" xfId="11739" xr:uid="{BE0A11A1-75F7-4CD8-9940-5FA2592A0918}"/>
    <cellStyle name="メモ 2 5 2" xfId="19218" xr:uid="{BE0DAF0C-5E7E-4D53-82C6-B93C7D36721C}"/>
    <cellStyle name="メモ 2 5 3" xfId="17183" xr:uid="{F8B6A31A-1CC7-4F89-89FE-27FC23F0EF8A}"/>
    <cellStyle name="メモ 2 5 4" xfId="15654" xr:uid="{FD8F3404-5A53-4D23-A60D-A1DC8EDBE041}"/>
    <cellStyle name="メモ 2 6" xfId="12136" xr:uid="{0036ADBC-D4BF-467B-A874-2E5BA1EFEA54}"/>
    <cellStyle name="メモ 2 6 2" xfId="19578" xr:uid="{7275AFD9-5A1B-4D88-8062-DD8CC32F8972}"/>
    <cellStyle name="メモ 2 6 3" xfId="22972" xr:uid="{2EEEEBF5-20F7-4ED7-8865-DE233606F60A}"/>
    <cellStyle name="メモ 2 6 4" xfId="22428" xr:uid="{54365A4C-212D-462A-B64F-1D5ACC946833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3" xfId="16607" xr:uid="{CF695F6F-C7F8-4C50-8501-569EE0B7C0A8}"/>
    <cellStyle name="メモ 3 2 2 4" xfId="22294" xr:uid="{93804F78-8A2D-474D-96B9-BD287BF01900}"/>
    <cellStyle name="メモ 3 2 3" xfId="14655" xr:uid="{FD95B84C-F599-4C6B-AAA6-2CF665B32A60}"/>
    <cellStyle name="メモ 3 2 3 2" xfId="21214" xr:uid="{177044B1-B713-43D8-A116-BF94B4045D52}"/>
    <cellStyle name="メモ 3 2 3 3" xfId="23372" xr:uid="{CEA3E6A4-F830-45A5-B426-0BFA074FBCB5}"/>
    <cellStyle name="メモ 3 2 3 4" xfId="24698" xr:uid="{E6B761E1-1470-464E-81AF-B051EDC0F966}"/>
    <cellStyle name="メモ 3 2 4" xfId="15754" xr:uid="{7BD14659-5DE9-43D6-9CE9-04401CAF8C23}"/>
    <cellStyle name="メモ 3 2 5" xfId="18456" xr:uid="{A6750D54-6B2A-4C00-B5F2-E1AB0BD86D0A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3" xfId="19145" xr:uid="{C29B4C89-3013-42BD-93EB-8487085C7D52}"/>
    <cellStyle name="メモ 3 3 2 4" xfId="24258" xr:uid="{34207526-3434-4DB2-B04E-230BDBEC5A48}"/>
    <cellStyle name="メモ 3 3 3" xfId="15126" xr:uid="{47E1E6CF-3FF7-4317-BBB9-4FF56B256255}"/>
    <cellStyle name="メモ 3 3 3 2" xfId="21660" xr:uid="{45F9C568-D993-49C3-AF8E-E37041FB8D65}"/>
    <cellStyle name="メモ 3 3 3 3" xfId="23818" xr:uid="{1E350F7A-AC7F-4637-93FB-9C2B05A0A461}"/>
    <cellStyle name="メモ 3 3 3 4" xfId="25127" xr:uid="{D7ED359F-F843-4B6E-9976-51B6543325E6}"/>
    <cellStyle name="メモ 3 3 4" xfId="17273" xr:uid="{C1DCBB32-6563-48CD-B703-4E48B472A86B}"/>
    <cellStyle name="メモ 3 3 5" xfId="20889" xr:uid="{E2D6F562-FB92-42E0-864E-33A0F71F2F57}"/>
    <cellStyle name="メモ 3 4" xfId="11740" xr:uid="{E00D6911-05D9-4282-A84C-C08AFF5C8238}"/>
    <cellStyle name="メモ 3 4 2" xfId="19219" xr:uid="{409BC478-E9FB-4253-AAD0-38DC8CA66927}"/>
    <cellStyle name="メモ 3 4 3" xfId="17182" xr:uid="{3C83DF29-5017-493B-BC35-81A61FABCBA5}"/>
    <cellStyle name="メモ 3 4 4" xfId="17717" xr:uid="{808017E5-C888-465B-855D-BB290D6055A4}"/>
    <cellStyle name="メモ 3 5" xfId="12135" xr:uid="{53471D67-1014-44F4-85B7-3ECFB31609DE}"/>
    <cellStyle name="メモ 3 5 2" xfId="19577" xr:uid="{126109A8-6A29-4B98-8F68-871E70F86227}"/>
    <cellStyle name="メモ 3 5 3" xfId="22971" xr:uid="{3EF8CF15-AF2C-445C-A76D-48C7DB614996}"/>
    <cellStyle name="メモ 3 5 4" xfId="20456" xr:uid="{8982B2FB-D0C1-4A17-86DF-0D8E3DDEBA4B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3" xfId="18573" xr:uid="{B00510C5-737E-4338-89DD-8142437B6B51}"/>
    <cellStyle name="メモ 4 2 2 4" xfId="15475" xr:uid="{95F28387-657D-4853-9779-2C0D6BE8C03E}"/>
    <cellStyle name="メモ 4 2 3" xfId="14656" xr:uid="{753B6F7F-A894-4F47-A55E-942C010DFAF6}"/>
    <cellStyle name="メモ 4 2 3 2" xfId="21215" xr:uid="{1E86AADB-F5E2-485D-8C23-969E47CD0D08}"/>
    <cellStyle name="メモ 4 2 3 3" xfId="23373" xr:uid="{54FEB1BE-3F88-4A3D-ACCA-505634BF87DD}"/>
    <cellStyle name="メモ 4 2 3 4" xfId="24699" xr:uid="{8DFB24AD-8817-4910-A4EE-A3B4F2C3AD04}"/>
    <cellStyle name="メモ 4 2 4" xfId="17592" xr:uid="{8999988F-07FC-4084-94B7-651CCFDC0A08}"/>
    <cellStyle name="メモ 4 2 5" xfId="22520" xr:uid="{0516A0E5-F6CA-481E-807E-B3BD5B576030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3" xfId="20315" xr:uid="{E14ECD87-1BA4-4AAB-9F53-B9CEC6EF7F38}"/>
    <cellStyle name="メモ 4 3 2 4" xfId="24259" xr:uid="{667DC06E-038D-49F2-A3E2-105DADEFFC74}"/>
    <cellStyle name="メモ 4 3 3" xfId="15127" xr:uid="{09197556-00BB-4E14-8BC8-7CB5251CE40B}"/>
    <cellStyle name="メモ 4 3 3 2" xfId="21661" xr:uid="{3262CC29-AECF-40DF-B3D5-B310B30D69A0}"/>
    <cellStyle name="メモ 4 3 3 3" xfId="23819" xr:uid="{9BD5D3EA-B971-4AC2-B50E-1F8E61810CC4}"/>
    <cellStyle name="メモ 4 3 3 4" xfId="25128" xr:uid="{F1479E6B-C6F6-414F-B5CE-29A5476E555B}"/>
    <cellStyle name="メモ 4 3 4" xfId="17274" xr:uid="{B9B46249-AC66-42AA-A065-0E5D66A3D9AC}"/>
    <cellStyle name="メモ 4 3 5" xfId="17708" xr:uid="{0D4EC8B7-251B-4729-8488-0046CCDD4983}"/>
    <cellStyle name="メモ 4 4" xfId="11741" xr:uid="{933A3069-97FE-4D0C-A9A0-9E33AFE4EF07}"/>
    <cellStyle name="メモ 4 4 2" xfId="19220" xr:uid="{521BBD9A-C790-41B1-B0E3-4D3F0DF8DA97}"/>
    <cellStyle name="メモ 4 4 3" xfId="17181" xr:uid="{8CF0872B-9E61-4C39-BCBF-49B0CEBD516D}"/>
    <cellStyle name="メモ 4 4 4" xfId="16300" xr:uid="{34E20E09-1E48-46C1-B0C3-9726A93DC1F0}"/>
    <cellStyle name="メモ 4 5" xfId="12134" xr:uid="{80161ED3-A604-4B54-A6D0-69F842C5E892}"/>
    <cellStyle name="メモ 4 5 2" xfId="19576" xr:uid="{EBCD8E96-A154-4869-AEEE-DC9C3A6984BE}"/>
    <cellStyle name="メモ 4 5 3" xfId="22970" xr:uid="{006AB4FF-C60D-4CED-9252-C0C8F61D56E9}"/>
    <cellStyle name="メモ 4 5 4" xfId="16624" xr:uid="{9D26DD65-A4A6-47CC-A6FD-66282089DE9E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3" xfId="20752" xr:uid="{7EA38291-49BF-41D6-8BAC-12A4FA9B4053}"/>
    <cellStyle name="メモ 5 2 2 4" xfId="16234" xr:uid="{9BD4B275-00BC-422D-974C-BF437D1A1B1A}"/>
    <cellStyle name="メモ 5 2 3" xfId="14657" xr:uid="{89654CA7-6BF0-42B5-B91A-D68A5C064722}"/>
    <cellStyle name="メモ 5 2 3 2" xfId="21216" xr:uid="{8E916CAF-FDC4-4B6E-810E-00CE8F52C0A9}"/>
    <cellStyle name="メモ 5 2 3 3" xfId="23374" xr:uid="{37106D97-39C2-4FD6-BAAD-77295F7E550A}"/>
    <cellStyle name="メモ 5 2 3 4" xfId="24700" xr:uid="{5A1546BB-35E3-465F-920E-61712335AF70}"/>
    <cellStyle name="メモ 5 2 4" xfId="17591" xr:uid="{DD266317-355B-4F77-98AB-1BF8402EB4F2}"/>
    <cellStyle name="メモ 5 2 5" xfId="16142" xr:uid="{AA9122C7-E49E-4532-AF6A-6419F0E2AD91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3" xfId="16956" xr:uid="{36E1DBEC-BEC0-4D19-9ADE-885EB2741D47}"/>
    <cellStyle name="メモ 5 3 2 4" xfId="24260" xr:uid="{8972FF55-8452-4D1A-8F8A-F6F661BD5DDA}"/>
    <cellStyle name="メモ 5 3 3" xfId="15128" xr:uid="{3910A7D3-B115-45C0-90F5-66BB2D979207}"/>
    <cellStyle name="メモ 5 3 3 2" xfId="21662" xr:uid="{FDB79C0B-1F35-4A59-B62E-56CF38730CC8}"/>
    <cellStyle name="メモ 5 3 3 3" xfId="23820" xr:uid="{31FC84D6-6D86-4D54-9499-D4812A0257DB}"/>
    <cellStyle name="メモ 5 3 3 4" xfId="25129" xr:uid="{75BD9243-BF92-4A7D-B943-26D1C4B64ED1}"/>
    <cellStyle name="メモ 5 3 4" xfId="16703" xr:uid="{5CBDBFD2-9EA3-47A9-A7BD-0CB28AD75250}"/>
    <cellStyle name="メモ 5 3 5" xfId="15948" xr:uid="{ECEDBD9C-ED22-446F-A384-D1811E50E1E5}"/>
    <cellStyle name="メモ 5 4" xfId="11742" xr:uid="{61A2EF25-A383-486D-AD3F-EBE823E05526}"/>
    <cellStyle name="メモ 5 4 2" xfId="19221" xr:uid="{00E6AA17-9043-4952-B5BE-0636F71BBAE4}"/>
    <cellStyle name="メモ 5 4 3" xfId="18658" xr:uid="{F3D75F0C-9376-4789-8DB7-841CD7FCB57A}"/>
    <cellStyle name="メモ 5 4 4" xfId="15790" xr:uid="{237A31E9-B859-4DE1-8431-F9905721DA46}"/>
    <cellStyle name="メモ 5 5" xfId="12133" xr:uid="{A6BEED7D-3CE8-4AD5-B905-59CD9EDFAE6A}"/>
    <cellStyle name="メモ 5 5 2" xfId="19575" xr:uid="{35D3E770-B673-402A-BA08-1FFC0510693E}"/>
    <cellStyle name="メモ 5 5 3" xfId="22969" xr:uid="{890F8D64-823B-4A2A-9939-D277FA32D7B7}"/>
    <cellStyle name="メモ 5 5 4" xfId="22601" xr:uid="{21F5AB82-3DE5-4633-B486-6024D4613E5D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3" xfId="16041" xr:uid="{9CA0DE08-091D-46C5-A980-5DCF61280F5E}"/>
    <cellStyle name="メモ 6 2 2 4" xfId="22485" xr:uid="{DF69EB6B-8D6F-4147-9EAF-8B513816408E}"/>
    <cellStyle name="メモ 6 2 3" xfId="14658" xr:uid="{6E43F5AF-E649-4075-90AB-F25168404250}"/>
    <cellStyle name="メモ 6 2 3 2" xfId="21217" xr:uid="{A70DEABB-024E-42F9-8FEC-E8FF81000168}"/>
    <cellStyle name="メモ 6 2 3 3" xfId="23375" xr:uid="{5CC38DC3-B14E-41A4-9687-056A29CDE69A}"/>
    <cellStyle name="メモ 6 2 3 4" xfId="24701" xr:uid="{5B8AFD86-9317-4857-BFB2-E108AB98D826}"/>
    <cellStyle name="メモ 6 2 4" xfId="17590" xr:uid="{B1DA402A-74EA-46B1-AB7D-0DAE6C7709ED}"/>
    <cellStyle name="メモ 6 2 5" xfId="18455" xr:uid="{6D2D78FB-0F28-4C7A-9546-684A72673ED0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3" xfId="22512" xr:uid="{7AB5A98C-4FF5-48FF-9A12-3E292C4E2C5D}"/>
    <cellStyle name="メモ 6 3 2 4" xfId="24261" xr:uid="{00D6ABF8-08FE-44B4-AB59-A2A76A6D9051}"/>
    <cellStyle name="メモ 6 3 3" xfId="15129" xr:uid="{FFEACECF-B4C7-45FF-A3B9-1C916D84E647}"/>
    <cellStyle name="メモ 6 3 3 2" xfId="21663" xr:uid="{2B838514-503D-4E4E-AF88-06214BC63015}"/>
    <cellStyle name="メモ 6 3 3 3" xfId="23821" xr:uid="{E7E3A0DD-3EA2-439B-8443-0FC9184FFC4F}"/>
    <cellStyle name="メモ 6 3 3 4" xfId="25130" xr:uid="{D03C24CB-2271-4D80-BAAA-A29F7ECFAC9D}"/>
    <cellStyle name="メモ 6 3 4" xfId="20778" xr:uid="{E5826872-2301-438C-A0D3-D7B89395BC2F}"/>
    <cellStyle name="メモ 6 3 5" xfId="16250" xr:uid="{ED6F60A6-53F0-4D51-B04D-BBBD2BDF545C}"/>
    <cellStyle name="メモ 6 4" xfId="11743" xr:uid="{4BDF0B8D-2E1C-49CA-AF0F-91E85A45D425}"/>
    <cellStyle name="メモ 6 4 2" xfId="19222" xr:uid="{A5494143-1F36-44C7-B6AE-0B1DD2B898D6}"/>
    <cellStyle name="メモ 6 4 3" xfId="18262" xr:uid="{A17A7BFB-D1B6-4B43-8D68-54463B1E5B79}"/>
    <cellStyle name="メモ 6 4 4" xfId="15788" xr:uid="{82C3F2B5-41B2-43C0-A7DA-2CA7B3CACD77}"/>
    <cellStyle name="メモ 6 5" xfId="12132" xr:uid="{B4A94A64-8EC6-4027-BAF1-F07E4BA03BF1}"/>
    <cellStyle name="メモ 6 5 2" xfId="19574" xr:uid="{85766076-9254-4FFD-8A48-8C4B1076768C}"/>
    <cellStyle name="メモ 6 5 3" xfId="22968" xr:uid="{5E02F009-D5AF-409E-8B29-0F59BFFD961A}"/>
    <cellStyle name="メモ 6 5 4" xfId="18785" xr:uid="{4D0D7FD0-82E7-495A-BD4D-14BA40927907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3" xfId="15817" xr:uid="{2BDA6521-BEAF-431D-A9F4-3274C8455723}"/>
    <cellStyle name="メモ 7 2 2 4" xfId="17075" xr:uid="{E776F17D-7B34-4706-B680-626B51521BCA}"/>
    <cellStyle name="メモ 7 2 3" xfId="14659" xr:uid="{89CF11F1-BA30-424B-A0D6-A109C248E5A5}"/>
    <cellStyle name="メモ 7 2 3 2" xfId="21218" xr:uid="{6FB0EAA5-B258-4AA0-93D9-2B858FD665BA}"/>
    <cellStyle name="メモ 7 2 3 3" xfId="23376" xr:uid="{032E1CF5-5E29-497C-A0F6-9C46854DF53E}"/>
    <cellStyle name="メモ 7 2 3 4" xfId="24702" xr:uid="{2E89D5A5-A1DC-40C6-911D-389B7C5A129A}"/>
    <cellStyle name="メモ 7 2 4" xfId="17589" xr:uid="{C9E151D6-29D4-434E-B0CB-002C04D90757}"/>
    <cellStyle name="メモ 7 2 5" xfId="22331" xr:uid="{12B85100-DA3D-4849-BC4A-6E06BE36112F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3" xfId="16516" xr:uid="{2DB761D1-A43F-4F38-B475-829CE8FF9685}"/>
    <cellStyle name="メモ 7 3 2 4" xfId="24262" xr:uid="{054E7CDB-5400-45F7-8D8D-8AFD42E3523F}"/>
    <cellStyle name="メモ 7 3 3" xfId="15130" xr:uid="{C679FC97-E58F-4746-B606-FAD6145FFF6C}"/>
    <cellStyle name="メモ 7 3 3 2" xfId="21664" xr:uid="{0B9C4B54-2321-417C-AB17-957052E13E94}"/>
    <cellStyle name="メモ 7 3 3 3" xfId="23822" xr:uid="{F28FB1E2-1EBC-4A0D-B5CB-C81303EDCFB4}"/>
    <cellStyle name="メモ 7 3 3 4" xfId="25131" xr:uid="{907F0AE1-B06E-4012-89B5-1867B4D09A67}"/>
    <cellStyle name="メモ 7 3 4" xfId="17275" xr:uid="{E896CACA-D909-4363-9B1B-68469308FE3F}"/>
    <cellStyle name="メモ 7 3 5" xfId="15580" xr:uid="{5848B547-688D-4B3D-B8E1-9235D6276C2E}"/>
    <cellStyle name="メモ 7 4" xfId="11744" xr:uid="{EC4AAACD-180C-4A0F-A9EE-9E4F7C87CEE8}"/>
    <cellStyle name="メモ 7 4 2" xfId="19223" xr:uid="{85A35724-9A89-4BFA-A8A0-CF9F09DCC302}"/>
    <cellStyle name="メモ 7 4 3" xfId="18000" xr:uid="{6AF59603-8026-4185-B2F7-F90888A1BBF8}"/>
    <cellStyle name="メモ 7 4 4" xfId="15789" xr:uid="{9FEF133E-6714-4E20-BDC3-932F76BBCD91}"/>
    <cellStyle name="メモ 7 5" xfId="12131" xr:uid="{3C6338B2-7B42-4699-ACEE-DA82A421917F}"/>
    <cellStyle name="メモ 7 5 2" xfId="19573" xr:uid="{0BAFB049-CDCE-41B1-BFFD-9960BE748F31}"/>
    <cellStyle name="メモ 7 5 3" xfId="22967" xr:uid="{9668CAF0-0DBF-4267-BB74-FDEF816016E1}"/>
    <cellStyle name="メモ 7 5 4" xfId="17714" xr:uid="{1E71F1BD-F2CE-467E-AFE7-7D40834448FA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3" xfId="18233" xr:uid="{9A35A421-66DD-4C6F-93C9-0996B45333D1}"/>
    <cellStyle name="メモ 8 2 2 4" xfId="18822" xr:uid="{2A218E48-D3DC-4231-B7AF-D1C96136D6C7}"/>
    <cellStyle name="メモ 8 2 3" xfId="14660" xr:uid="{ED68D491-3889-480C-B730-D4B25D8B5A74}"/>
    <cellStyle name="メモ 8 2 3 2" xfId="21219" xr:uid="{B0088952-F478-4919-8E7B-B505CCB235C7}"/>
    <cellStyle name="メモ 8 2 3 3" xfId="23377" xr:uid="{B3D453EA-AE70-4609-8104-50ADDC7D2BE3}"/>
    <cellStyle name="メモ 8 2 3 4" xfId="24703" xr:uid="{6A6CABAB-0AE3-442D-AF9D-3924E6E4ABCE}"/>
    <cellStyle name="メモ 8 2 4" xfId="17588" xr:uid="{7A74E0F9-906E-4FCC-B907-CC9C0249618C}"/>
    <cellStyle name="メモ 8 2 5" xfId="22749" xr:uid="{7C545CAF-962B-46B7-915F-6BDAE4D9FAEA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3" xfId="16031" xr:uid="{551BD171-614E-43F8-97F4-88FF0F20566E}"/>
    <cellStyle name="メモ 8 3 2 4" xfId="24263" xr:uid="{2F8C6AA7-25DA-47E1-9C91-AFDD430A78E0}"/>
    <cellStyle name="メモ 8 3 3" xfId="15131" xr:uid="{2FBE381F-A632-47E1-A8C8-1B3B1A730F63}"/>
    <cellStyle name="メモ 8 3 3 2" xfId="21665" xr:uid="{79F52E15-7B69-4AF8-B83B-A4CD8F72CE79}"/>
    <cellStyle name="メモ 8 3 3 3" xfId="23823" xr:uid="{7CAF0BFE-0FB3-40B0-841F-0996CDA3B424}"/>
    <cellStyle name="メモ 8 3 3 4" xfId="25132" xr:uid="{2CCC47F4-EF5C-44B2-9679-D56479503F3D}"/>
    <cellStyle name="メモ 8 3 4" xfId="20364" xr:uid="{E6A0D845-F193-4169-BA96-15B38D07091E}"/>
    <cellStyle name="メモ 8 3 5" xfId="16649" xr:uid="{CDF5B19F-9B0D-46E2-B3DF-D8FA0ED31B44}"/>
    <cellStyle name="メモ 8 4" xfId="11745" xr:uid="{32EF0B00-E549-4B82-A529-B8427A2C7940}"/>
    <cellStyle name="メモ 8 4 2" xfId="19224" xr:uid="{D41D3B18-2BB7-4BBA-A2C7-7A4AED8B7BA1}"/>
    <cellStyle name="メモ 8 4 3" xfId="18263" xr:uid="{06E242F3-D11D-4E0A-937B-84C0A77FF84E}"/>
    <cellStyle name="メモ 8 4 4" xfId="17716" xr:uid="{D964AB6C-E629-4E4E-9FC8-7CC09DB14B06}"/>
    <cellStyle name="メモ 8 5" xfId="12130" xr:uid="{C07C6EBD-9546-4868-B64C-4B681F93DA72}"/>
    <cellStyle name="メモ 8 5 2" xfId="19572" xr:uid="{440FB83E-5CA6-4CD2-99DF-8B39EC9D63B4}"/>
    <cellStyle name="メモ 8 5 3" xfId="22966" xr:uid="{776B1E17-BF7F-41FC-AE8D-362A19B25244}"/>
    <cellStyle name="メモ 8 5 4" xfId="19399" xr:uid="{85F195D2-E63D-4172-B712-B7F51AC98DA6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3" xfId="18653" xr:uid="{1B3F93DC-3001-4B61-9B44-2E44A393B553}"/>
    <cellStyle name="メモ 9 2 2 4" xfId="22711" xr:uid="{7217C6B2-FB08-4A38-BEF5-0CB93AEACA3D}"/>
    <cellStyle name="メモ 9 2 3" xfId="14661" xr:uid="{BA5BD752-6843-4696-A9AD-C760C492AD69}"/>
    <cellStyle name="メモ 9 2 3 2" xfId="21220" xr:uid="{7B0AB24F-686A-4D9E-A05D-DEB5E1998031}"/>
    <cellStyle name="メモ 9 2 3 3" xfId="23378" xr:uid="{37C85C6E-C0B1-4906-B6C8-F59BB7CC0BC7}"/>
    <cellStyle name="メモ 9 2 3 4" xfId="24704" xr:uid="{489B3C08-A99C-418D-9E2E-9413FFD974C5}"/>
    <cellStyle name="メモ 9 2 4" xfId="17587" xr:uid="{9206B841-ED55-4D40-9079-D5F9E1A331F1}"/>
    <cellStyle name="メモ 9 2 5" xfId="18691" xr:uid="{89984A91-E552-45EF-8659-9BE2FB7ACAE7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3" xfId="22322" xr:uid="{3F5BAF0D-3610-408C-9902-16418FE9E226}"/>
    <cellStyle name="メモ 9 3 2 4" xfId="24264" xr:uid="{7C75D00D-BD0A-4BC0-9758-1D0D3643335D}"/>
    <cellStyle name="メモ 9 3 3" xfId="15132" xr:uid="{E274BFA9-B541-4A16-AB2A-7271A15B671A}"/>
    <cellStyle name="メモ 9 3 3 2" xfId="21666" xr:uid="{F10C1F64-1813-4D56-A5DA-2A7D59CA8995}"/>
    <cellStyle name="メモ 9 3 3 3" xfId="23824" xr:uid="{969A373F-AF7A-4D33-A085-AC66F77E5564}"/>
    <cellStyle name="メモ 9 3 3 4" xfId="25133" xr:uid="{E3CA0FBF-3A5B-4C22-8899-066C7739BC97}"/>
    <cellStyle name="メモ 9 3 4" xfId="20365" xr:uid="{C76D1A8B-3297-417B-8FE0-FFD2C301493D}"/>
    <cellStyle name="メモ 9 3 5" xfId="22763" xr:uid="{BA067FAB-38DE-4520-B2E8-584481BFE5BE}"/>
    <cellStyle name="メモ 9 4" xfId="11746" xr:uid="{65CE3DBE-02E4-4439-ADF6-2BA94B77B115}"/>
    <cellStyle name="メモ 9 4 2" xfId="19225" xr:uid="{A47569FE-078F-4187-8DCB-CC0EFAC8650B}"/>
    <cellStyle name="メモ 9 4 3" xfId="17180" xr:uid="{E4869ECA-B76A-4B0C-80BF-587A6175CA5A}"/>
    <cellStyle name="メモ 9 4 4" xfId="16205" xr:uid="{B5250D49-C545-4231-B54B-48E347B3FC6B}"/>
    <cellStyle name="メモ 9 5" xfId="12129" xr:uid="{8B104DC0-FF26-41B7-8E89-5C0489A5A071}"/>
    <cellStyle name="メモ 9 5 2" xfId="19571" xr:uid="{194993DA-C39C-4457-984B-9BEAF59A379D}"/>
    <cellStyle name="メモ 9 5 3" xfId="22965" xr:uid="{F0D90195-F32B-4868-9250-52CD88893531}"/>
    <cellStyle name="メモ 9 5 4" xfId="20518" xr:uid="{8161810B-8DE4-4D5D-8F06-55BBDD50DB71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3" xfId="17001" xr:uid="{3EB799AF-6A48-42D0-9B3E-8136C51F0AB3}"/>
    <cellStyle name="แสดงผล 2 2 2 4" xfId="17710" xr:uid="{71E47B8E-F10F-4758-8EF0-E82F08B030C9}"/>
    <cellStyle name="แสดงผล 2 2 3" xfId="14954" xr:uid="{3B6FBE7A-47DB-40D9-8F21-B6058CD62974}"/>
    <cellStyle name="แสดงผล 2 2 3 2" xfId="21513" xr:uid="{F2C81706-160F-4778-980C-42AB16731671}"/>
    <cellStyle name="แสดงผล 2 2 3 3" xfId="23671" xr:uid="{E9D67BF6-D280-4636-B800-CE40189F6817}"/>
    <cellStyle name="แสดงผล 2 2 3 4" xfId="24997" xr:uid="{D6CBEEE2-CBE6-4A72-96CC-68C39B0FEE86}"/>
    <cellStyle name="แสดงผล 2 2 4" xfId="18610" xr:uid="{958A55F6-8D49-4974-930D-034EBC582C39}"/>
    <cellStyle name="แสดงผล 2 2 5" xfId="16094" xr:uid="{CF9D45E4-5104-4FD5-B8AF-980F4B0F3E26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3" xfId="16776" xr:uid="{513FF659-5CA3-4077-8B3A-ACDE4658FF64}"/>
    <cellStyle name="แสดงผล 2 3 2 4" xfId="24548" xr:uid="{3E708F7C-A6B0-412C-994B-6DCC917C7633}"/>
    <cellStyle name="แสดงผล 2 3 3" xfId="15435" xr:uid="{B958E0A7-24FE-4125-837E-25D9C5D170FD}"/>
    <cellStyle name="แสดงผล 2 3 3 2" xfId="21954" xr:uid="{6EDEB11A-5A84-4664-A3E8-92C2015E3C61}"/>
    <cellStyle name="แสดงผล 2 3 3 3" xfId="24127" xr:uid="{7E5B1C12-30AA-42A6-AC2D-CD8D58DA3F0F}"/>
    <cellStyle name="แสดงผล 2 3 3 4" xfId="25417" xr:uid="{3628B74F-1CD6-44A4-AC72-56983076FB9C}"/>
    <cellStyle name="แสดงผล 2 3 4" xfId="17221" xr:uid="{A6B50D8F-C449-45DE-AAB1-ECC4D29641E1}"/>
    <cellStyle name="แสดงผล 2 3 5" xfId="16636" xr:uid="{2808B0EE-1E24-4E92-8A2B-98B8FFC9E18C}"/>
    <cellStyle name="แสดงผล 2 4" xfId="12435" xr:uid="{7C6DDF1C-2185-4ACB-B573-E7ACA3B7C50B}"/>
    <cellStyle name="แสดงผล 2 4 2" xfId="19855" xr:uid="{4F46514B-DCA4-4A78-B26B-EE0AF45FFCB9}"/>
    <cellStyle name="แสดงผล 2 4 3" xfId="16390" xr:uid="{5047C618-086A-4AC7-BCD0-30266667EC17}"/>
    <cellStyle name="แสดงผล 2 4 4" xfId="18872" xr:uid="{2AF43FE0-D830-4C17-B380-D9D071AF3C76}"/>
    <cellStyle name="แสดงผล 2 5" xfId="14525" xr:uid="{F4DAAABF-B3D8-4411-A74F-3A073864BA29}"/>
    <cellStyle name="แสดงผล 2 5 2" xfId="21084" xr:uid="{728E922D-1F00-4B1B-945B-1B81E1C606C1}"/>
    <cellStyle name="แสดงผล 2 5 3" xfId="23242" xr:uid="{7969D22B-1E0B-44B5-88A5-F063CC78AE34}"/>
    <cellStyle name="แสดงผล 2 5 4" xfId="24568" xr:uid="{30F900E0-7989-47AD-97ED-0C63016D6738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3" xfId="20336" xr:uid="{FF0C8CA4-6BFA-47E7-A141-15A8A36DC83C}"/>
    <cellStyle name="แสดงผล 3 2 2 4" xfId="20405" xr:uid="{19B89823-F5B7-4A41-90A7-8CE143B08BD3}"/>
    <cellStyle name="แสดงผล 3 2 3" xfId="14955" xr:uid="{FA8445E5-8DB5-4BBC-A244-7E7DB332E2DB}"/>
    <cellStyle name="แสดงผล 3 2 3 2" xfId="21514" xr:uid="{A2B6134E-6C57-45B0-B2DE-4296BFD3F472}"/>
    <cellStyle name="แสดงผล 3 2 3 3" xfId="23672" xr:uid="{34E85AE5-343C-448B-A160-91E69190FAAA}"/>
    <cellStyle name="แสดงผล 3 2 3 4" xfId="24998" xr:uid="{A20552CD-9DA0-4733-B070-0CF5D8D33091}"/>
    <cellStyle name="แสดงผล 3 2 4" xfId="16316" xr:uid="{1349CF91-FB9D-43DA-AB56-A201252241EA}"/>
    <cellStyle name="แสดงผล 3 2 5" xfId="16493" xr:uid="{ECC74F8D-61EC-45A2-9C9B-BFD27D8F4363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3" xfId="16997" xr:uid="{EAD4BA32-A4AD-4607-AD07-4BB582961726}"/>
    <cellStyle name="แสดงผล 3 3 2 4" xfId="24549" xr:uid="{6B9819EB-88F4-48AD-83FC-6674795884DF}"/>
    <cellStyle name="แสดงผล 3 3 3" xfId="15436" xr:uid="{9E77E102-2615-4655-9798-8AB4DB41EC43}"/>
    <cellStyle name="แสดงผล 3 3 3 2" xfId="21955" xr:uid="{9BFB991D-BF2D-4BA1-8FD6-94ED9CC6D20C}"/>
    <cellStyle name="แสดงผล 3 3 3 3" xfId="24128" xr:uid="{D76C3AC8-E1AA-4C2A-B43E-F2E67234FF06}"/>
    <cellStyle name="แสดงผล 3 3 3 4" xfId="25418" xr:uid="{C72E5B02-EFD2-483E-B081-F1CBF71EFAAD}"/>
    <cellStyle name="แสดงผล 3 3 4" xfId="17220" xr:uid="{CD69A3AB-4CF1-42D3-B09C-DCE2A73C28F5}"/>
    <cellStyle name="แสดงผล 3 3 5" xfId="22460" xr:uid="{37C51F4C-B641-4636-BCD2-7E085F66CEE3}"/>
    <cellStyle name="แสดงผล 3 4" xfId="12436" xr:uid="{041A1511-2753-4FC6-8022-F5DD998255AA}"/>
    <cellStyle name="แสดงผล 3 4 2" xfId="19856" xr:uid="{FA59B07F-A190-4AFE-A38E-48237E4DFC34}"/>
    <cellStyle name="แสดงผล 3 4 3" xfId="22384" xr:uid="{4AF734BE-CDC3-4D27-88D6-3C76DBDD402E}"/>
    <cellStyle name="แสดงผล 3 4 4" xfId="20325" xr:uid="{0396490C-AD1B-442A-9F03-99389D5BFC26}"/>
    <cellStyle name="แสดงผล 3 5" xfId="14526" xr:uid="{7DB002E3-0203-4767-905F-EE635C08FC48}"/>
    <cellStyle name="แสดงผล 3 5 2" xfId="21085" xr:uid="{5A32B6FE-052A-4362-BC9C-554190D1FA04}"/>
    <cellStyle name="แสดงผล 3 5 3" xfId="23243" xr:uid="{A988463E-55B3-4C73-8836-720226A64A0C}"/>
    <cellStyle name="แสดงผล 3 5 4" xfId="24569" xr:uid="{14670448-9F04-4F57-ABAF-58F90D17BEAE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3" xfId="20304" xr:uid="{17FAE352-7696-4B05-A966-BE5755A38D0D}"/>
    <cellStyle name="แสดงผล 4 2 2 4" xfId="16714" xr:uid="{602858D3-B888-4D7D-B102-E1D7CD8DFC0F}"/>
    <cellStyle name="แสดงผล 4 2 3" xfId="14662" xr:uid="{25B4542F-2520-4F4E-9842-6BCAEE6832F0}"/>
    <cellStyle name="แสดงผล 4 2 3 2" xfId="21221" xr:uid="{F47AFDFB-9A1F-44F7-B3D2-9E17CED59B2C}"/>
    <cellStyle name="แสดงผล 4 2 3 3" xfId="23379" xr:uid="{4E3E8544-CB1C-436C-811B-50494C947A03}"/>
    <cellStyle name="แสดงผล 4 2 3 4" xfId="24705" xr:uid="{507AD569-4B1A-4BFC-AA72-AF1DE6BFEEA7}"/>
    <cellStyle name="แสดงผล 4 2 4" xfId="21075" xr:uid="{803A96BD-1C45-452D-AFB6-4FB9C878B7B3}"/>
    <cellStyle name="แสดงผล 4 2 5" xfId="17773" xr:uid="{6E9A4F50-AE90-43BE-8F3B-6F2A640E38D7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3" xfId="17123" xr:uid="{50EDC6AA-28E9-47F7-B05F-A054A6119A0E}"/>
    <cellStyle name="แสดงผล 4 3 2 4" xfId="24265" xr:uid="{D3598A40-CCEC-4BE0-B432-002F9C5381C5}"/>
    <cellStyle name="แสดงผล 4 3 3" xfId="15133" xr:uid="{14ACF45B-D164-4A82-9129-27675DD847D2}"/>
    <cellStyle name="แสดงผล 4 3 3 2" xfId="21667" xr:uid="{34357697-3DE9-4AC2-B798-78A4D48FBB36}"/>
    <cellStyle name="แสดงผล 4 3 3 3" xfId="23825" xr:uid="{ED16ED88-1C9D-4F37-A048-F7D22D669F7C}"/>
    <cellStyle name="แสดงผล 4 3 3 4" xfId="25134" xr:uid="{476C5026-EA78-47F8-A30A-A75264D96B24}"/>
    <cellStyle name="แสดงผล 4 3 4" xfId="17276" xr:uid="{ED49BF94-2559-41FA-9554-2F7A83F41A4C}"/>
    <cellStyle name="แสดงผล 4 3 5" xfId="22345" xr:uid="{DA77C4B4-72A5-4374-82A0-1538E4AB712E}"/>
    <cellStyle name="แสดงผล 4 4" xfId="11747" xr:uid="{481C8027-AF5E-4DB3-9452-9FDBD7CBCEA3}"/>
    <cellStyle name="แสดงผล 4 4 2" xfId="19226" xr:uid="{A175FF0B-9EB2-44AE-B74B-724BEBBF61F3}"/>
    <cellStyle name="แสดงผล 4 4 3" xfId="17179" xr:uid="{C4E4BB50-E60C-49DE-82AB-6FB54841EF2A}"/>
    <cellStyle name="แสดงผล 4 4 4" xfId="15489" xr:uid="{693956A9-8419-49D4-9584-0335D39AD2FF}"/>
    <cellStyle name="แสดงผล 4 5" xfId="12127" xr:uid="{4CB3E365-867D-4110-ABF5-105B6EFA6E40}"/>
    <cellStyle name="แสดงผล 4 5 2" xfId="19569" xr:uid="{FD69FA32-766E-419D-99E6-5EED84DA42BE}"/>
    <cellStyle name="แสดงผล 4 5 3" xfId="22963" xr:uid="{51A299FA-50D7-460A-9539-135FA85DEA7B}"/>
    <cellStyle name="แสดงผล 4 5 4" xfId="17812" xr:uid="{E91EABEC-83B9-4581-8CCE-DBCFE9BB5A5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3" xfId="22496" xr:uid="{48AFC9C0-7A3B-47F9-AF8E-5C2D33718409}"/>
    <cellStyle name="แสดงผล 5 2 4" xfId="20481" xr:uid="{5F9A4AA4-E89A-4E09-895F-054E94E9F9AE}"/>
    <cellStyle name="แสดงผล 5 3" xfId="14601" xr:uid="{7CEEC83F-A9B3-4092-BC0F-B4F6DDCCF80B}"/>
    <cellStyle name="แสดงผล 5 3 2" xfId="21160" xr:uid="{30185EAE-5AA0-42E9-AD5C-2FD0887178E9}"/>
    <cellStyle name="แสดงผล 5 3 3" xfId="23318" xr:uid="{18E3BC39-7E20-4CFF-B639-1143A36D51D6}"/>
    <cellStyle name="แสดงผล 5 3 4" xfId="24644" xr:uid="{9A3659C3-1AA5-49D2-B934-8516F5336135}"/>
    <cellStyle name="แสดงผล 5 4" xfId="17611" xr:uid="{0A87E1FF-3A82-4B7F-86C4-EBAB68F25C17}"/>
    <cellStyle name="แสดงผล 5 5" xfId="22022" xr:uid="{9FADAFF6-983B-492A-8FBC-5C8D9744D9DD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3" xfId="16198" xr:uid="{2C473705-6D0B-4F22-BC7E-254037452DD4}"/>
    <cellStyle name="แสดงผล 6 2 4" xfId="24207" xr:uid="{CE41C35A-2E73-4679-97D4-D4FAE69EA87B}"/>
    <cellStyle name="แสดงผล 6 3" xfId="15063" xr:uid="{6BBDF1CA-D611-4B3B-A2E4-447EA0A2032E}"/>
    <cellStyle name="แสดงผล 6 3 2" xfId="21607" xr:uid="{36472378-28B7-4A44-B95F-2F32E41E04EF}"/>
    <cellStyle name="แสดงผล 6 3 3" xfId="23756" xr:uid="{A1585E31-FFB1-4C6C-9DF8-ECBA0099B17D}"/>
    <cellStyle name="แสดงผล 6 3 4" xfId="25075" xr:uid="{2C008DDE-3D83-43EE-BF79-27A3771A7D09}"/>
    <cellStyle name="แสดงผล 6 4" xfId="20775" xr:uid="{CD0F5558-1AA4-48FB-B49E-C57C409FEE16}"/>
    <cellStyle name="แสดงผล 6 5" xfId="20850" xr:uid="{E43979B6-EBE7-4C03-BB33-35CD520A9E73}"/>
    <cellStyle name="แสดงผล 7" xfId="11640" xr:uid="{5033F807-67FC-41A1-9382-5ABED7811B53}"/>
    <cellStyle name="แสดงผล 7 2" xfId="19136" xr:uid="{DE21AD9D-0516-4DDC-87A0-E3DAA046E509}"/>
    <cellStyle name="แสดงผล 7 3" xfId="17198" xr:uid="{2191CFE3-A954-4E50-AF8F-2758CEF14153}"/>
    <cellStyle name="แสดงผล 7 4" xfId="15791" xr:uid="{478140EA-35C0-4792-A495-475ECED8DEF9}"/>
    <cellStyle name="แสดงผล 8" xfId="12373" xr:uid="{0400B061-1A5F-47C4-8DA3-E7D94D11F3E5}"/>
    <cellStyle name="แสดงผล 8 2" xfId="19797" xr:uid="{7E006617-2F50-4D45-B48A-D8CA804B4CAE}"/>
    <cellStyle name="แสดงผล 8 3" xfId="23026" xr:uid="{77E51DFE-9589-4F41-BBD4-940E4C908013}"/>
    <cellStyle name="แสดงผล 8 4" xfId="16543" xr:uid="{30E21AE7-52FC-42C7-ADFF-89EE36F15024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3" xfId="18513" xr:uid="{42374592-5673-4E8F-9AAD-53C91E88003C}"/>
    <cellStyle name="การคำนวณ 2 2 2 4" xfId="18852" xr:uid="{111C08FB-2F31-4DE0-8B60-B7624143070C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3" xfId="23673" xr:uid="{DE1347F2-945B-4686-B3BF-7E2C4C982C36}"/>
    <cellStyle name="การคำนวณ 2 2 3 4" xfId="24999" xr:uid="{E49535EE-B391-436D-A909-9A9BF5D32631}"/>
    <cellStyle name="การคำนวณ 2 2 4" xfId="16315" xr:uid="{919C0EEF-054B-410B-9C62-467E5BFA8272}"/>
    <cellStyle name="การคำนวณ 2 2 5" xfId="22240" xr:uid="{8359D233-AFDB-4B78-8D39-AC5A3738C998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3" xfId="16994" xr:uid="{D3AF9EDA-2FB6-4346-8F8D-00B9F568B135}"/>
    <cellStyle name="การคำนวณ 2 3 2 4" xfId="24550" xr:uid="{C1C88F3F-ADEB-42E3-B2E4-70AEA44614E4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3" xfId="24129" xr:uid="{857CDD0A-7C5F-4549-B5B3-48E27895C7CD}"/>
    <cellStyle name="การคำนวณ 2 3 3 4" xfId="25419" xr:uid="{4BE792F8-30A3-4298-A4C2-E6EC0B4A601F}"/>
    <cellStyle name="การคำนวณ 2 3 4" xfId="17219" xr:uid="{D279A07D-A589-4063-878A-B28E2B08089F}"/>
    <cellStyle name="การคำนวณ 2 3 5" xfId="16492" xr:uid="{269EFDC3-46C7-41C2-A898-4F8F4ADFBCFE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3" xfId="17043" xr:uid="{BC6A9839-FEDE-4A69-B8F0-3C30EC6DE13F}"/>
    <cellStyle name="การคำนวณ 2 4 4" xfId="20323" xr:uid="{170B34C9-FCEE-4340-BFFB-3FDB4278D3B0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3" xfId="23244" xr:uid="{484CD07B-D192-47D7-A552-F9B0E49708CE}"/>
    <cellStyle name="การคำนวณ 2 5 4" xfId="24570" xr:uid="{008A9895-E2AD-4BB1-B6D7-126494EDC91A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3" xfId="20747" xr:uid="{4E71378C-B635-4B31-A068-264F54AA2998}"/>
    <cellStyle name="การคำนวณ 3 2 2 4" xfId="17838" xr:uid="{33B5F510-45C5-4D3B-9EE4-F23CB79BFAE6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3" xfId="23674" xr:uid="{F98485E8-1881-48CC-9BE0-D20C6B4A4B0F}"/>
    <cellStyle name="การคำนวณ 3 2 3 4" xfId="25000" xr:uid="{94891A76-6C9B-4F2E-97A9-67E998055E81}"/>
    <cellStyle name="การคำนวณ 3 2 4" xfId="17466" xr:uid="{2FE9502E-6274-4C00-BBB8-35B78A36D88B}"/>
    <cellStyle name="การคำนวณ 3 2 5" xfId="22551" xr:uid="{4BEE4B15-06FD-49CD-A72D-8D59D7AA5230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3" xfId="16141" xr:uid="{EADEA70D-AEF2-487F-80C6-AE3C7A6692C7}"/>
    <cellStyle name="การคำนวณ 3 3 2 4" xfId="24551" xr:uid="{8FDF33F2-548E-4F66-8FB5-04B9B9B3E7AC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3" xfId="24130" xr:uid="{7BFECF13-67BC-406C-A6F5-0A64F9AD1785}"/>
    <cellStyle name="การคำนวณ 3 3 3 4" xfId="25420" xr:uid="{84DCD846-E0BD-403D-BCE4-886DC53CBA02}"/>
    <cellStyle name="การคำนวณ 3 3 4" xfId="18548" xr:uid="{2BDD6CE8-BCE9-4CA1-A39A-733AD02091C3}"/>
    <cellStyle name="การคำนวณ 3 3 5" xfId="18713" xr:uid="{241DEFCD-2596-44D4-A5DF-00DA49827843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3" xfId="18910" xr:uid="{52EB157D-1864-4D33-9057-AB18172ABCFF}"/>
    <cellStyle name="การคำนวณ 3 4 4" xfId="16058" xr:uid="{10FB4157-580B-494D-BD5C-BD2DA86732F2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3" xfId="23245" xr:uid="{793F86E7-9279-4313-9F1F-995E3800123A}"/>
    <cellStyle name="การคำนวณ 3 5 4" xfId="24571" xr:uid="{3F8D41EA-02B5-4AD8-9FB4-17172B5A89B1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3" xfId="17040" xr:uid="{DFA1783E-C099-422E-83AA-394BFA0F2A1A}"/>
    <cellStyle name="การคำนวณ 4 2 2 4" xfId="18031" xr:uid="{FBAB7838-859D-4845-B88C-2AD299E4FDA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3" xfId="23380" xr:uid="{C3C90BF7-7CDB-42F7-A445-F6FCA6471139}"/>
    <cellStyle name="การคำนวณ 4 2 3 4" xfId="24706" xr:uid="{1EE4EE19-9D91-47AB-8BC7-7BCBCBC67B35}"/>
    <cellStyle name="การคำนวณ 4 2 4" xfId="19851" xr:uid="{D119D9F0-99E6-4B12-88AF-696C562F7F0D}"/>
    <cellStyle name="การคำนวณ 4 2 5" xfId="18191" xr:uid="{E3F88226-2D8E-482F-B0FF-3ADDE900618E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3" xfId="16751" xr:uid="{943C7BB4-5428-41CF-9759-AF5EDA473E37}"/>
    <cellStyle name="การคำนวณ 4 3 2 4" xfId="24266" xr:uid="{FF9C0E5E-20C6-4509-89EE-803685AE96C2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3" xfId="23826" xr:uid="{7E0DDF96-7035-447F-B152-CC0FA5912BC4}"/>
    <cellStyle name="การคำนวณ 4 3 3 4" xfId="25135" xr:uid="{3D71077C-937A-47E3-A863-E43A5CEDCE42}"/>
    <cellStyle name="การคำนวณ 4 3 4" xfId="18272" xr:uid="{B56A2868-4804-47A5-8F0D-6AED5DF4D3B2}"/>
    <cellStyle name="การคำนวณ 4 3 5" xfId="16156" xr:uid="{D7A8B2C0-E465-477F-BC73-D2557355A1F8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3" xfId="17178" xr:uid="{DD6C35D9-05E6-420F-BF96-CD10BD8493A4}"/>
    <cellStyle name="การคำนวณ 4 4 4" xfId="17757" xr:uid="{289BC290-B078-4A55-890D-72F0E472E635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3" xfId="22964" xr:uid="{723D9EBE-37A0-43B6-8805-8245348F6C56}"/>
    <cellStyle name="การคำนวณ 4 5 4" xfId="20883" xr:uid="{E88728FA-569E-464A-B3E2-FCD13D3428A2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3" xfId="16281" xr:uid="{8B4516C0-E7E7-468A-BCB1-6E8D9AF62EE8}"/>
    <cellStyle name="การคำนวณ 5 2 4" xfId="17879" xr:uid="{9DB14BB1-FE69-4025-88FC-A1DEBD6D9E59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3" xfId="23319" xr:uid="{04463C64-B56B-4868-A34D-1B096A6AA72C}"/>
    <cellStyle name="การคำนวณ 5 3 4" xfId="24645" xr:uid="{7731FE92-253E-4E20-A2E2-5C9B7111F5B1}"/>
    <cellStyle name="การคำนวณ 5 4" xfId="22087" xr:uid="{780B96C9-19A9-4552-9DB2-3B4EFB9C5028}"/>
    <cellStyle name="การคำนวณ 5 5" xfId="15805" xr:uid="{1ED59E52-0D5C-42A1-8BAC-2A3D467B8A36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3" xfId="16511" xr:uid="{9BF4F7D3-201F-4794-BDB7-F5FD44EEAD7C}"/>
    <cellStyle name="การคำนวณ 6 2 4" xfId="24208" xr:uid="{A13E851D-335B-4FA3-A9E8-D259DFA4AAC2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3" xfId="23757" xr:uid="{58B39226-70DB-42FF-923D-FFE29494A1A8}"/>
    <cellStyle name="การคำนวณ 6 3 4" xfId="25076" xr:uid="{B90D3CA1-637A-47FE-96DF-D4F5813C8A0F}"/>
    <cellStyle name="การคำนวณ 6 4" xfId="17260" xr:uid="{EE394053-2565-4F5B-BFD1-38653405990B}"/>
    <cellStyle name="การคำนวณ 6 5" xfId="20390" xr:uid="{4D3B6624-061C-407E-B086-F18027631761}"/>
    <cellStyle name="การคำนวณ 7" xfId="11641" xr:uid="{D42E3E66-1B18-4620-90CA-507B0776D2FD}"/>
    <cellStyle name="การคำนวณ 7 2" xfId="19137" xr:uid="{87DC89E1-3297-4CB6-8E7F-06665879A6D6}"/>
    <cellStyle name="การคำนวณ 7 3" xfId="17760" xr:uid="{8E9CCC87-5F7A-4A51-9F55-1E40F8D75FAC}"/>
    <cellStyle name="การคำนวณ 7 4" xfId="18304" xr:uid="{B6308819-D256-4E95-91BE-0BC2CA60781D}"/>
    <cellStyle name="การคำนวณ 8" xfId="12372" xr:uid="{59FB44B9-A3C2-4658-96AC-E87529B20B5E}"/>
    <cellStyle name="การคำนวณ 8 2" xfId="19796" xr:uid="{6E51F778-44EC-473F-B6E8-3E0DF20E4BDF}"/>
    <cellStyle name="การคำนวณ 8 3" xfId="23025" xr:uid="{DAB848E9-7E58-4243-AF00-B122904331D6}"/>
    <cellStyle name="การคำนวณ 8 4" xfId="16111" xr:uid="{B690B1E6-BA9D-421F-B0A4-F7D6A32E34AE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3" xfId="22043" xr:uid="{20A20A4F-CBEF-4674-AC12-0E1B3E86A09F}"/>
    <cellStyle name="ค่าธรรมเนียม 2 2 4" xfId="15815" xr:uid="{665AFC1F-027F-4635-8CC2-A5E6E373DF4D}"/>
    <cellStyle name="ค่าธรรมเนียม 2 2 5" xfId="23124" xr:uid="{92F9908F-DD29-4AAE-820E-4757E0282F05}"/>
    <cellStyle name="ค่าธรรมเนียม 2 2 6" xfId="24136" xr:uid="{E7137800-161A-4797-8513-7E0DFF8BC2D9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3" xfId="22577" xr:uid="{148A19F6-1B73-44A2-9E66-66C86E963893}"/>
    <cellStyle name="ค่าธรรมเนียม 2 3 4" xfId="20689" xr:uid="{ED6B8AEE-10C1-4F96-945F-586644BD8368}"/>
    <cellStyle name="ค่าธรรมเนียม 2 3 5" xfId="23684" xr:uid="{E177E2ED-6181-4CD6-9FBD-25405B491EED}"/>
    <cellStyle name="ค่าธรรมเนียม 2 3 6" xfId="25004" xr:uid="{77C87DE5-7000-4F7C-A475-DA48D9B5AF74}"/>
    <cellStyle name="ค่าธรรมเนียม 2 4" xfId="18902" xr:uid="{A6076253-4A0F-4847-AC65-548E960B4FF7}"/>
    <cellStyle name="ค่าธรรมเนียม 2 5" xfId="16900" xr:uid="{B161ACF7-82EC-42F0-B730-8107BD875B7D}"/>
    <cellStyle name="ค่าธรรมเนียม 2 6" xfId="18421" xr:uid="{91C62474-B412-4175-8E49-39DF705E382E}"/>
    <cellStyle name="ค่าธรรมเนียม 2 7" xfId="17610" xr:uid="{02FBB489-3862-4E69-A8E3-48B0A0B0536E}"/>
    <cellStyle name="ค่าธรรมเนียม 2 8" xfId="17630" xr:uid="{8FE6DD92-8886-4E6B-BEA0-1C374526CA4B}"/>
    <cellStyle name="ค่าธรรมเนียม 3" xfId="13509" xr:uid="{D0DE9B9D-3232-4308-B123-AC6D790060D3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3" xfId="22588" xr:uid="{C4CDE51E-2DE7-4BF0-A72D-3CBB84AF59FB}"/>
    <cellStyle name="ค่าธรรมเนียม 3 2 4" xfId="18141" xr:uid="{9C058629-D2E9-4F4C-91B8-098E3801FEF7}"/>
    <cellStyle name="ค่าธรรมเนียม 3 2 5" xfId="23699" xr:uid="{424CCFA2-C7AC-4541-9D55-9B394AB6ED4B}"/>
    <cellStyle name="ค่าธรรมเนียม 3 2 6" xfId="25018" xr:uid="{D9BC4C3E-703D-4633-A1A1-5D0BD3309916}"/>
    <cellStyle name="ค่าธรรมเนียม 3 3" xfId="20487" xr:uid="{251363DD-19CD-448A-A543-8573D091E142}"/>
    <cellStyle name="ค่าธรรมเนียม 3 4" xfId="22099" xr:uid="{5F2AE12E-F748-4D21-930D-625FB90C26FE}"/>
    <cellStyle name="ค่าธรรมเนียม 3 5" xfId="18359" xr:uid="{16F622E2-9F41-4ACC-AF3A-47B0E87A582A}"/>
    <cellStyle name="ค่าธรรมเนียม 3 6" xfId="23156" xr:uid="{7D3B7C72-4A54-4318-AFDC-C0E5FE77F97F}"/>
    <cellStyle name="ค่าธรรมเนียม 3 7" xfId="24150" xr:uid="{3819FF21-8788-4F9F-B0DB-1268A8EE1C59}"/>
    <cellStyle name="ค่าธรรมเนียม 4" xfId="13707" xr:uid="{E97DAE86-74FC-41AD-BBD2-E07C6C2E8111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3" xfId="22632" xr:uid="{AD8C11CF-D722-42D9-A7EA-21077B83A1A4}"/>
    <cellStyle name="ค่าธรรมเนียม 4 2 4" xfId="16290" xr:uid="{382D588E-0DF3-4ECD-B0FD-A205A815C017}"/>
    <cellStyle name="ค่าธรรมเนียม 4 2 5" xfId="23758" xr:uid="{EFF6F8F7-BE71-4BDB-B51D-025E6760655F}"/>
    <cellStyle name="ค่าธรรมเนียม 4 2 6" xfId="25077" xr:uid="{A9246083-D18A-4E14-BFAE-F8FA6EAA4603}"/>
    <cellStyle name="ค่าธรรมเนียม 4 3" xfId="20599" xr:uid="{14BA2A23-99DA-45E1-9102-3E4227C53CFB}"/>
    <cellStyle name="ค่าธรรมเนียม 4 4" xfId="22187" xr:uid="{30ACECD4-A54A-4052-9169-CA8A4836CCEA}"/>
    <cellStyle name="ค่าธรรมเนียม 4 5" xfId="18415" xr:uid="{BC313FC4-8338-4AEB-9E21-6EA8B781CBC3}"/>
    <cellStyle name="ค่าธรรมเนียม 4 6" xfId="23195" xr:uid="{5F1EEF21-6F4F-436A-9C61-BCA0901FFE21}"/>
    <cellStyle name="ค่าธรรมเนียม 4 7" xfId="24209" xr:uid="{2465D665-551B-4D10-95FF-F7163EFD9A4C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3" xfId="20714" xr:uid="{144C21D7-EB67-42CE-A6BE-E84F7F5C8B41}"/>
    <cellStyle name="ค่าธรรมเนียม 5 4" xfId="17862" xr:uid="{BB5277F7-82B1-4B59-8730-D368D8E957A5}"/>
    <cellStyle name="ค่าธรรมเนียม 5 5" xfId="20308" xr:uid="{9F8C6019-AA3A-443E-9DF6-4EA8F1D3982D}"/>
    <cellStyle name="ค่าธรรมเนียม 5 6" xfId="20448" xr:uid="{D77C083B-190D-43BB-B302-D7157ABE255B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3" xfId="18688" xr:uid="{6B0E9839-1B0E-4A33-8D6F-64E13778148F}"/>
    <cellStyle name="ค่าธรรมเนียม 6 4" xfId="17916" xr:uid="{8F49E2AE-21C2-4F69-92C4-DCBCA8750144}"/>
    <cellStyle name="ค่าธรรมเนียม 6 5" xfId="23024" xr:uid="{F9A8EE2E-0BFE-49D8-8078-9A55B51ED02F}"/>
    <cellStyle name="ค่าธรรมเนียม 6 6" xfId="16337" xr:uid="{622CB7CE-1E0A-4703-B910-5EF46B6F6F46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3" xfId="15652" xr:uid="{E0468DC6-C8EB-40E4-8A53-624D909D7E2C}"/>
    <cellStyle name="ค่าธรรมเนียม 7 4" xfId="22004" xr:uid="{811B22DC-2875-4BC4-A88A-2BE43451A4BE}"/>
    <cellStyle name="ค่าธรรมเนียม 7 5" xfId="16635" xr:uid="{9F41009D-AA1C-4568-8B5C-5088EE168193}"/>
    <cellStyle name="ค่าธรรมเนียม 7 6" xfId="17696" xr:uid="{1E5B775C-4B3F-4463-94A9-C6FBBE3838F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3" xfId="16505" xr:uid="{8F28E584-3572-41D3-9FBE-3A7580C4FB72}"/>
    <cellStyle name="ป้อนค่า 2 2 2 4" xfId="16799" xr:uid="{9B436DBF-9583-42ED-B970-3F4AD9F56119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3" xfId="23381" xr:uid="{10B8494D-B4FC-438B-AD75-24A9248A3192}"/>
    <cellStyle name="ป้อนค่า 2 2 3 4" xfId="24707" xr:uid="{927E2A02-BD24-43A8-BBA4-0B5BABADA44D}"/>
    <cellStyle name="ป้อนค่า 2 2 4" xfId="18725" xr:uid="{367B2597-87D4-4206-9950-8881110BDAF0}"/>
    <cellStyle name="ป้อนค่า 2 2 5" xfId="18454" xr:uid="{65E13488-57C1-4FB8-87AA-B2A1D24D04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3" xfId="15541" xr:uid="{22D6D345-617E-44F2-9353-B48C6339B226}"/>
    <cellStyle name="ป้อนค่า 2 3 2 4" xfId="24267" xr:uid="{A6CC91D6-711A-4E6F-BE51-439BDDCFFCD0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3" xfId="23827" xr:uid="{F6D9BD59-97F2-4B71-9FB3-E570FC3DEC3E}"/>
    <cellStyle name="ป้อนค่า 2 3 3 4" xfId="25136" xr:uid="{95B9F862-CE32-4137-9B71-07FD9F31B9EB}"/>
    <cellStyle name="ป้อนค่า 2 3 4" xfId="18010" xr:uid="{33611B8D-0ECB-46AE-AF3E-E1CAFCA19DF4}"/>
    <cellStyle name="ป้อนค่า 2 3 5" xfId="22535" xr:uid="{1F33EF4E-8D6D-4626-9D56-2CB23A0B56E3}"/>
    <cellStyle name="ป้อนค่า 2 4" xfId="11749" xr:uid="{3B72E7F3-254B-44D3-9A41-94EA32760653}"/>
    <cellStyle name="ป้อนค่า 2 4 2" xfId="19228" xr:uid="{A1AF5F4E-7FBD-4B8F-B0EC-31C9A488B387}"/>
    <cellStyle name="ป้อนค่า 2 4 3" xfId="17177" xr:uid="{608217BE-AF7A-4692-B048-4C3C035EAA2E}"/>
    <cellStyle name="ป้อนค่า 2 4 4" xfId="22450" xr:uid="{B2D5967E-B9C8-4A35-A305-AB686BE8D870}"/>
    <cellStyle name="ป้อนค่า 2 5" xfId="11417" xr:uid="{F7693185-9DA3-4A2E-9AE6-99AB85BABD43}"/>
    <cellStyle name="ป้อนค่า 2 5 2" xfId="18949" xr:uid="{D018668E-7B14-4CA6-8A49-B36B9BEC5A98}"/>
    <cellStyle name="ป้อนค่า 2 5 3" xfId="15650" xr:uid="{93C5F922-702A-4436-B1D4-11F76BE26E36}"/>
    <cellStyle name="ป้อนค่า 2 5 4" xfId="18068" xr:uid="{09CFCB02-0E35-4B81-B364-C3847A21F591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3" xfId="22724" xr:uid="{2F95C92C-1987-4E8F-BE3A-D7AA534658C0}"/>
    <cellStyle name="ป้อนค่า 3 2 4" xfId="17911" xr:uid="{515ACA04-66B5-407B-8CAD-FD2BF141471B}"/>
    <cellStyle name="ป้อนค่า 3 3" xfId="14603" xr:uid="{CF61F63C-E2AD-4B32-8F82-057F1FF56B1F}"/>
    <cellStyle name="ป้อนค่า 3 3 2" xfId="21162" xr:uid="{B17A7FD3-8E9C-4809-8D3E-AC7B3143AD0C}"/>
    <cellStyle name="ป้อนค่า 3 3 3" xfId="23320" xr:uid="{7EA72CAA-8BFF-4D10-AA87-C0EC2D5B869A}"/>
    <cellStyle name="ป้อนค่า 3 3 4" xfId="24646" xr:uid="{CE49A067-ED0A-49B3-AD4A-0E8E93812070}"/>
    <cellStyle name="ป้อนค่า 3 4" xfId="15939" xr:uid="{D20AF7A6-4760-45A1-BC20-EAC14E05DF7A}"/>
    <cellStyle name="ป้อนค่า 3 5" xfId="18128" xr:uid="{5166F27C-3192-426C-B0A3-7C93D8EC318C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3" xfId="16026" xr:uid="{E5310465-3B62-4B3A-B4CC-4BBE21C1DDE8}"/>
    <cellStyle name="ป้อนค่า 4 2 4" xfId="24210" xr:uid="{7B45427B-91D8-4F9B-9AEE-4BC119DBA733}"/>
    <cellStyle name="ป้อนค่า 4 3" xfId="15066" xr:uid="{ABE2245F-031A-43A9-9E0D-3546D600F319}"/>
    <cellStyle name="ป้อนค่า 4 3 2" xfId="21610" xr:uid="{7A6203CE-135D-4047-9731-265BB4A73D23}"/>
    <cellStyle name="ป้อนค่า 4 3 3" xfId="23759" xr:uid="{AADF30F8-F464-46D4-B1CB-FC1090B6C003}"/>
    <cellStyle name="ป้อนค่า 4 3 4" xfId="25078" xr:uid="{1337C408-6F23-4162-9A70-B84A8DA833F0}"/>
    <cellStyle name="ป้อนค่า 4 4" xfId="22250" xr:uid="{E4656885-1145-4863-8351-BECE8480BFDE}"/>
    <cellStyle name="ป้อนค่า 4 5" xfId="22458" xr:uid="{90917F37-01AB-4275-BE92-C164D7D97DD9}"/>
    <cellStyle name="ป้อนค่า 5" xfId="11646" xr:uid="{BD818652-AA9F-4D68-84C2-5CC0F33F4BE8}"/>
    <cellStyle name="ป้อนค่า 5 2" xfId="19140" xr:uid="{182EEBCF-A0C6-4C79-B5F1-F8300DDB00C6}"/>
    <cellStyle name="ป้อนค่า 5 3" xfId="15873" xr:uid="{BDCD70C1-4285-4D98-9BB9-899742F02E90}"/>
    <cellStyle name="ป้อนค่า 5 4" xfId="18769" xr:uid="{F1D8C7E7-8B43-40BB-8741-307E65C0A2BF}"/>
    <cellStyle name="ป้อนค่า 6" xfId="12370" xr:uid="{69649BA5-B723-4896-A603-940B1EDB2246}"/>
    <cellStyle name="ป้อนค่า 6 2" xfId="19794" xr:uid="{183F2059-73CC-40E8-B7F5-10C97F042E89}"/>
    <cellStyle name="ป้อนค่า 6 3" xfId="23023" xr:uid="{80A2F369-2B14-4775-B19D-FFF5E8A30730}"/>
    <cellStyle name="ป้อนค่า 6 4" xfId="16843" xr:uid="{D8AA40F6-B33E-4BD7-B14B-8F5536A9D9F3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3" xfId="16023" xr:uid="{8D4B0A4F-1E78-4C36-BA1C-6B7535CB6462}"/>
    <cellStyle name="ผลรวม 2 2 2 4" xfId="24147" xr:uid="{1515B0C1-8F35-4E6E-9528-AA2484A510DD}"/>
    <cellStyle name="ผลรวม 2 2 3" xfId="14982" xr:uid="{4688F9DD-77C2-4989-81BD-F5B186992136}"/>
    <cellStyle name="ผลรวม 2 2 3 2" xfId="21535" xr:uid="{E2196757-0AE2-42D2-B7A2-D7120CC66F25}"/>
    <cellStyle name="ผลรวม 2 2 3 3" xfId="23695" xr:uid="{AEEC9248-9BF8-4F83-B774-0FBA686F2076}"/>
    <cellStyle name="ผลรวม 2 2 3 4" xfId="25015" xr:uid="{70F96E09-0C44-4898-BFE4-4F0370A8A386}"/>
    <cellStyle name="ผลรวม 2 2 4" xfId="17467" xr:uid="{1FF445C5-118C-40BF-963F-403F61AFB03C}"/>
    <cellStyle name="ผลรวม 2 2 5" xfId="22684" xr:uid="{432F14C5-642C-4A1A-A659-BF444B48EF58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3" xfId="16996" xr:uid="{298D0319-CAE7-4F00-A198-57F6A879CEE6}"/>
    <cellStyle name="ผลรวม 2 3 2 4" xfId="24552" xr:uid="{33F9AF05-D471-40EC-8260-CB55683A1B26}"/>
    <cellStyle name="ผลรวม 2 3 3" xfId="15439" xr:uid="{78A670B9-1E79-48B5-A7CE-AFC576569AC3}"/>
    <cellStyle name="ผลรวม 2 3 3 2" xfId="21958" xr:uid="{DA96C06E-D84B-442B-9BB2-41FB39CE1D09}"/>
    <cellStyle name="ผลรวม 2 3 3 3" xfId="24131" xr:uid="{05142BAC-EFB8-49C0-A075-3D8CCDB40E94}"/>
    <cellStyle name="ผลรวม 2 3 3 4" xfId="25421" xr:uid="{2EABCE77-D982-46E4-BBA8-344F19B65537}"/>
    <cellStyle name="ผลรวม 2 3 4" xfId="17048" xr:uid="{6807ED15-25A5-40CB-9694-79FC6C914834}"/>
    <cellStyle name="ผลรวม 2 3 5" xfId="16906" xr:uid="{22B34FF2-509F-461B-8763-AE2A162E41A8}"/>
    <cellStyle name="ผลรวม 2 4" xfId="12439" xr:uid="{34D07DFF-C329-4345-B0AF-B210290892BE}"/>
    <cellStyle name="ผลรวม 2 4 2" xfId="19859" xr:uid="{6E79AACF-A4E1-4F5B-907C-A3E57996A2C8}"/>
    <cellStyle name="ผลรวม 2 4 3" xfId="15851" xr:uid="{D810939E-5DF1-4663-A99C-E33D1DF609AE}"/>
    <cellStyle name="ผลรวม 2 4 4" xfId="15866" xr:uid="{8C333CCC-A826-47FC-9116-9842CEB1160D}"/>
    <cellStyle name="ผลรวม 2 5" xfId="14529" xr:uid="{D7260799-302D-4F1B-8DF7-AD8FD16BD05E}"/>
    <cellStyle name="ผลรวม 2 5 2" xfId="21088" xr:uid="{F79635A3-030D-4304-BB46-351A1E8BAE96}"/>
    <cellStyle name="ผลรวม 2 5 3" xfId="23246" xr:uid="{E89D7D72-A448-4CD6-9D3E-EC141EB8D9FB}"/>
    <cellStyle name="ผลรวม 2 5 4" xfId="24572" xr:uid="{1D39E546-F4F4-4B1A-B4E2-2762B32B5ED7}"/>
    <cellStyle name="ผลรวม 2 6" xfId="19151" xr:uid="{8ECA207F-79E9-4165-9739-2A5D9268C00F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3" xfId="19147" xr:uid="{9BA2D733-37E9-4014-933A-3C3AFB6A8E52}"/>
    <cellStyle name="ผลรวม 3 2 2 4" xfId="20475" xr:uid="{BD99BE58-DD9F-404F-B7C1-5E177BC0D355}"/>
    <cellStyle name="ผลรวม 3 2 3" xfId="14958" xr:uid="{6E9183A4-305C-41BC-A029-C11C6FE1477D}"/>
    <cellStyle name="ผลรวม 3 2 3 2" xfId="21517" xr:uid="{CA579CF4-B8A0-4A1F-80A8-86CACE12271A}"/>
    <cellStyle name="ผลรวม 3 2 3 3" xfId="23675" xr:uid="{77327317-04E6-4A02-9B2A-8712B177F844}"/>
    <cellStyle name="ผลรวม 3 2 3 4" xfId="25001" xr:uid="{25814789-0DDD-4324-A8D2-21B937CC256F}"/>
    <cellStyle name="ผลรวม 3 2 4" xfId="16969" xr:uid="{63BAFA72-2858-4D32-9186-09B16FB8C26D}"/>
    <cellStyle name="ผลรวม 3 2 5" xfId="15598" xr:uid="{735A3B63-ABD4-4CD3-A60A-F75A3B02E9E7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3" xfId="22330" xr:uid="{F3AEDA9A-3A91-4B7D-A532-FE6134EBEE1D}"/>
    <cellStyle name="ผลรวม 3 3 2 4" xfId="24553" xr:uid="{BFE9415C-6BAA-43B5-B73B-93576E158C28}"/>
    <cellStyle name="ผลรวม 3 3 3" xfId="15440" xr:uid="{A0C5E5A1-2C30-44C4-AF9B-11D8D26B6525}"/>
    <cellStyle name="ผลรวม 3 3 3 2" xfId="21959" xr:uid="{7B8A3152-E265-41FA-B5C0-977B33ADBC04}"/>
    <cellStyle name="ผลรวม 3 3 3 3" xfId="24132" xr:uid="{E558BA87-A6F6-49B8-B452-8B25AF0DC262}"/>
    <cellStyle name="ผลรวม 3 3 3 4" xfId="25422" xr:uid="{C0923F7D-3E65-48D1-833B-DAD639DE95E4}"/>
    <cellStyle name="ผลรวม 3 3 4" xfId="22429" xr:uid="{178E7955-6444-4A7F-82C1-487140B35BCF}"/>
    <cellStyle name="ผลรวม 3 3 5" xfId="18935" xr:uid="{CFEDB00D-5E67-40EA-AD75-0B504ACA8546}"/>
    <cellStyle name="ผลรวม 3 4" xfId="12440" xr:uid="{293AB72F-AD2C-497E-8FB4-1C359C3CE2E6}"/>
    <cellStyle name="ผลรวม 3 4 2" xfId="19860" xr:uid="{D91A7F12-71B9-413C-AC5B-1A352A6215FE}"/>
    <cellStyle name="ผลรวม 3 4 3" xfId="18911" xr:uid="{DDC299EA-B446-458E-B09B-19430D86A33C}"/>
    <cellStyle name="ผลรวม 3 4 4" xfId="20533" xr:uid="{E97BF5C0-702D-4B64-8E6D-E8B94A03F48D}"/>
    <cellStyle name="ผลรวม 3 5" xfId="14530" xr:uid="{E295DFBC-CE17-45EA-8F53-5A24954AA022}"/>
    <cellStyle name="ผลรวม 3 5 2" xfId="21089" xr:uid="{27077A53-350B-443E-93C0-BAA32671E559}"/>
    <cellStyle name="ผลรวม 3 5 3" xfId="23247" xr:uid="{E37EABF5-32DD-4B57-B85E-3494EAF01789}"/>
    <cellStyle name="ผลรวม 3 5 4" xfId="24573" xr:uid="{2B221654-2341-49AA-A018-DA562C22C70A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3" xfId="16877" xr:uid="{4F307A3A-0BA4-4941-AB9D-76E8594CC22D}"/>
    <cellStyle name="ผลรวม 4 2 2 4" xfId="16770" xr:uid="{875B35DF-18EA-44E9-AF51-4C4D876D022C}"/>
    <cellStyle name="ผลรวม 4 2 3" xfId="14665" xr:uid="{9DF6C9DA-B275-4080-9082-3AD5E54DE795}"/>
    <cellStyle name="ผลรวม 4 2 3 2" xfId="21224" xr:uid="{B8DCC9A4-BC70-4B30-AECD-3C734F0DC8F7}"/>
    <cellStyle name="ผลรวม 4 2 3 3" xfId="23382" xr:uid="{A1614FD2-143E-4101-BFF4-E94BE0220645}"/>
    <cellStyle name="ผลรวม 4 2 3 4" xfId="24708" xr:uid="{41182749-7845-4658-83D4-2DB110BEA554}"/>
    <cellStyle name="ผลรวม 4 2 4" xfId="18923" xr:uid="{3DFEDFEC-62C4-4243-B091-A6A4E7B85FC5}"/>
    <cellStyle name="ผลรวม 4 2 5" xfId="16854" xr:uid="{B9F4E8D0-6514-4599-A4A6-6BF82149E741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3" xfId="22739" xr:uid="{FC464A6E-A497-478E-875C-1C5E5F21D183}"/>
    <cellStyle name="ผลรวม 4 3 2 4" xfId="24268" xr:uid="{E8BF3B1A-191C-4045-A2F7-72F49F343AAB}"/>
    <cellStyle name="ผลรวม 4 3 3" xfId="15136" xr:uid="{0F9763B6-B3AB-4539-BDF6-975652AC37EA}"/>
    <cellStyle name="ผลรวม 4 3 3 2" xfId="21670" xr:uid="{2F78ACC5-6A19-4901-9964-864B1740CE0C}"/>
    <cellStyle name="ผลรวม 4 3 3 3" xfId="23828" xr:uid="{0D0BBD10-91F5-4459-A2FB-4CCD81CF1433}"/>
    <cellStyle name="ผลรวม 4 3 3 4" xfId="25137" xr:uid="{1DDF3A7C-C38F-47B5-A2D1-5C32A97A3682}"/>
    <cellStyle name="ผลรวม 4 3 4" xfId="20779" xr:uid="{BEFDD759-2346-4033-9259-0F61A5ABB628}"/>
    <cellStyle name="ผลรวม 4 3 5" xfId="15456" xr:uid="{94EDEB24-5E35-4773-AB34-3FB028567CBF}"/>
    <cellStyle name="ผลรวม 4 4" xfId="11750" xr:uid="{B6BB594E-3529-4232-8912-B26A80839FC5}"/>
    <cellStyle name="ผลรวม 4 4 2" xfId="19229" xr:uid="{15BBB048-61C9-4C63-B182-B527436A69A2}"/>
    <cellStyle name="ผลรวม 4 4 3" xfId="18586" xr:uid="{20624401-455F-47EC-8A6A-8C9826AB40A4}"/>
    <cellStyle name="ผลรวม 4 4 4" xfId="18348" xr:uid="{5722D5D4-1757-40FA-891A-45A2F0E77F7A}"/>
    <cellStyle name="ผลรวม 4 5" xfId="12126" xr:uid="{416D9AA1-78C4-4FF3-8281-0A730BB14746}"/>
    <cellStyle name="ผลรวม 4 5 2" xfId="19568" xr:uid="{1FD749D0-7722-4A96-AFE6-D36BB138CC38}"/>
    <cellStyle name="ผลรวม 4 5 3" xfId="22962" xr:uid="{6D4AE983-7EBA-4128-AE33-538C3A8E9EF0}"/>
    <cellStyle name="ผลรวม 4 5 4" xfId="17097" xr:uid="{5389F415-2F43-468B-A819-8214A0831EBA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3" xfId="16670" xr:uid="{2C9B3375-E674-4961-8665-94B3904D0F61}"/>
    <cellStyle name="ผลรวม 5 2 4" xfId="17964" xr:uid="{68C82153-604D-4D1E-AE80-13C0B0CA8893}"/>
    <cellStyle name="ผลรวม 5 3" xfId="14604" xr:uid="{D3FE19B9-1418-4947-B311-D5E5A6E28507}"/>
    <cellStyle name="ผลรวม 5 3 2" xfId="21163" xr:uid="{BAFA56B4-BB40-4CDC-819F-B204BA45A75C}"/>
    <cellStyle name="ผลรวม 5 3 3" xfId="23321" xr:uid="{7F8CED21-744E-4ABB-BCA7-0682B7AD4E62}"/>
    <cellStyle name="ผลรวม 5 3 4" xfId="24647" xr:uid="{C43A9167-7CDB-4BA7-8B73-1F144E791C80}"/>
    <cellStyle name="ผลรวม 5 4" xfId="18728" xr:uid="{156DBBEA-400E-48F8-AF9F-FDF7AB32FA62}"/>
    <cellStyle name="ผลรวม 5 5" xfId="15658" xr:uid="{BC925669-657F-41CA-A9F7-61D057D50F91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3" xfId="17120" xr:uid="{335A2325-23CB-4BF3-A54E-72C9B6DA73D1}"/>
    <cellStyle name="ผลรวม 6 2 4" xfId="24211" xr:uid="{ACE29D2F-B74D-407A-86D2-9A22626D8658}"/>
    <cellStyle name="ผลรวม 6 3" xfId="15067" xr:uid="{E6920550-D61F-4844-BEB4-51421A884BCB}"/>
    <cellStyle name="ผลรวม 6 3 2" xfId="21611" xr:uid="{8D5E17E5-2A2D-4D6A-AD72-E22D9118B143}"/>
    <cellStyle name="ผลรวม 6 3 3" xfId="23760" xr:uid="{3B6FBD78-99F4-4097-87E8-FCCF20D2771C}"/>
    <cellStyle name="ผลรวม 6 3 4" xfId="25079" xr:uid="{7AEBF665-3356-4718-AB70-5D93570B5E14}"/>
    <cellStyle name="ผลรวม 6 4" xfId="15861" xr:uid="{4968C3C8-7CF8-4607-89CC-9671F5396BD5}"/>
    <cellStyle name="ผลรวม 6 5" xfId="15616" xr:uid="{DB3EC809-1F29-4A52-ADA1-CB811F765240}"/>
    <cellStyle name="ผลรวม 7" xfId="11647" xr:uid="{9C6DBC3A-B806-4E3E-A477-6B4F376CAD95}"/>
    <cellStyle name="ผลรวม 7 2" xfId="19141" xr:uid="{1671C852-015C-4D5F-9757-AE748B2CFFCA}"/>
    <cellStyle name="ผลรวม 7 3" xfId="18084" xr:uid="{095754F5-1702-4075-A06C-9A55DA7C0962}"/>
    <cellStyle name="ผลรวม 7 4" xfId="17668" xr:uid="{9B5997D5-7721-4BA7-A479-1E769F699E16}"/>
    <cellStyle name="ผลรวม 8" xfId="12369" xr:uid="{1FB3A2B3-2C45-4F71-B098-3588C35F950A}"/>
    <cellStyle name="ผลรวม 8 2" xfId="19793" xr:uid="{E6D2925B-584A-41C9-8904-C685E6DC1074}"/>
    <cellStyle name="ผลรวม 8 3" xfId="23022" xr:uid="{F53168FD-168D-461D-87AD-E9F0EEC98BCB}"/>
    <cellStyle name="ผลรวม 8 4" xfId="20732" xr:uid="{3CAD6F5A-B82E-452B-8BA6-2784493ED215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3" xfId="18652" xr:uid="{C33A3104-B4E6-4852-B6C8-DF21E070E549}"/>
    <cellStyle name="หมายเหตุ 2 2 2 4" xfId="17909" xr:uid="{4E156121-6A8B-4F0B-B274-1FE8BFDF896B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3" xfId="23384" xr:uid="{3ACB322A-0F0B-45C0-A2E9-E4E5DE95FA02}"/>
    <cellStyle name="หมายเหตุ 2 2 3 4" xfId="24710" xr:uid="{8582D47D-EABC-44E6-B983-8066222F3487}"/>
    <cellStyle name="หมายเหตุ 2 2 4" xfId="22379" xr:uid="{76D8EC22-A2FB-42AD-9824-100236FC74A4}"/>
    <cellStyle name="หมายเหตุ 2 2 5" xfId="16954" xr:uid="{6C69723B-60A3-41CC-B589-6AB3FC578267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3" xfId="22511" xr:uid="{5EA4CFC0-3280-4B8A-8328-B2BF8CF7F116}"/>
    <cellStyle name="หมายเหตุ 2 3 2 4" xfId="24270" xr:uid="{0F8F23C5-B60C-4D60-867E-17BD49137B6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3" xfId="23830" xr:uid="{247F2C06-90B4-4092-9E08-F39FF2FC7FA5}"/>
    <cellStyle name="หมายเหตุ 2 3 3 4" xfId="25139" xr:uid="{26CD4DA8-F655-482E-B06A-D873A39581A2}"/>
    <cellStyle name="หมายเหตุ 2 3 4" xfId="18011" xr:uid="{F8E66D23-6F95-4E36-8D25-20D83D9884DD}"/>
    <cellStyle name="หมายเหตุ 2 3 5" xfId="20744" xr:uid="{2973EEE7-015A-4FFF-8662-3194422F4B83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3" xfId="18260" xr:uid="{AA51D241-9389-4363-900D-ED4E17ED2273}"/>
    <cellStyle name="หมายเหตุ 2 4 4" xfId="18526" xr:uid="{CE7A9467-F7CB-4F08-A75F-86697F53BBB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3" xfId="22960" xr:uid="{DF003097-38C4-47CA-8A6A-3FE3FD1AE18B}"/>
    <cellStyle name="หมายเหตุ 2 5 4" xfId="22155" xr:uid="{BCCB4FB4-8493-46A1-840C-E6DFDA03235D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3" xfId="22088" xr:uid="{ACF7335C-19D7-4455-8044-70C913AB794D}"/>
    <cellStyle name="หมายเหตุ 3 2 2 4" xfId="16219" xr:uid="{F603ACD0-BC47-4366-82D7-8B1D38219ED5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3" xfId="23383" xr:uid="{A92E1529-0A4E-4835-BC3E-C87D463BB176}"/>
    <cellStyle name="หมายเหตุ 3 2 3 4" xfId="24709" xr:uid="{B1414651-6456-4BCB-94BE-FECAC925427D}"/>
    <cellStyle name="หมายเหตุ 3 2 4" xfId="19052" xr:uid="{57DD0EED-D9D6-474B-A6CC-52D67DA09467}"/>
    <cellStyle name="หมายเหตุ 3 2 5" xfId="16422" xr:uid="{DBF9542A-5409-4BC3-A49F-71F273F91B2F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3" xfId="22321" xr:uid="{DC310072-7206-4908-8DD6-CE85B2EE54C9}"/>
    <cellStyle name="หมายเหตุ 3 3 2 4" xfId="24269" xr:uid="{C28929D6-4AB3-454A-A892-8AF7F58AFA22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3" xfId="23829" xr:uid="{004F8816-3930-48E7-A2A0-A097EF7F1842}"/>
    <cellStyle name="หมายเหตุ 3 3 3 4" xfId="25138" xr:uid="{5EED89D0-27F5-4B86-894A-8584E51BA4C5}"/>
    <cellStyle name="หมายเหตุ 3 3 4" xfId="18765" xr:uid="{A44FEE73-7C96-42D9-A2D7-48EB2C691EC1}"/>
    <cellStyle name="หมายเหตุ 3 3 5" xfId="16008" xr:uid="{3CFAA651-71A8-467C-922A-B4E8E7D556D9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3" xfId="15929" xr:uid="{A332F26C-8E47-4D0A-85F3-7B8A54D72C1D}"/>
    <cellStyle name="หมายเหตุ 3 4 4" xfId="18850" xr:uid="{23EABA3F-256C-4734-AA3D-E17620AE7371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3" xfId="22961" xr:uid="{7F70CFAC-04DF-4CBB-A52B-11D5321A1231}"/>
    <cellStyle name="หมายเหตุ 3 5 4" xfId="16880" xr:uid="{98E16535-0683-4713-A2C2-BF213F4103A3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3" xfId="15511" xr:uid="{996246D9-067C-404D-8D60-D2255D882A89}"/>
    <cellStyle name="หมายเหตุ 4 2 4" xfId="15808" xr:uid="{938A896E-8969-4873-B5A9-F2281B33730F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3" xfId="23322" xr:uid="{33D325C4-A2DD-4D86-902F-72A28D92C9EC}"/>
    <cellStyle name="หมายเหตุ 4 3 4" xfId="24648" xr:uid="{F435ADA8-AFE9-4539-9E67-8125817AFA90}"/>
    <cellStyle name="หมายเหตุ 4 4" xfId="18097" xr:uid="{563CA4B5-3E3F-4B49-AF6C-FB66C69396FC}"/>
    <cellStyle name="หมายเหตุ 4 5" xfId="18071" xr:uid="{9399444B-3FC6-49A7-A65C-5C72EAFA87BE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3" xfId="17121" xr:uid="{1F93F937-A61A-463C-92B7-9989A62EDFAB}"/>
    <cellStyle name="หมายเหตุ 5 2 4" xfId="24212" xr:uid="{A1B81291-0BE5-4B7D-8AD8-D7DA3C4B854B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3" xfId="23761" xr:uid="{161D375A-42A4-4A5D-BA84-E5F18BC6B6B9}"/>
    <cellStyle name="หมายเหตุ 5 3 4" xfId="25080" xr:uid="{53301109-3FC5-448F-A785-3BB8BC7D6B3F}"/>
    <cellStyle name="หมายเหตุ 5 4" xfId="18395" xr:uid="{B1F93082-9BE8-44D5-86ED-B155DDE9C047}"/>
    <cellStyle name="หมายเหตุ 5 5" xfId="18686" xr:uid="{A18ED313-5720-4CE9-A27E-C8D851398352}"/>
    <cellStyle name="หมายเหตุ 6" xfId="11648" xr:uid="{C3A5B18E-1E16-47E6-8389-AAE4D838332E}"/>
    <cellStyle name="หมายเหตุ 6 2" xfId="19142" xr:uid="{18D07795-8B88-4CB8-B9CC-1A76D8D9B102}"/>
    <cellStyle name="หมายเหตุ 6 3" xfId="22266" xr:uid="{F88D875D-2EB6-4D65-BB26-197DC81B3755}"/>
    <cellStyle name="หมายเหตุ 6 4" xfId="18236" xr:uid="{7EFA2065-3BFF-41C1-A4B3-B81904E58628}"/>
    <cellStyle name="หมายเหตุ 7" xfId="12368" xr:uid="{D49D24DF-B839-487C-B6CA-864F8CB41504}"/>
    <cellStyle name="หมายเหตุ 7 2" xfId="19792" xr:uid="{60A3DF9D-8B61-4B2B-812F-8328869BE256}"/>
    <cellStyle name="หมายเหตุ 7 3" xfId="23021" xr:uid="{16C02F67-5CB6-470D-AE7F-F57459166466}"/>
    <cellStyle name="หมายเหตุ 7 4" xfId="18654" xr:uid="{48996306-B4C1-4D47-A727-C0777CE8BC5E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3" xfId="17035" xr:uid="{87D4C1D3-0FC2-4C7E-973C-96520D433B01}"/>
    <cellStyle name="入力 10 2 2 4" xfId="21946" xr:uid="{8E703F31-DA9F-4B1F-B192-99136FEF939C}"/>
    <cellStyle name="入力 10 2 3" xfId="14669" xr:uid="{6A1F5DA8-B41A-4088-BE11-A02A2443674A}"/>
    <cellStyle name="入力 10 2 3 2" xfId="21228" xr:uid="{34BA11DF-0883-4F2F-A3C1-A0B2C739F2C9}"/>
    <cellStyle name="入力 10 2 3 3" xfId="23386" xr:uid="{41F3618F-DC75-422A-BBDF-BBE925B31394}"/>
    <cellStyle name="入力 10 2 3 4" xfId="24712" xr:uid="{70516435-FEBB-4822-BA31-03B7619833B3}"/>
    <cellStyle name="入力 10 2 4" xfId="18620" xr:uid="{BB737579-B96A-410B-AEBA-D52FE7AD938B}"/>
    <cellStyle name="入力 10 2 5" xfId="16255" xr:uid="{289FA9D6-B05A-41E9-8665-D1A8A7B34CF0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3" xfId="18476" xr:uid="{4111C2B3-F21A-4E42-A5E9-DD1ABC5F5467}"/>
    <cellStyle name="入力 10 3 2 4" xfId="24272" xr:uid="{83AE2843-8597-4DB4-99E6-26A16BED1852}"/>
    <cellStyle name="入力 10 3 3" xfId="15141" xr:uid="{08D43A24-CA24-4280-BE74-5015CE710478}"/>
    <cellStyle name="入力 10 3 3 2" xfId="21675" xr:uid="{F2F67420-DC35-4587-B42F-AAC718A53334}"/>
    <cellStyle name="入力 10 3 3 3" xfId="23833" xr:uid="{02E3F5AD-E270-4C7C-B012-43F6FAF78CCC}"/>
    <cellStyle name="入力 10 3 3 4" xfId="25141" xr:uid="{CB69C0E7-B029-45F5-A263-FEB801B9A314}"/>
    <cellStyle name="入力 10 3 4" xfId="17277" xr:uid="{00110A99-A4AD-4441-98B4-3DFE66D25606}"/>
    <cellStyle name="入力 10 3 5" xfId="22765" xr:uid="{FE1DD74E-C92E-40B7-B14B-432B775ADD2D}"/>
    <cellStyle name="入力 10 4" xfId="11754" xr:uid="{8347DE81-0608-4E0B-97FE-B462FA333F7D}"/>
    <cellStyle name="入力 10 4 2" xfId="19233" xr:uid="{8D4B473D-4FF8-4FD5-9271-8E98801E2792}"/>
    <cellStyle name="入力 10 4 3" xfId="18261" xr:uid="{B84D3956-E6F1-4186-A788-72ED21AD193B}"/>
    <cellStyle name="入力 10 4 4" xfId="15659" xr:uid="{3BC35143-4C54-4F18-A9C3-7C8010417B14}"/>
    <cellStyle name="入力 10 5" xfId="12122" xr:uid="{41FD2DBC-9BB5-4EDA-B8BC-F2C531CE72B3}"/>
    <cellStyle name="入力 10 5 2" xfId="19564" xr:uid="{40CC7C60-1930-463C-BC20-C2A2A7E52FC8}"/>
    <cellStyle name="入力 10 5 3" xfId="22958" xr:uid="{BF183395-0128-4A49-BEFB-6380CA81EDF7}"/>
    <cellStyle name="入力 10 5 4" xfId="18390" xr:uid="{BA5A8A1E-190D-4BF8-BC7E-86A1EF0E85E7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3" xfId="22502" xr:uid="{802D8EAA-1D12-464F-93F3-7B571BA22872}"/>
    <cellStyle name="入力 11 2 2 4" xfId="16564" xr:uid="{1969BCE0-F4E8-4E48-B5D8-81DB3B05BDB1}"/>
    <cellStyle name="入力 11 2 3" xfId="14670" xr:uid="{A31A893A-5DFD-47F3-BC80-E44F17011E69}"/>
    <cellStyle name="入力 11 2 3 2" xfId="21229" xr:uid="{B99361DB-8273-4BC9-A398-310D45DC6510}"/>
    <cellStyle name="入力 11 2 3 3" xfId="23387" xr:uid="{6F017E35-B0AC-4BCC-A784-E9D17CBE9DDA}"/>
    <cellStyle name="入力 11 2 3 4" xfId="24713" xr:uid="{16EFC524-A676-4EF0-8941-6CB2CD0C3816}"/>
    <cellStyle name="入力 11 2 4" xfId="22389" xr:uid="{FCF12292-9545-46A7-995A-3942BE79005A}"/>
    <cellStyle name="入力 11 2 5" xfId="22414" xr:uid="{C821AC3B-E025-420C-B45B-48EC0DFA2C37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3" xfId="16957" xr:uid="{B91928E1-BBF9-4FF1-8B8B-33EF136DA034}"/>
    <cellStyle name="入力 11 3 2 4" xfId="24273" xr:uid="{B35A3D69-9C5E-4DAE-A970-A5C91E998E1A}"/>
    <cellStyle name="入力 11 3 3" xfId="15142" xr:uid="{671709DA-BFAE-423C-81F3-18FF45FC84A1}"/>
    <cellStyle name="入力 11 3 3 2" xfId="21676" xr:uid="{50A3EFE9-0F25-4CC1-97D5-004CEC1D2E31}"/>
    <cellStyle name="入力 11 3 3 3" xfId="23834" xr:uid="{46E612F6-09B9-47CA-AE5F-86022D4953C7}"/>
    <cellStyle name="入力 11 3 3 4" xfId="25142" xr:uid="{BFA057EC-8E3C-484F-B3AF-346E78397694}"/>
    <cellStyle name="入力 11 3 4" xfId="15878" xr:uid="{47DC1ED2-5738-4193-B6CD-1D066FB54151}"/>
    <cellStyle name="入力 11 3 5" xfId="22347" xr:uid="{138BA6FB-2760-4B34-8680-7BD8128E3AE8}"/>
    <cellStyle name="入力 11 4" xfId="11755" xr:uid="{1AF51AC3-2245-4D1E-B231-A05D125A32B1}"/>
    <cellStyle name="入力 11 4 2" xfId="19234" xr:uid="{E0623849-16DB-4B7E-86B7-BB258B2FD65E}"/>
    <cellStyle name="入力 11 4 3" xfId="18585" xr:uid="{26F3EFB4-6410-414A-AC45-689B32292934}"/>
    <cellStyle name="入力 11 4 4" xfId="16946" xr:uid="{174FC932-8FFF-4F84-8B90-5B6A1B10682D}"/>
    <cellStyle name="入力 11 5" xfId="12121" xr:uid="{A563D88E-A9D8-41A5-BC8F-09BA9FEE2F13}"/>
    <cellStyle name="入力 11 5 2" xfId="19563" xr:uid="{578EB56C-6DB1-47BB-9D50-295C44690608}"/>
    <cellStyle name="入力 11 5 3" xfId="22957" xr:uid="{0794A434-821B-4B0D-A874-DE06B72322A4}"/>
    <cellStyle name="入力 11 5 4" xfId="22091" xr:uid="{902EF848-74E5-4BC2-BCDB-E1FD4A48C79D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3" xfId="18237" xr:uid="{094A5C71-0367-43F4-A249-F7494503260F}"/>
    <cellStyle name="入力 12 2 2 4" xfId="22438" xr:uid="{C307AC99-261A-4BE7-955B-B61273ABA409}"/>
    <cellStyle name="入力 12 2 3" xfId="14668" xr:uid="{C3C47017-F164-4A59-B6CC-C6ADB3B51FCA}"/>
    <cellStyle name="入力 12 2 3 2" xfId="21227" xr:uid="{0570974A-9277-4499-ABED-BA297DA513A6}"/>
    <cellStyle name="入力 12 2 3 3" xfId="23385" xr:uid="{116BF87F-6775-46A5-8595-DF674C198268}"/>
    <cellStyle name="入力 12 2 3 4" xfId="24711" xr:uid="{D3B830D8-7816-4FDD-BF47-41488AB70BFC}"/>
    <cellStyle name="入力 12 2 4" xfId="16600" xr:uid="{87C23A76-8B2A-46C6-A4D6-34F842CDFFA9}"/>
    <cellStyle name="入力 12 2 5" xfId="15669" xr:uid="{9C075EEC-3937-47D3-A480-DBD6B0479A9C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3" xfId="17025" xr:uid="{9826CC16-8442-4976-9292-D4A629936651}"/>
    <cellStyle name="入力 12 3 2 4" xfId="24271" xr:uid="{2B1D207C-D318-49A5-A164-D4C431AFC400}"/>
    <cellStyle name="入力 12 3 3" xfId="15140" xr:uid="{61A30940-959F-439C-851B-3D40B2DDA871}"/>
    <cellStyle name="入力 12 3 3 2" xfId="21674" xr:uid="{964A1826-0D43-468E-AC6D-95C8D62EB48C}"/>
    <cellStyle name="入力 12 3 3 3" xfId="23832" xr:uid="{1A4B28ED-4D1A-4DF1-A296-47ABEBA001B3}"/>
    <cellStyle name="入力 12 3 3 4" xfId="25140" xr:uid="{2491224C-5AFB-48C9-B226-352255CD62B0}"/>
    <cellStyle name="入力 12 3 4" xfId="18597" xr:uid="{A2AA5EE8-6A4A-4DFB-B375-B13092A7D053}"/>
    <cellStyle name="入力 12 3 5" xfId="15533" xr:uid="{FFDFE6D9-B168-4CBA-8974-CBA17E903A08}"/>
    <cellStyle name="入力 12 4" xfId="11753" xr:uid="{098509FF-5F82-461A-9925-B38F9AF665DA}"/>
    <cellStyle name="入力 12 4 2" xfId="19232" xr:uid="{9DAFC917-AB7D-4AF4-8ED4-BD249EF2BC85}"/>
    <cellStyle name="入力 12 4 3" xfId="15823" xr:uid="{B4E2AAFD-E2D6-491E-A51D-55C116817052}"/>
    <cellStyle name="入力 12 4 4" xfId="17715" xr:uid="{5804DA3A-46CC-47BC-B261-EF7CEE6E8C77}"/>
    <cellStyle name="入力 12 5" xfId="12123" xr:uid="{268711C6-6DE1-46A0-987B-72E748CCD462}"/>
    <cellStyle name="入力 12 5 2" xfId="19565" xr:uid="{42B937CD-81FF-41A3-9FEC-0B319B85BFB7}"/>
    <cellStyle name="入力 12 5 3" xfId="22959" xr:uid="{21C694ED-B4B4-44C4-AEC9-46CA380F380E}"/>
    <cellStyle name="入力 12 5 4" xfId="18048" xr:uid="{936BA7F9-5543-48A8-9083-F00FBD45704A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3" xfId="16850" xr:uid="{EECCB0E8-7E28-4303-BC45-D06B2A717C7A}"/>
    <cellStyle name="入力 13 2 4" xfId="17652" xr:uid="{BD37A4B3-951B-4FDD-987A-5B48EDC917EC}"/>
    <cellStyle name="入力 13 3" xfId="14606" xr:uid="{CA96FA9E-30D9-44D9-AB61-A736A17A8B48}"/>
    <cellStyle name="入力 13 3 2" xfId="21165" xr:uid="{B0D63C14-FA17-4C56-A849-481F873F3A80}"/>
    <cellStyle name="入力 13 3 3" xfId="23323" xr:uid="{52A89ABB-1E27-4DA7-8CFC-375E8D09D0E5}"/>
    <cellStyle name="入力 13 3 4" xfId="24649" xr:uid="{9B353221-93DB-40DF-8011-F91893379423}"/>
    <cellStyle name="入力 13 4" xfId="18931" xr:uid="{B6489909-288B-4C51-9FE9-F6BFB64B1D23}"/>
    <cellStyle name="入力 13 5" xfId="17907" xr:uid="{039C3FAE-38B3-4049-B5D5-4770ED60E0A2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3" xfId="17006" xr:uid="{833A8A1D-B735-4224-B2AF-EEBA3410BF41}"/>
    <cellStyle name="入力 14 2 4" xfId="24213" xr:uid="{E8B2AF01-A2C1-48C9-A0F7-BC06AD0A61E2}"/>
    <cellStyle name="入力 14 3" xfId="15070" xr:uid="{371BC13E-20FE-432A-8E01-72E167FB7996}"/>
    <cellStyle name="入力 14 3 2" xfId="21614" xr:uid="{D84AAE91-0A50-43CA-914D-D23CF4DBC2C7}"/>
    <cellStyle name="入力 14 3 3" xfId="23763" xr:uid="{94F5ADC2-0C02-4C7B-84C9-C11391B0FB38}"/>
    <cellStyle name="入力 14 3 4" xfId="25081" xr:uid="{9318B14C-C34D-4A5F-AEB5-407605A9B7C8}"/>
    <cellStyle name="入力 14 4" xfId="18405" xr:uid="{B743A6BB-1D0A-4B5B-8ECF-5F15171AF82A}"/>
    <cellStyle name="入力 14 5" xfId="22180" xr:uid="{073D036D-9D20-4D89-A6D7-903DF28806CB}"/>
    <cellStyle name="入力 15" xfId="11649" xr:uid="{E005D467-5C5F-4F2D-B1DA-97B98F5BB995}"/>
    <cellStyle name="入力 15 2" xfId="19143" xr:uid="{C580DAA0-3131-466C-8E4B-EFC6A00AF026}"/>
    <cellStyle name="入力 15 3" xfId="18002" xr:uid="{40D30523-6108-45EA-8959-34F93F305688}"/>
    <cellStyle name="入力 15 4" xfId="18826" xr:uid="{8FA47131-CD78-457F-B75E-F64741089FBA}"/>
    <cellStyle name="入力 16" xfId="12367" xr:uid="{4A109BC2-7C83-49B8-9663-9915492DEAC5}"/>
    <cellStyle name="入力 16 2" xfId="19791" xr:uid="{1CD02666-D257-448A-B361-9E05C73C4E77}"/>
    <cellStyle name="入力 16 3" xfId="23020" xr:uid="{348F93EF-C2B8-4DE2-A636-40EBB71F2A9A}"/>
    <cellStyle name="入力 16 4" xfId="22288" xr:uid="{11BCB6E4-1ECA-49C3-9305-D5901941B658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3" xfId="16283" xr:uid="{275D1050-4EFD-4DF7-9D7C-27EFE2F5CCBA}"/>
    <cellStyle name="入力 2 2 2 4" xfId="22445" xr:uid="{C4C71918-F1AD-495F-8652-42F642DBBDD1}"/>
    <cellStyle name="入力 2 2 3" xfId="14671" xr:uid="{13A2D98A-1AA3-4F3E-881B-4A287B855001}"/>
    <cellStyle name="入力 2 2 3 2" xfId="21230" xr:uid="{BBD8F4C3-E319-477F-B9CE-F00EAF86075A}"/>
    <cellStyle name="入力 2 2 3 3" xfId="23388" xr:uid="{6FB86174-5BB6-4154-BA32-2DAF18DD17B3}"/>
    <cellStyle name="入力 2 2 3 4" xfId="24714" xr:uid="{8F287284-A2F6-4AC2-B3DC-F8BCB3FAC09E}"/>
    <cellStyle name="入力 2 2 4" xfId="18928" xr:uid="{0F57091F-7007-4EC9-A1AC-2F7D79BA53E6}"/>
    <cellStyle name="入力 2 2 5" xfId="15504" xr:uid="{B739FC28-A14F-43E2-82D1-5BACA4094F35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3" xfId="16032" xr:uid="{E6C8AE40-2F4D-4FCB-9AB1-B0BEC9451260}"/>
    <cellStyle name="入力 2 3 2 4" xfId="24274" xr:uid="{0EB9FE9F-EB9B-48F4-A053-C65C51648C82}"/>
    <cellStyle name="入力 2 3 3" xfId="15143" xr:uid="{1EC5AD8D-82BC-495B-B5CE-9A0338B747B6}"/>
    <cellStyle name="入力 2 3 3 2" xfId="21677" xr:uid="{4DB4103A-139F-44E5-9FE5-C8FAE6D71100}"/>
    <cellStyle name="入力 2 3 3 3" xfId="23835" xr:uid="{BA95FCC0-70DB-4705-9E15-B7E31FDA15A7}"/>
    <cellStyle name="入力 2 3 3 4" xfId="25143" xr:uid="{48174ECE-167B-4541-92E5-BCD0F991FDC5}"/>
    <cellStyle name="入力 2 3 4" xfId="18012" xr:uid="{328BAF1E-103E-47BB-872B-64B787762BD5}"/>
    <cellStyle name="入力 2 3 5" xfId="16006" xr:uid="{8B631380-7F82-4A0B-A74E-D4BA096043A6}"/>
    <cellStyle name="入力 2 4" xfId="11756" xr:uid="{783A399F-91BA-4F94-9572-B66EFDA88FE6}"/>
    <cellStyle name="入力 2 4 2" xfId="19235" xr:uid="{5AFC243E-002D-46F6-AABA-C9953DCBC1ED}"/>
    <cellStyle name="入力 2 4 3" xfId="20770" xr:uid="{1EB8335C-A1AD-418A-92D3-5DBC52924010}"/>
    <cellStyle name="入力 2 4 4" xfId="22449" xr:uid="{E15B37AC-CE1F-4332-9F4A-E2A91476686D}"/>
    <cellStyle name="入力 2 5" xfId="12120" xr:uid="{54227F6C-AE64-4225-8F92-E04B7B4226C5}"/>
    <cellStyle name="入力 2 5 2" xfId="19562" xr:uid="{31AA6DE4-5B7E-4B89-BA6C-E0A09074F059}"/>
    <cellStyle name="入力 2 5 3" xfId="22956" xr:uid="{21392BE4-9380-441E-AA48-FCE0D5D41473}"/>
    <cellStyle name="入力 2 5 4" xfId="22394" xr:uid="{16B1BDFD-C414-4D09-9A47-CF9F1BAAD476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3" xfId="22312" xr:uid="{287BB7AB-FE7B-43E0-8A5B-2109BF5671BA}"/>
    <cellStyle name="入力 3 2 2 4" xfId="22819" xr:uid="{EA25ED19-C7BB-45A5-A103-0C9BCF257E85}"/>
    <cellStyle name="入力 3 2 3" xfId="14672" xr:uid="{E2B7666B-82BA-4DBD-AF5C-1AEC7BC8050A}"/>
    <cellStyle name="入力 3 2 3 2" xfId="21231" xr:uid="{6BAD6B53-017C-415D-A64E-41D0AC174081}"/>
    <cellStyle name="入力 3 2 3 3" xfId="23389" xr:uid="{3A74856A-DD08-4C35-AF20-0BB668F2E7F3}"/>
    <cellStyle name="入力 3 2 3 4" xfId="24715" xr:uid="{EBBB4E4E-4534-4677-A135-22736852358D}"/>
    <cellStyle name="入力 3 2 4" xfId="22093" xr:uid="{DE33DDEE-CD16-472F-86C7-96F92F8AE914}"/>
    <cellStyle name="入力 3 2 5" xfId="18453" xr:uid="{604E5879-1433-401D-A8BF-AC910D21BA9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3" xfId="18477" xr:uid="{EEAC06EC-DF34-4A73-A307-56708E20CAFB}"/>
    <cellStyle name="入力 3 3 2 4" xfId="24275" xr:uid="{0B76B82E-0E53-4890-96B2-3E99A01F8A2E}"/>
    <cellStyle name="入力 3 3 3" xfId="15144" xr:uid="{1FAB3D8C-4E10-4AAD-98DE-297A34B8E198}"/>
    <cellStyle name="入力 3 3 3 2" xfId="21678" xr:uid="{3A6FC4E9-C8BF-43E5-9A1E-8826316956E4}"/>
    <cellStyle name="入力 3 3 3 3" xfId="23836" xr:uid="{5C297C01-D1D3-4017-8863-B73A9A8FB8F5}"/>
    <cellStyle name="入力 3 3 3 4" xfId="25144" xr:uid="{0F8309BD-3F3E-4D8B-A6AA-4A797905B6B3}"/>
    <cellStyle name="入力 3 3 4" xfId="17278" xr:uid="{DC208036-0A00-427D-B307-86BC8EE4718F}"/>
    <cellStyle name="入力 3 3 5" xfId="16155" xr:uid="{B4412F88-8E9C-41B9-8F80-AD517BA9648D}"/>
    <cellStyle name="入力 3 4" xfId="11757" xr:uid="{DDF91DCC-E9D7-4527-BD0F-53F3E1F4DF2E}"/>
    <cellStyle name="入力 3 4 2" xfId="19236" xr:uid="{8CA791AC-BE96-4610-B5C6-945B9517B5A5}"/>
    <cellStyle name="入力 3 4 3" xfId="16308" xr:uid="{BC73B54D-2CC5-45C3-AF90-99A78366BD52}"/>
    <cellStyle name="入力 3 4 4" xfId="18507" xr:uid="{F008A85C-EB28-4991-ADF0-63ECB01D58F7}"/>
    <cellStyle name="入力 3 5" xfId="12119" xr:uid="{324818F8-DA48-4014-86C0-EDA635357D47}"/>
    <cellStyle name="入力 3 5 2" xfId="19561" xr:uid="{3C4D0DCE-3E8E-4012-9F6D-93668AE9DAC9}"/>
    <cellStyle name="入力 3 5 3" xfId="22955" xr:uid="{076F8454-875C-4431-8330-23A27697B290}"/>
    <cellStyle name="入力 3 5 4" xfId="15660" xr:uid="{A2F15F96-52BA-4EBD-8F40-E3F2F8D77484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3" xfId="22730" xr:uid="{370B2D06-7E96-40F7-A5BB-4E14FCAF7ABD}"/>
    <cellStyle name="入力 4 2 2 4" xfId="18030" xr:uid="{1238B03F-7874-4B00-B37E-1F5A61DB55AC}"/>
    <cellStyle name="入力 4 2 3" xfId="14673" xr:uid="{FE3486F9-C631-44DE-85C5-FB076241D4BA}"/>
    <cellStyle name="入力 4 2 3 2" xfId="21232" xr:uid="{54FF99D5-05C2-49AC-BA51-98432D199F54}"/>
    <cellStyle name="入力 4 2 3 3" xfId="23390" xr:uid="{37493E48-76DA-49C3-AF1D-2F49F7E73A00}"/>
    <cellStyle name="入力 4 2 3 4" xfId="24716" xr:uid="{9B379885-3E3B-49AE-BF8C-FBA85DE14FC9}"/>
    <cellStyle name="入力 4 2 4" xfId="18098" xr:uid="{40CAB9B3-D81E-4660-8F68-67AB7A4DCC02}"/>
    <cellStyle name="入力 4 2 5" xfId="18707" xr:uid="{EBEC36A9-5DE7-4EAA-AEA8-FF88EF21372E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3" xfId="17124" xr:uid="{5E9A59B8-1A5E-4396-BCFE-1F3114E19C54}"/>
    <cellStyle name="入力 4 3 2 4" xfId="24276" xr:uid="{65AFE8B5-A542-4084-98A7-E78510F59847}"/>
    <cellStyle name="入力 4 3 3" xfId="15145" xr:uid="{493E3886-A875-41AA-B09A-5320ED60A119}"/>
    <cellStyle name="入力 4 3 3 2" xfId="21679" xr:uid="{274D922B-2415-42E9-A5DA-386FDBC87805}"/>
    <cellStyle name="入力 4 3 3 3" xfId="23837" xr:uid="{BD3251AD-9F8F-4BE0-8B10-8B26BF032581}"/>
    <cellStyle name="入力 4 3 3 4" xfId="25145" xr:uid="{9F7319D7-F750-48A1-B927-9D1BF1CA06CA}"/>
    <cellStyle name="入力 4 3 4" xfId="18275" xr:uid="{840EE98F-6137-4301-86CD-937ACD4911AD}"/>
    <cellStyle name="入力 4 3 5" xfId="22537" xr:uid="{99125929-89FE-43C2-A550-7447C418AE43}"/>
    <cellStyle name="入力 4 4" xfId="11758" xr:uid="{9338277F-ECE0-432D-B0A1-3A3FD2BE1ACA}"/>
    <cellStyle name="入力 4 4 2" xfId="19237" xr:uid="{75EA65F4-45A4-4FD4-BB55-83BF5DCCA235}"/>
    <cellStyle name="入力 4 4 3" xfId="20356" xr:uid="{8291F903-F660-4148-9899-3E6373FE1158}"/>
    <cellStyle name="入力 4 4 4" xfId="15675" xr:uid="{5C4ED723-F05D-4059-B8E5-F1194FE957C6}"/>
    <cellStyle name="入力 4 5" xfId="12118" xr:uid="{7AC7379A-6E02-4964-85A5-7FAA5019F11C}"/>
    <cellStyle name="入力 4 5 2" xfId="19560" xr:uid="{A4B941A5-B180-4E06-9CA3-F640118FDBF4}"/>
    <cellStyle name="入力 4 5 3" xfId="22954" xr:uid="{8B0704D4-A6FD-4F41-9508-37C3CC4FC819}"/>
    <cellStyle name="入力 4 5 4" xfId="16595" xr:uid="{D64DBA63-2D47-469F-A434-855A8B1633C7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3" xfId="16664" xr:uid="{1CD6201E-ED50-42F5-A689-CC7808294766}"/>
    <cellStyle name="入力 5 2 2 4" xfId="18870" xr:uid="{2925DF39-31E1-4ACE-9015-2EFE95F3F5E7}"/>
    <cellStyle name="入力 5 2 3" xfId="14674" xr:uid="{D0B20BCB-DD80-4EF1-A64E-52B010F868BB}"/>
    <cellStyle name="入力 5 2 3 2" xfId="21233" xr:uid="{C6670A7B-D855-418F-A57D-A6B7CA3EC98F}"/>
    <cellStyle name="入力 5 2 3 3" xfId="23391" xr:uid="{55550941-A8D4-4955-B7CC-454740277580}"/>
    <cellStyle name="入力 5 2 3 4" xfId="24717" xr:uid="{6CFD0F96-613C-417F-9AC7-5B975A009DB7}"/>
    <cellStyle name="入力 5 2 4" xfId="20412" xr:uid="{79758A2F-D6C9-4781-9BC5-2F676E59A562}"/>
    <cellStyle name="入力 5 2 5" xfId="22173" xr:uid="{5958FF8E-95B0-472B-930F-45330162E649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3" xfId="17125" xr:uid="{1FFD6B5C-74D9-465C-BDC9-B2179E81BBD0}"/>
    <cellStyle name="入力 5 3 2 4" xfId="24277" xr:uid="{56F651E9-C25B-460F-9AC8-76A010A0CF0F}"/>
    <cellStyle name="入力 5 3 3" xfId="15146" xr:uid="{239E147D-B336-40D9-B906-4A9A65AEB569}"/>
    <cellStyle name="入力 5 3 3 2" xfId="21680" xr:uid="{DD59594C-62F5-45F4-B1D7-2E9D4A4A1EB0}"/>
    <cellStyle name="入力 5 3 3 3" xfId="23838" xr:uid="{945B6941-D8F7-4A5C-B692-0232F9656A62}"/>
    <cellStyle name="入力 5 3 3 4" xfId="25146" xr:uid="{C12D5325-1DF9-4C89-A798-857C0FE56524}"/>
    <cellStyle name="入力 5 3 4" xfId="18013" xr:uid="{A84164DE-AC4A-41DF-972D-C9DB18A3B615}"/>
    <cellStyle name="入力 5 3 5" xfId="15454" xr:uid="{AE91A51A-9788-457F-B553-E7073720C458}"/>
    <cellStyle name="入力 5 4" xfId="11759" xr:uid="{CE3F00CE-D0C7-479D-A160-BD8DB09347F7}"/>
    <cellStyle name="入力 5 4 2" xfId="19238" xr:uid="{14099DBF-9D65-4466-9BEE-114DEF913EF9}"/>
    <cellStyle name="入力 5 4 3" xfId="20771" xr:uid="{12D65631-5D1C-4B98-86A3-49E3D5DB2B66}"/>
    <cellStyle name="入力 5 4 4" xfId="18506" xr:uid="{AEB07E33-3894-4B74-9D30-B5F5F7BA447F}"/>
    <cellStyle name="入力 5 5" xfId="12117" xr:uid="{4495E2EC-2833-49B5-933A-3DC54F691803}"/>
    <cellStyle name="入力 5 5 2" xfId="19559" xr:uid="{278814F9-F3BA-45E5-8219-15BED52CCBD7}"/>
    <cellStyle name="入力 5 5 3" xfId="22953" xr:uid="{964D3960-8C66-4817-BD89-312C4634E6CC}"/>
    <cellStyle name="入力 5 5 4" xfId="22794" xr:uid="{5B1BA054-CC19-47A2-93DB-C01762E71EE6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3" xfId="16747" xr:uid="{55202560-CD2C-426E-BCC0-78693F7BA074}"/>
    <cellStyle name="入力 6 2 2 4" xfId="17798" xr:uid="{A3DC826C-ECAA-46B2-AFBA-6D9E86C93A9B}"/>
    <cellStyle name="入力 6 2 3" xfId="14675" xr:uid="{C839D34E-77D0-4698-B3E1-0D011D51175B}"/>
    <cellStyle name="入力 6 2 3 2" xfId="21234" xr:uid="{2EE4E695-8F62-44CB-9412-70E15616CA24}"/>
    <cellStyle name="入力 6 2 3 3" xfId="23392" xr:uid="{878EC52C-81A9-4E16-AC38-5AF868289D55}"/>
    <cellStyle name="入力 6 2 3 4" xfId="24718" xr:uid="{60689D8E-1C1C-4AB6-9EC0-33842556DBA0}"/>
    <cellStyle name="入力 6 2 4" xfId="18315" xr:uid="{311B6CF7-DA77-4F5F-88EB-2DB6D97C0FD9}"/>
    <cellStyle name="入力 6 2 5" xfId="22619" xr:uid="{9B41E578-B797-4BF0-9BFB-A6680F65D16D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3" xfId="20339" xr:uid="{4F9EEA4A-C92C-4091-84D7-6EE61F0A1CCA}"/>
    <cellStyle name="入力 6 3 2 4" xfId="24278" xr:uid="{4B953FE0-DAC4-4C1E-83B6-6DBBF03F3CBB}"/>
    <cellStyle name="入力 6 3 3" xfId="15147" xr:uid="{80D2E612-78DF-46F8-9ACE-E0D08AFE597B}"/>
    <cellStyle name="入力 6 3 3 2" xfId="21681" xr:uid="{50479B5F-1AFA-4B6A-B085-24AF0F6552CA}"/>
    <cellStyle name="入力 6 3 3 3" xfId="23839" xr:uid="{5EA07CE5-145A-4454-955D-F884FD3BF6D9}"/>
    <cellStyle name="入力 6 3 3 4" xfId="25147" xr:uid="{BBAB2BA6-9888-4748-B8C1-2A55548FF6A8}"/>
    <cellStyle name="入力 6 3 4" xfId="17279" xr:uid="{F510C36A-726A-40C0-8B13-71841096090D}"/>
    <cellStyle name="入力 6 3 5" xfId="22046" xr:uid="{DB105D53-4E00-45E5-82D5-8FECCC86B553}"/>
    <cellStyle name="入力 6 4" xfId="11760" xr:uid="{EBF4184D-0548-42C3-A4C6-74E6C22FA79A}"/>
    <cellStyle name="入力 6 4 2" xfId="19239" xr:uid="{D84309D4-996C-459B-A40F-7E3D1E043FB9}"/>
    <cellStyle name="入力 6 4 3" xfId="17996" xr:uid="{1E2D633A-391A-4FA2-9A80-F1A3E3AA76A5}"/>
    <cellStyle name="入力 6 4 4" xfId="18638" xr:uid="{4787E0AB-21E6-4B85-8108-CABEDA51EC4B}"/>
    <cellStyle name="入力 6 5" xfId="12116" xr:uid="{753B311C-25F7-4BAE-8328-B4930F763559}"/>
    <cellStyle name="入力 6 5 2" xfId="19558" xr:uid="{06B5F64D-6819-44AC-8243-FEFD646E247D}"/>
    <cellStyle name="入力 6 5 3" xfId="22952" xr:uid="{2DB4B80D-674A-4863-A278-52EB5C0E29C0}"/>
    <cellStyle name="入力 6 5 4" xfId="15687" xr:uid="{97A73853-41A0-4FEE-97D6-1123A11E6EA7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3" xfId="20340" xr:uid="{DE9F578D-4048-4B26-8F23-6E1A7FEFEFB7}"/>
    <cellStyle name="入力 7 2 2 4" xfId="21046" xr:uid="{81A011D8-C48B-4E37-AA49-7A855EBF66D2}"/>
    <cellStyle name="入力 7 2 3" xfId="14676" xr:uid="{F0C7AA00-68AA-40A5-87E3-B78D46238683}"/>
    <cellStyle name="入力 7 2 3 2" xfId="21235" xr:uid="{F26F586A-4BAD-40CE-BC3E-35C8FF43EDEF}"/>
    <cellStyle name="入力 7 2 3 3" xfId="23393" xr:uid="{E72FAAE4-7858-4E4A-9F7F-F83FD5A74D74}"/>
    <cellStyle name="入力 7 2 3 4" xfId="24719" xr:uid="{0B7ADEC4-5153-43FE-A1D3-70E7B8119ADC}"/>
    <cellStyle name="入力 7 2 4" xfId="18376" xr:uid="{5C0BC4AC-CF0C-45E6-978D-2D862950CE02}"/>
    <cellStyle name="入力 7 2 5" xfId="16822" xr:uid="{95FA6205-BB9D-4A0F-8B74-D902330FC934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3" xfId="17763" xr:uid="{8DABAE54-C547-4ADA-97F6-7CDFE2B6DAA6}"/>
    <cellStyle name="入力 7 3 2 4" xfId="24279" xr:uid="{23142261-4ED8-44DC-8EBB-A3C242BF20BC}"/>
    <cellStyle name="入力 7 3 3" xfId="15148" xr:uid="{2814183A-3190-4C44-97A0-FC1BC405CAF3}"/>
    <cellStyle name="入力 7 3 3 2" xfId="21682" xr:uid="{54DDFEE6-F03A-4DF4-B553-730DB4744144}"/>
    <cellStyle name="入力 7 3 3 3" xfId="23840" xr:uid="{560AFF56-6F5D-4759-9C21-9D0EE3476427}"/>
    <cellStyle name="入力 7 3 3 4" xfId="25148" xr:uid="{E93031EF-4B7A-4C1E-9CB5-CDF70D141F1B}"/>
    <cellStyle name="入力 7 3 4" xfId="17280" xr:uid="{6D4F1705-94F7-48D9-8633-40276AECE6BF}"/>
    <cellStyle name="入力 7 3 5" xfId="20858" xr:uid="{96E9652B-4045-41D4-B61C-14EFBF4828AD}"/>
    <cellStyle name="入力 7 4" xfId="11761" xr:uid="{E81426FC-4C14-4D18-89DC-5D540C881BA2}"/>
    <cellStyle name="入力 7 4 2" xfId="19240" xr:uid="{00678D17-B72E-49AA-B2BD-FC9317E40870}"/>
    <cellStyle name="入力 7 4 3" xfId="18258" xr:uid="{FBE6D4EE-0B07-49DB-852B-BF002554E822}"/>
    <cellStyle name="入力 7 4 4" xfId="15786" xr:uid="{1EF41936-4159-4DD1-8EA6-BDAAB1C7D7DA}"/>
    <cellStyle name="入力 7 5" xfId="12115" xr:uid="{A7CA06FB-BE60-40BD-A066-7BD77AB174C6}"/>
    <cellStyle name="入力 7 5 2" xfId="19557" xr:uid="{0EA3CC37-D995-4DCC-B10D-6BC23637E145}"/>
    <cellStyle name="入力 7 5 3" xfId="22951" xr:uid="{23AC8FD5-F3E3-4DB5-A784-664D4A57CA4E}"/>
    <cellStyle name="入力 7 5 4" xfId="15547" xr:uid="{7380DF1C-C381-4E8D-8143-89E5C8C8E1F6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3" xfId="16040" xr:uid="{2D920CB8-6CEF-46A1-950F-449F455F43EA}"/>
    <cellStyle name="入力 8 2 2 4" xfId="20882" xr:uid="{DB2D92C4-E696-4CB9-ABD0-FCA2BF5DB526}"/>
    <cellStyle name="入力 8 2 3" xfId="14677" xr:uid="{184AA393-62F7-453D-A45A-51A5A560260C}"/>
    <cellStyle name="入力 8 2 3 2" xfId="21236" xr:uid="{2661054E-1B75-4CD4-A058-31B2F7BABD58}"/>
    <cellStyle name="入力 8 2 3 3" xfId="23394" xr:uid="{3DB81B46-AA20-45EA-927C-16E77C7D83EE}"/>
    <cellStyle name="入力 8 2 3 4" xfId="24720" xr:uid="{27CAE626-5F91-4B24-9D04-B493D679BEA1}"/>
    <cellStyle name="入力 8 2 4" xfId="17832" xr:uid="{14F98685-BF4D-43D0-8CBF-DD94BB0535A1}"/>
    <cellStyle name="入力 8 2 5" xfId="16992" xr:uid="{9DA6CB0E-0EA3-4080-87AB-6B27A0538823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3" xfId="18856" xr:uid="{5576D80F-287A-4F34-B6ED-672EE460CD70}"/>
    <cellStyle name="入力 8 3 2 4" xfId="24280" xr:uid="{D953E80D-B710-431F-81F9-F96F1273B650}"/>
    <cellStyle name="入力 8 3 3" xfId="15149" xr:uid="{B60CFD6F-C45E-44CB-A2A7-5DFFDCAD351C}"/>
    <cellStyle name="入力 8 3 3 2" xfId="21683" xr:uid="{92B6A455-EFAB-4D88-8B5C-4FE573D8D8FF}"/>
    <cellStyle name="入力 8 3 3 3" xfId="23841" xr:uid="{FEBB38DD-67A6-41C4-ADEE-CC540E934970}"/>
    <cellStyle name="入力 8 3 3 4" xfId="25149" xr:uid="{CBE1AA1F-747D-4254-ADFE-39369D5BF072}"/>
    <cellStyle name="入力 8 3 4" xfId="17281" xr:uid="{AB809AB4-4A40-4EFB-BB8D-3E1D1AB3D808}"/>
    <cellStyle name="入力 8 3 5" xfId="18144" xr:uid="{44C4E937-407D-4F0C-B7A6-16C0AA7FEDF7}"/>
    <cellStyle name="入力 8 4" xfId="11762" xr:uid="{2C66EB47-9B29-48A1-B58C-393C7AA3C212}"/>
    <cellStyle name="入力 8 4 2" xfId="19241" xr:uid="{59F8DF92-6A57-4AD7-B9D4-B7A04D4B9FDF}"/>
    <cellStyle name="入力 8 4 3" xfId="15928" xr:uid="{EE5FD9CD-490A-4354-B930-547A9570D7AA}"/>
    <cellStyle name="入力 8 4 4" xfId="15787" xr:uid="{F3C0EAEA-8C88-4A5F-88C0-2B45BAE22761}"/>
    <cellStyle name="入力 8 5" xfId="12114" xr:uid="{7E62465C-2287-474A-AF74-B0A29707E828}"/>
    <cellStyle name="入力 8 5 2" xfId="19556" xr:uid="{F2201AE1-22D0-4903-B7ED-6DEADF07D435}"/>
    <cellStyle name="入力 8 5 3" xfId="22950" xr:uid="{1A292331-97AA-4AF9-912B-58A1BA5910BB}"/>
    <cellStyle name="入力 8 5 4" xfId="16787" xr:uid="{B5A7A28F-B126-4194-89C0-9C105EB4A057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3" xfId="16524" xr:uid="{E3FEDF80-E540-4EC3-A8FF-13B57770F227}"/>
    <cellStyle name="入力 9 2 2 4" xfId="16066" xr:uid="{5D750F27-374B-4BE8-9C24-2AF5CBD22AF2}"/>
    <cellStyle name="入力 9 2 3" xfId="14678" xr:uid="{FA077141-2196-4CE4-9C6F-6BC03252D121}"/>
    <cellStyle name="入力 9 2 3 2" xfId="21237" xr:uid="{BA5FF58A-08B2-4663-A67D-DCEAB5DE4CDF}"/>
    <cellStyle name="入力 9 2 3 3" xfId="23395" xr:uid="{AE85136D-1B43-4C34-97EB-A1813FE28BB5}"/>
    <cellStyle name="入力 9 2 3 4" xfId="24721" xr:uid="{23B1472B-7CEC-45D7-B538-E2C150665017}"/>
    <cellStyle name="入力 9 2 4" xfId="18828" xr:uid="{3978A053-D75B-4AAE-AEB6-BBED38EC695F}"/>
    <cellStyle name="入力 9 2 5" xfId="16820" xr:uid="{F5DEB09B-2BB2-4C4B-AC87-A0F5F1E17D05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3" xfId="18563" xr:uid="{967B466F-BAEA-459A-95CD-D4F662532E7F}"/>
    <cellStyle name="入力 9 3 2 4" xfId="24281" xr:uid="{5DFEAD06-D447-4B7C-B699-5A24CC2EBF4B}"/>
    <cellStyle name="入力 9 3 3" xfId="15150" xr:uid="{2F32DDED-2484-4D5E-8ED7-CAA33297CBA4}"/>
    <cellStyle name="入力 9 3 3 2" xfId="21684" xr:uid="{122385F0-3D81-443F-832C-F48A877938A4}"/>
    <cellStyle name="入力 9 3 3 3" xfId="23842" xr:uid="{CB73417E-14EC-4E51-8BD7-835300A1B20F}"/>
    <cellStyle name="入力 9 3 3 4" xfId="25150" xr:uid="{47F2F044-BA14-4083-8CEB-B054B32A1B17}"/>
    <cellStyle name="入力 9 3 4" xfId="17282" xr:uid="{DE1D211F-4D98-4574-B399-D07440147D25}"/>
    <cellStyle name="入力 9 3 5" xfId="17111" xr:uid="{11B6697B-A6A6-41D6-A61C-2E9E57EB6DFF}"/>
    <cellStyle name="入力 9 4" xfId="11763" xr:uid="{1CA01B90-F954-4469-AEAE-722438270E49}"/>
    <cellStyle name="入力 9 4 2" xfId="19242" xr:uid="{33DA54AC-0947-4858-AEAF-CA0C4E3BA40C}"/>
    <cellStyle name="入力 9 4 3" xfId="18259" xr:uid="{1E9E21A9-EA85-4BFC-B372-E79C8DA176F7}"/>
    <cellStyle name="入力 9 4 4" xfId="17859" xr:uid="{CEE59B38-1781-4444-BD39-1271FEDA9F03}"/>
    <cellStyle name="入力 9 5" xfId="12113" xr:uid="{CD0FC7B9-994C-4B84-AFD6-7DCB5FFBEF5B}"/>
    <cellStyle name="入力 9 5 2" xfId="19555" xr:uid="{B0863A92-D9EC-416D-8209-2B82E88F4921}"/>
    <cellStyle name="入力 9 5 3" xfId="22949" xr:uid="{F7442F57-6F26-4B8F-AE0E-327E0B2257CA}"/>
    <cellStyle name="入力 9 5 4" xfId="20406" xr:uid="{19680179-2711-4E3B-9932-523E99193E88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3" xfId="15693" xr:uid="{4A182777-A68A-4FA7-95F0-34658463C499}"/>
    <cellStyle name="出力 10 2 2 4" xfId="15938" xr:uid="{D54B71DB-DE72-4DB9-B3E6-CFCD0FA2CD1D}"/>
    <cellStyle name="出力 10 2 3" xfId="14680" xr:uid="{77F9BD4F-A0E2-4291-973A-075877D11E0D}"/>
    <cellStyle name="出力 10 2 3 2" xfId="21239" xr:uid="{32FABEF2-A104-4010-968D-9F83FFC76955}"/>
    <cellStyle name="出力 10 2 3 3" xfId="23397" xr:uid="{14CB60E8-8F88-4141-AA71-4C84D3F74CAE}"/>
    <cellStyle name="出力 10 2 3 4" xfId="24723" xr:uid="{C5FDC5A2-5993-4383-AF5C-E53E795FD576}"/>
    <cellStyle name="出力 10 2 4" xfId="18619" xr:uid="{F6D617E3-7BB2-42E0-A24A-0B8D1E8D51BD}"/>
    <cellStyle name="出力 10 2 5" xfId="18161" xr:uid="{C90F7F06-4E4A-4587-B54A-F7A1959856BC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3" xfId="16828" xr:uid="{A88106FB-200A-4C0C-A435-996D080472EB}"/>
    <cellStyle name="出力 10 3 2 4" xfId="24283" xr:uid="{02FDD054-3109-4D7D-9750-52276908C4D1}"/>
    <cellStyle name="出力 10 3 3" xfId="15152" xr:uid="{A4A84D54-64FB-41A5-9461-356D0D8C0B0C}"/>
    <cellStyle name="出力 10 3 3 2" xfId="21686" xr:uid="{BCE60604-B4BA-4682-8BDA-CC80BADEBCC0}"/>
    <cellStyle name="出力 10 3 3 3" xfId="23844" xr:uid="{A3316297-9BAB-45F8-9C6F-7C5FD39C4C2C}"/>
    <cellStyle name="出力 10 3 3 4" xfId="25152" xr:uid="{B295DA68-6083-4E2B-AE54-4D88F560A912}"/>
    <cellStyle name="出力 10 3 4" xfId="17284" xr:uid="{644E6A1D-0D9A-4B7C-ADB4-3E1493ECA726}"/>
    <cellStyle name="出力 10 3 5" xfId="16650" xr:uid="{C781AB86-C692-4D3C-BD57-39058800E23A}"/>
    <cellStyle name="出力 10 4" xfId="11765" xr:uid="{9920858B-AC5A-4945-8CCB-254D334C69EF}"/>
    <cellStyle name="出力 10 4 2" xfId="19244" xr:uid="{96CB5210-6214-49AE-B27A-399BE57BE94F}"/>
    <cellStyle name="出力 10 4 3" xfId="17176" xr:uid="{0C77A2BF-BF2B-45EE-B10A-AB9306F24B92}"/>
    <cellStyle name="出力 10 4 4" xfId="16344" xr:uid="{D30DBDB6-1002-4005-8E4A-A8941BB36499}"/>
    <cellStyle name="出力 10 5" xfId="12111" xr:uid="{C442C438-4344-46D9-9722-F429366B4CD4}"/>
    <cellStyle name="出力 10 5 2" xfId="19553" xr:uid="{B75AC0B5-A18C-445B-92CD-958749A5BC08}"/>
    <cellStyle name="出力 10 5 3" xfId="22947" xr:uid="{167799F2-5AFC-4768-A8D9-664527EFE188}"/>
    <cellStyle name="出力 10 5 4" xfId="22692" xr:uid="{149BF32F-D7AC-4D91-A4FB-23019013E1C5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3" xfId="22313" xr:uid="{1BA04031-0A8F-49A9-A1D3-288A98ED1493}"/>
    <cellStyle name="出力 11 2 2 4" xfId="20859" xr:uid="{DEBAF4F7-361C-4218-A05B-732723B76A07}"/>
    <cellStyle name="出力 11 2 3" xfId="14681" xr:uid="{914E13E6-6F88-4FD7-A3F5-11FC8B3AEB19}"/>
    <cellStyle name="出力 11 2 3 2" xfId="21240" xr:uid="{E50F7006-3B8C-47DA-B0F0-138D4EA0D656}"/>
    <cellStyle name="出力 11 2 3 3" xfId="23398" xr:uid="{0BF405D7-DF30-4A19-BA03-D2BEC5174F5D}"/>
    <cellStyle name="出力 11 2 3 4" xfId="24724" xr:uid="{713C9552-8EE5-467F-989A-FF8A86D3C0C6}"/>
    <cellStyle name="出力 11 2 4" xfId="16325" xr:uid="{FB033198-2C5C-4C7E-AED8-B0835378E2D5}"/>
    <cellStyle name="出力 11 2 5" xfId="17968" xr:uid="{C973BC56-F909-41A1-AF82-DAC7CF2F15A1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3" xfId="22613" xr:uid="{AFB8625D-88F5-419B-86F2-21DCDC02347B}"/>
    <cellStyle name="出力 11 3 2 4" xfId="24284" xr:uid="{2F5FC543-5ED2-47E5-ACB2-64DBD4650AE6}"/>
    <cellStyle name="出力 11 3 3" xfId="15153" xr:uid="{07B0D1E3-9D4A-4739-A5D2-C8B592975406}"/>
    <cellStyle name="出力 11 3 3 2" xfId="21687" xr:uid="{661E9B65-172A-492F-9783-AD0439F69CBB}"/>
    <cellStyle name="出力 11 3 3 3" xfId="23845" xr:uid="{BA39AC99-71BA-42CC-982D-5ADF04CA2670}"/>
    <cellStyle name="出力 11 3 3 4" xfId="25153" xr:uid="{054F41E3-8E08-416F-BA21-C965C87795BB}"/>
    <cellStyle name="出力 11 3 4" xfId="17285" xr:uid="{D87FA45E-E3EF-4A40-AA85-2F10DEA653B6}"/>
    <cellStyle name="出力 11 3 5" xfId="16922" xr:uid="{C113BE3D-6071-4ACE-AB29-077ABFAF7E11}"/>
    <cellStyle name="出力 11 4" xfId="11766" xr:uid="{3F34139E-4396-4BE6-876E-2EF51DB8224D}"/>
    <cellStyle name="出力 11 4 2" xfId="19245" xr:uid="{B04BC6EF-BE60-46AF-8ABD-2D43CFF1B137}"/>
    <cellStyle name="出力 11 4 3" xfId="17175" xr:uid="{1B36B0CB-B2AF-4885-A121-012AF12E9513}"/>
    <cellStyle name="出力 11 4 4" xfId="15785" xr:uid="{8EEEF795-3A53-4679-B6E7-001A1BAB872D}"/>
    <cellStyle name="出力 11 5" xfId="12110" xr:uid="{DD00BCDE-A314-494E-9A27-BBC894F20FFE}"/>
    <cellStyle name="出力 11 5 2" xfId="19552" xr:uid="{0A638D10-58D2-41C7-BDB0-E86F8AE60764}"/>
    <cellStyle name="出力 11 5 3" xfId="22946" xr:uid="{A96D44A6-A296-46C8-9B4A-A92D73190D53}"/>
    <cellStyle name="出力 11 5 4" xfId="20511" xr:uid="{CD454E74-4476-4629-A6B0-CD336D735CC4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3" xfId="22503" xr:uid="{BA10AA48-EC99-4E69-BFDD-5C7DCD797285}"/>
    <cellStyle name="出力 12 2 2 4" xfId="16064" xr:uid="{CC2B0D59-2CC4-453A-9E28-400184FE671D}"/>
    <cellStyle name="出力 12 2 3" xfId="14679" xr:uid="{C911ED81-335C-47E9-9F66-99FE04A6C272}"/>
    <cellStyle name="出力 12 2 3 2" xfId="21238" xr:uid="{4D2E9E76-65BD-4550-AB36-60BAAB80520A}"/>
    <cellStyle name="出力 12 2 3 3" xfId="23396" xr:uid="{60413CAC-F588-4C9B-819C-ECF017210553}"/>
    <cellStyle name="出力 12 2 3 4" xfId="24722" xr:uid="{C3DD86FD-0A1F-4C5F-9143-B0D8AEAF49C1}"/>
    <cellStyle name="出力 12 2 4" xfId="18740" xr:uid="{9444D4DC-BDA0-4258-BD29-D00FB58541B1}"/>
    <cellStyle name="出力 12 2 5" xfId="17117" xr:uid="{D0312AFF-CD63-4733-9022-3651CC921E9D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3" xfId="15515" xr:uid="{676459F6-4565-4926-BEB1-907866F36D82}"/>
    <cellStyle name="出力 12 3 2 4" xfId="24282" xr:uid="{8307EA0E-CEF3-4A4C-AD6A-8DAE3AA12D8E}"/>
    <cellStyle name="出力 12 3 3" xfId="15151" xr:uid="{81EE53F1-07FE-456F-AF5C-CD1A39186D74}"/>
    <cellStyle name="出力 12 3 3 2" xfId="21685" xr:uid="{63A237FC-9680-4609-97EC-C02F98EDC895}"/>
    <cellStyle name="出力 12 3 3 3" xfId="23843" xr:uid="{AF71F65F-7047-45DE-ADD7-5E01A176AF72}"/>
    <cellStyle name="出力 12 3 3 4" xfId="25151" xr:uid="{25F4E17E-8CD0-4447-AE70-75EA63F99BD6}"/>
    <cellStyle name="出力 12 3 4" xfId="17283" xr:uid="{9AD738FB-0E1A-4173-84D7-AD15B043AA87}"/>
    <cellStyle name="出力 12 3 5" xfId="15647" xr:uid="{B9DE3C1A-7068-48ED-AB78-089A9D1D659A}"/>
    <cellStyle name="出力 12 4" xfId="11764" xr:uid="{794D6420-3211-4AC0-8CBC-98AADA27998F}"/>
    <cellStyle name="出力 12 4 2" xfId="19243" xr:uid="{10B8EE13-A5B0-4890-B7C0-5B416C591816}"/>
    <cellStyle name="出力 12 4 3" xfId="20357" xr:uid="{116A2003-7DF2-4D08-A49D-7CCCE729B1D3}"/>
    <cellStyle name="出力 12 4 4" xfId="22200" xr:uid="{EAA308E3-8278-42F9-9CEB-6A5034EFE44E}"/>
    <cellStyle name="出力 12 5" xfId="12112" xr:uid="{47C46720-7ADD-48D4-B394-65DAE89AE796}"/>
    <cellStyle name="出力 12 5 2" xfId="19554" xr:uid="{639DF8C2-5EB9-4F07-A90D-A4698E9D8F41}"/>
    <cellStyle name="出力 12 5 3" xfId="22948" xr:uid="{CC457DAD-CED2-4540-80DF-4DBE1C8B76EB}"/>
    <cellStyle name="出力 12 5 4" xfId="22643" xr:uid="{8E27628F-B530-4790-B2F7-6DC2400B61EE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3" xfId="16273" xr:uid="{717880B7-33B7-4AF0-A96A-D92227B6014E}"/>
    <cellStyle name="出力 13 2 4" xfId="22821" xr:uid="{431480E0-7D65-4F7C-8936-8B14196F6384}"/>
    <cellStyle name="出力 13 3" xfId="14607" xr:uid="{5CCAA49E-D1D3-425D-A580-2977EDFE7017}"/>
    <cellStyle name="出力 13 3 2" xfId="21166" xr:uid="{73F1AFDC-EA07-469E-885C-C1CB4EFF9DCA}"/>
    <cellStyle name="出力 13 3 3" xfId="23324" xr:uid="{B12D5FAF-6F2F-4176-8909-8287E30F95D9}"/>
    <cellStyle name="出力 13 3 4" xfId="24650" xr:uid="{1462893D-88AD-45CE-9BAB-33B2A4D2292C}"/>
    <cellStyle name="出力 13 4" xfId="18377" xr:uid="{E08CEAD4-8A5C-4E0B-B0E7-2D51B485E817}"/>
    <cellStyle name="出力 13 5" xfId="18426" xr:uid="{BE6C644C-0E9A-4B50-AE0C-FE50BAE3EDEA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3" xfId="18705" xr:uid="{84C1A274-D1CD-4751-B615-6BE75290D3D0}"/>
    <cellStyle name="出力 14 2 4" xfId="24214" xr:uid="{6409C535-0116-4B96-AC7F-EB3E83CB02A9}"/>
    <cellStyle name="出力 14 3" xfId="15071" xr:uid="{EAA54EA7-2F55-4D39-8936-30077FB88A13}"/>
    <cellStyle name="出力 14 3 2" xfId="21615" xr:uid="{36D1EB59-ABB4-46E3-BDEB-04016C3A3C71}"/>
    <cellStyle name="出力 14 3 3" xfId="23764" xr:uid="{24D262F4-B548-4D90-972C-6A3D18F12A83}"/>
    <cellStyle name="出力 14 3 4" xfId="25082" xr:uid="{AD4BC247-4F77-432C-A312-4777C6C36F9B}"/>
    <cellStyle name="出力 14 4" xfId="16237" xr:uid="{A86D7D6F-9FD5-45E8-84F7-F2C2DEB4D946}"/>
    <cellStyle name="出力 14 5" xfId="15671" xr:uid="{200463A4-2601-4804-B2E8-DDA912C74A92}"/>
    <cellStyle name="出力 15" xfId="11650" xr:uid="{043D943D-EDE0-471F-BAD6-6A4FC539B713}"/>
    <cellStyle name="出力 15 2" xfId="19144" xr:uid="{02282126-6D19-45A7-AFDC-4FD43B6DB76C}"/>
    <cellStyle name="出力 15 3" xfId="22195" xr:uid="{02C1CDFA-C264-459B-B872-BFB1F5837A76}"/>
    <cellStyle name="出力 15 4" xfId="18358" xr:uid="{E458DD54-76CC-4E87-AB08-1F4335B52C29}"/>
    <cellStyle name="出力 16" xfId="12366" xr:uid="{4E0BA7F8-55D2-4FDC-893D-D7FD6E863CEE}"/>
    <cellStyle name="出力 16 2" xfId="19790" xr:uid="{A312368D-6608-4632-A9E0-CB9E4C5DEB67}"/>
    <cellStyle name="出力 16 3" xfId="23019" xr:uid="{43FEA1A3-9DEB-4763-BC16-97DC8CAB93C6}"/>
    <cellStyle name="出力 16 4" xfId="22705" xr:uid="{BBD364DB-E810-44C4-9D70-2DD3CE329DB5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3" xfId="22731" xr:uid="{ECB74A73-030C-45F7-9C9D-0075663DEB25}"/>
    <cellStyle name="出力 2 2 2 4" xfId="22210" xr:uid="{5C605478-E5C8-4E0E-A43A-B399F85BCCE5}"/>
    <cellStyle name="出力 2 2 3" xfId="14682" xr:uid="{485AA6F9-B5BF-450C-A68B-513C1D67F26D}"/>
    <cellStyle name="出力 2 2 3 2" xfId="21241" xr:uid="{E1A13D8D-382F-47CF-8823-05292D14FA21}"/>
    <cellStyle name="出力 2 2 3 3" xfId="23399" xr:uid="{315584B5-28B1-455C-B815-EB7F9F947FB3}"/>
    <cellStyle name="出力 2 2 3 4" xfId="24725" xr:uid="{3639941F-E845-4A9F-AA55-6C5CDE8C8896}"/>
    <cellStyle name="出力 2 2 4" xfId="16203" xr:uid="{36542C94-27E3-4F20-B64D-83383B1A31D1}"/>
    <cellStyle name="出力 2 2 5" xfId="16366" xr:uid="{292C5F3B-3D39-43CE-BCF5-C75CD6C8DFBF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3" xfId="22168" xr:uid="{01A9CA91-278C-4FE2-8677-E4034812BB22}"/>
    <cellStyle name="出力 2 3 2 4" xfId="24285" xr:uid="{F1054033-379D-4DAA-9052-696C2EFEFF59}"/>
    <cellStyle name="出力 2 3 3" xfId="15154" xr:uid="{26AD6C17-BD86-4505-9BB1-FDB095A1797B}"/>
    <cellStyle name="出力 2 3 3 2" xfId="21688" xr:uid="{E25C329C-5714-446B-B286-5543924E49EF}"/>
    <cellStyle name="出力 2 3 3 3" xfId="23846" xr:uid="{0EA89623-D3F2-4A0E-9437-FE05B9D6A4B1}"/>
    <cellStyle name="出力 2 3 3 4" xfId="25154" xr:uid="{064A5B20-7EF6-42F8-806F-BDB460ABB6A9}"/>
    <cellStyle name="出力 2 3 4" xfId="17286" xr:uid="{4291D615-0C6A-4C2E-8167-0E40B76D531E}"/>
    <cellStyle name="出力 2 3 5" xfId="16808" xr:uid="{A0DB5E86-BB2E-4C4C-B297-A40997AB29F5}"/>
    <cellStyle name="出力 2 4" xfId="11767" xr:uid="{58F69527-F5B1-4D06-AD76-AC618F1360DC}"/>
    <cellStyle name="出力 2 4 2" xfId="19246" xr:uid="{EE08D2E0-6F58-4DC2-9A13-C37D66DF0EA4}"/>
    <cellStyle name="出力 2 4 3" xfId="17174" xr:uid="{68F7FB40-48DB-46C2-A030-D639F6139A2E}"/>
    <cellStyle name="出力 2 4 4" xfId="15943" xr:uid="{B97403B6-3DDE-43E4-B264-7F914FF536E1}"/>
    <cellStyle name="出力 2 5" xfId="12109" xr:uid="{E456C1F3-E78E-40EA-ABC2-8AE07A2F7FA0}"/>
    <cellStyle name="出力 2 5 2" xfId="19551" xr:uid="{8ECC2BBD-A8CF-4B64-A585-E16AA980F403}"/>
    <cellStyle name="出力 2 5 3" xfId="22945" xr:uid="{B15F7E07-CC17-4F60-AE1F-E4CC185B487D}"/>
    <cellStyle name="出力 2 5 4" xfId="18396" xr:uid="{0A6D7BCE-BF73-4DA7-956B-CBB48E617B74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3" xfId="17038" xr:uid="{0C0602EF-05A5-41D8-A633-3F61C54ACB61}"/>
    <cellStyle name="出力 3 2 2 4" xfId="18134" xr:uid="{9946D213-BFC0-48B1-9B4C-C3F3F06C95A1}"/>
    <cellStyle name="出力 3 2 3" xfId="14683" xr:uid="{9C103AB2-FADA-48B8-98E7-55374786724C}"/>
    <cellStyle name="出力 3 2 3 2" xfId="21242" xr:uid="{7CA2A96B-9B84-4FC9-8BFB-E957239CFC28}"/>
    <cellStyle name="出力 3 2 3 3" xfId="23400" xr:uid="{46D64369-4242-42ED-9A5C-1257DDBC6E8C}"/>
    <cellStyle name="出力 3 2 3 4" xfId="24726" xr:uid="{C1A804CD-4F85-477C-9728-2ABA9D7BA683}"/>
    <cellStyle name="出力 3 2 4" xfId="17584" xr:uid="{73D30BD6-329B-4D01-AAD2-7B93F0F921F1}"/>
    <cellStyle name="出力 3 2 5" xfId="18851" xr:uid="{18A2A0AE-CFF1-4C52-830E-5C6835344CD9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3" xfId="15664" xr:uid="{1398C44F-9A76-4302-BCC1-D2851C211BED}"/>
    <cellStyle name="出力 3 3 2 4" xfId="24286" xr:uid="{4F8E2562-4726-44D3-900A-655230C720C7}"/>
    <cellStyle name="出力 3 3 3" xfId="15155" xr:uid="{E07BC31B-868C-4669-A14F-15154FA192E7}"/>
    <cellStyle name="出力 3 3 3 2" xfId="21689" xr:uid="{B9AF41D7-58A0-469F-BBE8-EDF0280E1916}"/>
    <cellStyle name="出力 3 3 3 3" xfId="23847" xr:uid="{4E7D0E37-3604-4656-8DAF-2978430E3500}"/>
    <cellStyle name="出力 3 3 3 4" xfId="25155" xr:uid="{A61682CE-D032-4596-85B9-886287B15C20}"/>
    <cellStyle name="出力 3 3 4" xfId="17287" xr:uid="{33408481-7460-4401-830D-BF12756028D8}"/>
    <cellStyle name="出力 3 3 5" xfId="22764" xr:uid="{7BAEDC9B-38FE-4FD0-83A0-FD2AF1BBFDD2}"/>
    <cellStyle name="出力 3 4" xfId="11768" xr:uid="{5967C169-4378-4280-86CF-2D2210454911}"/>
    <cellStyle name="出力 3 4 2" xfId="19247" xr:uid="{A51F3370-8F4A-4AB5-9EAA-5B72BAF9AF7E}"/>
    <cellStyle name="出力 3 4 3" xfId="16301" xr:uid="{23520EEB-FF9B-4192-8C4F-484632E1FEF0}"/>
    <cellStyle name="出力 3 4 4" xfId="18774" xr:uid="{065D1AB9-7443-4BB1-9528-B57F5DA6A8A5}"/>
    <cellStyle name="出力 3 5" xfId="12108" xr:uid="{F5795BC7-1AB0-4DD0-BB58-59FE6526E99C}"/>
    <cellStyle name="出力 3 5 2" xfId="19550" xr:uid="{014B8657-2673-47BD-B87B-53F69E375F9C}"/>
    <cellStyle name="出力 3 5 3" xfId="22944" xr:uid="{CDE232C5-7295-4E54-84A7-896160F7C57A}"/>
    <cellStyle name="出力 3 5 4" xfId="22221" xr:uid="{75F0DF3F-4794-4C15-A85A-24C5C25F1A57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3" xfId="20446" xr:uid="{F3C202CA-660B-447C-9524-32DB4EB05D2B}"/>
    <cellStyle name="出力 4 2 2 4" xfId="18029" xr:uid="{FDC75861-D767-49A8-94DB-45CFF9A56CBA}"/>
    <cellStyle name="出力 4 2 3" xfId="14684" xr:uid="{7A48BB2E-93B4-4C3A-BA71-7984C592739A}"/>
    <cellStyle name="出力 4 2 3 2" xfId="21243" xr:uid="{8B87724B-2844-442A-93FC-A9505BADF030}"/>
    <cellStyle name="出力 4 2 3 3" xfId="23401" xr:uid="{B97E479D-DC45-4D88-A1F7-27EFB2A3E887}"/>
    <cellStyle name="出力 4 2 3 4" xfId="24727" xr:uid="{42F6E570-34D1-4C60-9C83-D6A994BA89F8}"/>
    <cellStyle name="出力 4 2 4" xfId="17586" xr:uid="{665385EC-593A-41F9-9B25-987FFCB8724B}"/>
    <cellStyle name="出力 4 2 5" xfId="18329" xr:uid="{9DC27527-046E-4D6D-8A62-675495EF2B5E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3" xfId="22407" xr:uid="{ACAEF924-61E0-4F48-8527-01242E8BC28B}"/>
    <cellStyle name="出力 4 3 2 4" xfId="24287" xr:uid="{82072262-0CCA-44AF-A376-195BF4693175}"/>
    <cellStyle name="出力 4 3 3" xfId="15156" xr:uid="{82115A0E-F9E5-418B-8921-006FF5423636}"/>
    <cellStyle name="出力 4 3 3 2" xfId="21690" xr:uid="{9C1551C4-C269-4070-A2AA-1BB2E101A2F9}"/>
    <cellStyle name="出力 4 3 3 3" xfId="23848" xr:uid="{1F61F627-2045-40CF-AC04-3E7F23142135}"/>
    <cellStyle name="出力 4 3 3 4" xfId="25156" xr:uid="{B78D97AA-7551-4EA6-A525-86205D5EF906}"/>
    <cellStyle name="出力 4 3 4" xfId="20366" xr:uid="{8DEA883A-32F9-40BC-B88D-AC6C5E26BD4E}"/>
    <cellStyle name="出力 4 3 5" xfId="22346" xr:uid="{519D2704-D49B-4503-8289-E98185001769}"/>
    <cellStyle name="出力 4 4" xfId="11769" xr:uid="{1C399890-E422-4B68-803E-FB36B180F8F3}"/>
    <cellStyle name="出力 4 4 2" xfId="19248" xr:uid="{8E93B07A-D4FE-4D4C-8B1E-0CFA78B99615}"/>
    <cellStyle name="出力 4 4 3" xfId="17995" xr:uid="{FD7FF71F-6AD9-4219-829D-742FCA76B499}"/>
    <cellStyle name="出力 4 4 4" xfId="15782" xr:uid="{8DC2423E-D038-4B20-8624-2E08E5725C58}"/>
    <cellStyle name="出力 4 5" xfId="12107" xr:uid="{C9D6D356-CB61-43ED-80F1-88292B2CF58B}"/>
    <cellStyle name="出力 4 5 2" xfId="19549" xr:uid="{1E569937-2D72-4064-92D8-74B79EDA2611}"/>
    <cellStyle name="出力 4 5 3" xfId="22943" xr:uid="{46A66E3E-F3DD-4370-88C4-D8F003543F5E}"/>
    <cellStyle name="出力 4 5 4" xfId="15574" xr:uid="{682398EA-B06B-4D11-A59E-83F6BF956922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3" xfId="19583" xr:uid="{290E9BD4-A90D-4707-A4F1-1853581FEF7D}"/>
    <cellStyle name="出力 5 2 2 4" xfId="18683" xr:uid="{251D56D8-F864-4315-9152-4E3A8941694C}"/>
    <cellStyle name="出力 5 2 3" xfId="14685" xr:uid="{FA0441A8-18A9-47F3-846C-35B31312601A}"/>
    <cellStyle name="出力 5 2 3 2" xfId="21244" xr:uid="{E7C995B2-3BAE-4CAE-B736-5D142F6925D9}"/>
    <cellStyle name="出力 5 2 3 3" xfId="23402" xr:uid="{A0F7691E-D27B-4A84-9754-5E4E19C6C301}"/>
    <cellStyle name="出力 5 2 3 4" xfId="24728" xr:uid="{D120548C-436C-4713-96AA-29FAD7B41792}"/>
    <cellStyle name="出力 5 2 4" xfId="17585" xr:uid="{3AAA2070-EBFD-4211-9736-194DB06B0391}"/>
    <cellStyle name="出力 5 2 5" xfId="17800" xr:uid="{D2474E6D-B635-4B48-B6C9-61DB8B2BCEB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3" xfId="17026" xr:uid="{03CBFD14-6A18-43C0-94BE-3F9748B5B722}"/>
    <cellStyle name="出力 5 3 2 4" xfId="24288" xr:uid="{DADA4604-1647-4AB6-A059-6D0010EBC8C1}"/>
    <cellStyle name="出力 5 3 3" xfId="15157" xr:uid="{FFC3B6B8-B8C5-4A2C-9EF1-1E5DFD4A67B9}"/>
    <cellStyle name="出力 5 3 3 2" xfId="21691" xr:uid="{0A2D6724-6177-4BF0-BF96-0DC5CEB82E69}"/>
    <cellStyle name="出力 5 3 3 3" xfId="23849" xr:uid="{3C2DFCD3-D1BC-479F-92E4-EA64C9493114}"/>
    <cellStyle name="出力 5 3 3 4" xfId="25157" xr:uid="{4A0FDF9C-E0BD-47F6-BCBD-E48B8FBBF80A}"/>
    <cellStyle name="出力 5 3 4" xfId="20780" xr:uid="{D8F52D08-F384-4D4C-8D78-EDBBDA1C9303}"/>
    <cellStyle name="出力 5 3 5" xfId="16153" xr:uid="{C981DB34-D8C9-4417-8CFC-7D79877EDB01}"/>
    <cellStyle name="出力 5 4" xfId="11770" xr:uid="{83B29817-8D95-438B-84EA-B94668830543}"/>
    <cellStyle name="出力 5 4 2" xfId="19249" xr:uid="{5B2A42BE-AC36-4884-9F67-5F1A42220D4E}"/>
    <cellStyle name="出力 5 4 3" xfId="18256" xr:uid="{3E85B321-E4E0-4367-B14F-1366A2255BA2}"/>
    <cellStyle name="出力 5 4 4" xfId="15784" xr:uid="{473F8162-42E7-4A70-9D93-9049A4B103BB}"/>
    <cellStyle name="出力 5 5" xfId="12106" xr:uid="{20D4FEBA-738A-48C6-AA3D-5E6CE77DE8D2}"/>
    <cellStyle name="出力 5 5 2" xfId="19548" xr:uid="{730EB835-CA4B-482A-945A-C5C1622A6601}"/>
    <cellStyle name="出力 5 5 3" xfId="22942" xr:uid="{9B33AF4B-F809-4B7E-AE06-088DFEA873B4}"/>
    <cellStyle name="出力 5 5 4" xfId="17784" xr:uid="{A9FC5899-D701-4192-8CD8-D751E4237DE4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3" xfId="15862" xr:uid="{24CA0E54-F949-472A-8E5E-894260E51489}"/>
    <cellStyle name="出力 6 2 2 4" xfId="22647" xr:uid="{BC1DDABF-7B36-4369-B577-DB3A5069CFD1}"/>
    <cellStyle name="出力 6 2 3" xfId="14686" xr:uid="{F16FBB75-9043-41B3-8572-4AA008185DDF}"/>
    <cellStyle name="出力 6 2 3 2" xfId="21245" xr:uid="{7F770A90-D33A-4800-8CD0-6AF887D236D1}"/>
    <cellStyle name="出力 6 2 3 3" xfId="23403" xr:uid="{131E059F-3C2F-4B39-BFAB-600976157A66}"/>
    <cellStyle name="出力 6 2 3 4" xfId="24729" xr:uid="{4C013FE4-BBD7-4609-B015-3AEE645425EA}"/>
    <cellStyle name="出力 6 2 4" xfId="16559" xr:uid="{C6E56221-563E-4627-8D15-A0F84D5C874F}"/>
    <cellStyle name="出力 6 2 5" xfId="16020" xr:uid="{57AD87EC-9008-41C9-81D2-2DA66E213AEA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3" xfId="16959" xr:uid="{A6D6A0F8-3C4B-4DDC-9262-9802E797E627}"/>
    <cellStyle name="出力 6 3 2 4" xfId="24289" xr:uid="{99FF20BB-2B63-4A83-B91C-AE180D7FAC90}"/>
    <cellStyle name="出力 6 3 3" xfId="15158" xr:uid="{6AAEE057-13F2-4F63-AD44-0AE1D2890E9B}"/>
    <cellStyle name="出力 6 3 3 2" xfId="21692" xr:uid="{947C3461-9965-4882-A20D-64C05BC996DB}"/>
    <cellStyle name="出力 6 3 3 3" xfId="23850" xr:uid="{81D2DC0E-E667-44B2-84EC-05EBA8B00760}"/>
    <cellStyle name="出力 6 3 3 4" xfId="25158" xr:uid="{A3FD2600-DDBA-4291-9D9F-E35919FDB54D}"/>
    <cellStyle name="出力 6 3 4" xfId="17288" xr:uid="{132E8B4C-6994-46FF-9885-A8678E98CCD5}"/>
    <cellStyle name="出力 6 3 5" xfId="22536" xr:uid="{8A64770C-A62D-4AB6-98D0-DBC9D7938E01}"/>
    <cellStyle name="出力 6 4" xfId="11771" xr:uid="{0EC05BDA-BD7E-4386-8D71-46E155682F40}"/>
    <cellStyle name="出力 6 4 2" xfId="19250" xr:uid="{86B3A670-C26B-42BA-BA75-C1387CA6E858}"/>
    <cellStyle name="出力 6 4 3" xfId="17997" xr:uid="{CE50C427-E354-4E76-8784-4C8D8351B7B2}"/>
    <cellStyle name="出力 6 4 4" xfId="16343" xr:uid="{8EC606DB-EB8D-4ECA-9FEE-87281A7D1414}"/>
    <cellStyle name="出力 6 5" xfId="12105" xr:uid="{CBB3474D-7EA9-474E-82F4-8AFF64F7910B}"/>
    <cellStyle name="出力 6 5 2" xfId="19547" xr:uid="{4728FE22-B353-4386-AF0F-AF19D9A12A50}"/>
    <cellStyle name="出力 6 5 3" xfId="22941" xr:uid="{32577D64-0328-44C9-A29B-84AB0A7FA271}"/>
    <cellStyle name="出力 6 5 4" xfId="18504" xr:uid="{E046BE9D-EA86-41E2-A010-E2591C5027A9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3" xfId="17027" xr:uid="{F3B570E7-CB7D-4A6A-89D7-3ADB4D6F211A}"/>
    <cellStyle name="出力 7 2 2 4" xfId="22217" xr:uid="{76A4978F-0782-4D7D-9A2B-208CFEDDA591}"/>
    <cellStyle name="出力 7 2 3" xfId="14687" xr:uid="{CFDEF119-7387-4A2E-9DE3-684210CFCEC4}"/>
    <cellStyle name="出力 7 2 3 2" xfId="21246" xr:uid="{424AEA4D-22A5-4A47-878A-006D14DE9BDF}"/>
    <cellStyle name="出力 7 2 3 3" xfId="23404" xr:uid="{5819DE74-118B-45A4-AF70-E31DF6316E21}"/>
    <cellStyle name="出力 7 2 3 4" xfId="24730" xr:uid="{92FC92BE-75EF-4B8F-AA23-C4BE2F878639}"/>
    <cellStyle name="出力 7 2 4" xfId="17581" xr:uid="{B7EE2325-AEEC-4BB0-BCB4-CC1B42774385}"/>
    <cellStyle name="出力 7 2 5" xfId="15469" xr:uid="{0BF8550D-44FE-41B9-891E-4AB97F149084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3" xfId="16958" xr:uid="{E58D9E0B-7803-4760-81EA-9455CE641480}"/>
    <cellStyle name="出力 7 3 2 4" xfId="24290" xr:uid="{5EEEAEF5-1C76-42B0-8E39-1365AFDD72E6}"/>
    <cellStyle name="出力 7 3 3" xfId="15159" xr:uid="{C1613EBD-0412-484F-8196-255CA914BE2F}"/>
    <cellStyle name="出力 7 3 3 2" xfId="21693" xr:uid="{05EC78C4-4BFF-4FA4-BD8D-2D3FAE77A0D3}"/>
    <cellStyle name="出力 7 3 3 3" xfId="23851" xr:uid="{89CAA9C2-331C-4320-A361-569652430BAA}"/>
    <cellStyle name="出力 7 3 3 4" xfId="25159" xr:uid="{FC7333B1-8D23-44F1-8CD3-BDAFC11F3FA9}"/>
    <cellStyle name="出力 7 3 4" xfId="18766" xr:uid="{F13106A0-C0A9-4AE4-A538-7965D3E301E5}"/>
    <cellStyle name="出力 7 3 5" xfId="15455" xr:uid="{A171CEF5-D96B-4F7D-B570-9D1EBE0B7EC3}"/>
    <cellStyle name="出力 7 4" xfId="11772" xr:uid="{0CB358A7-7904-42FA-8ACC-144F1E8A83C7}"/>
    <cellStyle name="出力 7 4 2" xfId="19251" xr:uid="{E0DF3EB8-BDB9-4C94-B747-8F3347E1E43B}"/>
    <cellStyle name="出力 7 4 3" xfId="18257" xr:uid="{8ECD02DB-3A0F-4C77-8B54-9C4CF252F12B}"/>
    <cellStyle name="出力 7 4 4" xfId="15783" xr:uid="{CAC48FCF-C4C2-4688-807C-6EB66202378B}"/>
    <cellStyle name="出力 7 5" xfId="12104" xr:uid="{FA4F2767-7B73-4212-AD47-B1C50DCB374F}"/>
    <cellStyle name="出力 7 5 2" xfId="19546" xr:uid="{77F2BBE6-C461-4781-A2A1-FF51AF9E02E2}"/>
    <cellStyle name="出力 7 5 3" xfId="22940" xr:uid="{6B466BCF-073D-44A7-AA08-BBEB3134F856}"/>
    <cellStyle name="出力 7 5 4" xfId="18406" xr:uid="{992C86F2-44E4-4851-85CB-5BE7E90BF003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3" xfId="15545" xr:uid="{7D97A883-646C-4011-9E91-FCED37B70E51}"/>
    <cellStyle name="出力 8 2 2 4" xfId="18027" xr:uid="{C04FE0FD-789B-4C23-A182-2CCFE0CBD5C8}"/>
    <cellStyle name="出力 8 2 3" xfId="14688" xr:uid="{9313D1AA-6CAE-4098-BBBA-1D37E50C49DA}"/>
    <cellStyle name="出力 8 2 3 2" xfId="21247" xr:uid="{E32269D9-343D-42C4-BC9C-4D66ED5FA341}"/>
    <cellStyle name="出力 8 2 3 3" xfId="23405" xr:uid="{203AA22E-64A2-44A4-84EC-93C202F6E45C}"/>
    <cellStyle name="出力 8 2 3 4" xfId="24731" xr:uid="{E0B9A6A6-A610-4E24-8E31-BFC1FDDD3FF8}"/>
    <cellStyle name="出力 8 2 4" xfId="17583" xr:uid="{56064960-F9B2-47DE-A80B-8A1297094905}"/>
    <cellStyle name="出力 8 2 5" xfId="22522" xr:uid="{5D057017-2BCD-469C-8634-D7989060E379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3" xfId="18478" xr:uid="{9FF753AF-F20C-4FE7-A6C6-C8F5DA7C23B1}"/>
    <cellStyle name="出力 8 3 2 4" xfId="24291" xr:uid="{F9D107D1-0C0E-45D8-A7A6-CC9E4EFB4560}"/>
    <cellStyle name="出力 8 3 3" xfId="15160" xr:uid="{164AFD32-7975-4210-92C0-1150E7E52609}"/>
    <cellStyle name="出力 8 3 3 2" xfId="21694" xr:uid="{903ADB33-275E-4F1A-9150-09AF677AE59A}"/>
    <cellStyle name="出力 8 3 3 3" xfId="23852" xr:uid="{B2B85F7A-B137-419C-9865-554BC249E188}"/>
    <cellStyle name="出力 8 3 3 4" xfId="25160" xr:uid="{C01D7FB5-6CE8-4011-9EDE-DD56D89108A5}"/>
    <cellStyle name="出力 8 3 4" xfId="18014" xr:uid="{E8EBD893-ED82-4089-9EFB-DBFA15E04BA6}"/>
    <cellStyle name="出力 8 3 5" xfId="16007" xr:uid="{57C43802-8B5F-4BDB-8830-0347D7290D5E}"/>
    <cellStyle name="出力 8 4" xfId="11773" xr:uid="{3210A843-4171-4AA4-A170-3A8E3C0BD5A6}"/>
    <cellStyle name="出力 8 4 2" xfId="19252" xr:uid="{56BE6F75-7B0D-4E2C-93C1-26088A6A0C58}"/>
    <cellStyle name="出力 8 4 3" xfId="17173" xr:uid="{9A7BBEB2-E503-4549-9ED0-BF9EFC49A582}"/>
    <cellStyle name="出力 8 4 4" xfId="16468" xr:uid="{039D2A8B-9FE4-49DE-98DC-DEBDB035D775}"/>
    <cellStyle name="出力 8 5" xfId="12103" xr:uid="{44D9386E-BBC4-4B5D-9557-8E071CC0F2E1}"/>
    <cellStyle name="出力 8 5 2" xfId="19545" xr:uid="{AE0CD19C-A684-41BB-B630-CFA3DE38DCCD}"/>
    <cellStyle name="出力 8 5 3" xfId="22939" xr:uid="{E3E76D9B-BB10-4570-AE52-44747EE86D91}"/>
    <cellStyle name="出力 8 5 4" xfId="22431" xr:uid="{C959A07C-11DF-41E7-9E74-5826D1B8B998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3" xfId="15641" xr:uid="{F180E4BD-AA8D-4638-BF93-CB2C6ADA4764}"/>
    <cellStyle name="出力 9 2 2 4" xfId="17752" xr:uid="{48FECA3C-AFAB-4AFD-9064-F39381A09BF8}"/>
    <cellStyle name="出力 9 2 3" xfId="14689" xr:uid="{14F99301-91D9-440A-A1B1-2DBC7EB75B7E}"/>
    <cellStyle name="出力 9 2 3 2" xfId="21248" xr:uid="{C4468A09-04B8-49ED-9C4F-6E5676C16A2B}"/>
    <cellStyle name="出力 9 2 3 3" xfId="23406" xr:uid="{42786183-A184-4F2E-8EEF-6CE41F08CC54}"/>
    <cellStyle name="出力 9 2 3 4" xfId="24732" xr:uid="{795BAC67-930B-46E4-9201-355B52CB6180}"/>
    <cellStyle name="出力 9 2 4" xfId="17582" xr:uid="{B7374642-23D3-4DEF-98AE-1CF001A585B2}"/>
    <cellStyle name="出力 9 2 5" xfId="16144" xr:uid="{0CAE0E22-D1B0-4FB6-81E3-93E38AD750DB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3" xfId="16262" xr:uid="{4E63F06C-8604-478E-AFD4-AF68E21A36E4}"/>
    <cellStyle name="出力 9 3 2 4" xfId="24292" xr:uid="{DF65ADC4-3FC4-478A-B01D-CB182F00C79B}"/>
    <cellStyle name="出力 9 3 3" xfId="15161" xr:uid="{FA340584-2660-4BDB-9E50-8E5619950BAD}"/>
    <cellStyle name="出力 9 3 3 2" xfId="21695" xr:uid="{2CDA916D-E8C3-4FC1-875B-874638BE7DB3}"/>
    <cellStyle name="出力 9 3 3 3" xfId="23853" xr:uid="{003330E7-77E1-44D4-82CD-46605B0F9E99}"/>
    <cellStyle name="出力 9 3 3 4" xfId="25161" xr:uid="{377154F1-E9DC-42EF-A6FC-CE21B0F89605}"/>
    <cellStyle name="出力 9 3 4" xfId="20367" xr:uid="{EC318A88-17C5-4644-A3F3-5EC9D25006B5}"/>
    <cellStyle name="出力 9 3 5" xfId="22673" xr:uid="{0401A9E0-2EC7-4AA5-ABAE-CAB804A6C3C4}"/>
    <cellStyle name="出力 9 4" xfId="11774" xr:uid="{DF889364-52A1-4CD4-B778-09B7501C3EEE}"/>
    <cellStyle name="出力 9 4 2" xfId="19253" xr:uid="{27CACDBB-91D1-4FD7-8BCB-8F264BF17A04}"/>
    <cellStyle name="出力 9 4 3" xfId="16307" xr:uid="{2FFF6894-0AAA-460A-9386-74F074CC334A}"/>
    <cellStyle name="出力 9 4 4" xfId="16567" xr:uid="{0FECBA68-9124-4131-9413-06CC0141EBBC}"/>
    <cellStyle name="出力 9 5" xfId="12102" xr:uid="{A7B111F4-D783-455A-9990-EFCA2D95E010}"/>
    <cellStyle name="出力 9 5 2" xfId="19544" xr:uid="{E96E3232-526A-44F6-8BB5-17496A2A213A}"/>
    <cellStyle name="出力 9 5 3" xfId="22938" xr:uid="{39D9C3F4-6032-4C89-91AF-CD35CD4F8385}"/>
    <cellStyle name="出力 9 5 4" xfId="17813" xr:uid="{8F880697-6BBD-471C-9D32-32B676B6DDF4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3" xfId="19613" xr:uid="{D07181F0-8B37-49BA-B90C-97054C9E1E40}"/>
    <cellStyle name="計算 10 2 2 4" xfId="20465" xr:uid="{A409F9EE-10BD-4BFF-8D4C-D641AD43B7EE}"/>
    <cellStyle name="計算 10 2 3" xfId="14691" xr:uid="{3AC3E734-34BA-42E2-B2D4-B213D9D9A756}"/>
    <cellStyle name="計算 10 2 3 2" xfId="21250" xr:uid="{9BA1CD55-CFAB-40B9-A9E9-682D82982845}"/>
    <cellStyle name="計算 10 2 3 3" xfId="23408" xr:uid="{4BAFEDCF-9D93-4E9D-A15A-E3311F14E896}"/>
    <cellStyle name="計算 10 2 3 4" xfId="24734" xr:uid="{055E36AD-D745-445F-93E5-F9E6CFA47C2D}"/>
    <cellStyle name="計算 10 2 4" xfId="22663" xr:uid="{74FBAA31-E66C-4D11-A807-6EDF25F1DB3B}"/>
    <cellStyle name="計算 10 2 5" xfId="16698" xr:uid="{3C2BF4EC-3CE8-49FB-82DA-229C74E4CFE9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3" xfId="16960" xr:uid="{06E01EAB-EC90-435D-90E8-C8D28F2D46D0}"/>
    <cellStyle name="計算 10 3 2 4" xfId="24294" xr:uid="{B8B806CD-019D-4E09-BB32-1F23E5A931D3}"/>
    <cellStyle name="計算 10 3 3" xfId="15174" xr:uid="{37BE3CBB-BB26-411E-88F8-A9FBFF6F3619}"/>
    <cellStyle name="計算 10 3 3 2" xfId="21699" xr:uid="{C2721229-CF32-4DCA-9AC1-B276981CC797}"/>
    <cellStyle name="計算 10 3 3 3" xfId="23866" xr:uid="{C42AB877-2C72-495C-AE80-43E230F43150}"/>
    <cellStyle name="計算 10 3 3 4" xfId="25163" xr:uid="{912CEB2B-F1C9-4AA1-BB96-F5B0DBC52E9A}"/>
    <cellStyle name="計算 10 3 4" xfId="18015" xr:uid="{0EF62987-C489-4BAA-9B79-A6D859E7BF40}"/>
    <cellStyle name="計算 10 3 5" xfId="18907" xr:uid="{6D70B391-FEE7-4826-A85B-93B8B9836453}"/>
    <cellStyle name="計算 10 4" xfId="11776" xr:uid="{9A962C43-B4B3-4E1F-ADE3-5A06EA6CE684}"/>
    <cellStyle name="計算 10 4 2" xfId="19255" xr:uid="{DCC5E11C-90D1-40F6-9B0A-A94DFFA2B852}"/>
    <cellStyle name="計算 10 4 3" xfId="18510" xr:uid="{9C5BF71F-1260-441D-BA3A-1178E2E1A530}"/>
    <cellStyle name="計算 10 4 4" xfId="22023" xr:uid="{6EA63380-144D-4668-8AF4-53BEA4B4B6E5}"/>
    <cellStyle name="計算 10 5" xfId="12098" xr:uid="{AFF114BF-2B08-4486-9F49-698985A9A43F}"/>
    <cellStyle name="計算 10 5 2" xfId="19540" xr:uid="{82B0B83B-39A4-4487-99F2-6FA027AFF902}"/>
    <cellStyle name="計算 10 5 3" xfId="22936" xr:uid="{23A1E95B-D80D-48F7-B4E1-362547FB503A}"/>
    <cellStyle name="計算 10 5 4" xfId="18542" xr:uid="{B7F6BFF0-C864-48FC-B183-D82277B00CFA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3" xfId="18645" xr:uid="{F4E775AE-9B3F-48D9-9167-E1063EFC3A4B}"/>
    <cellStyle name="計算 11 2 2 4" xfId="18817" xr:uid="{F3C78862-ABA4-42E5-A457-8A49093E2DE1}"/>
    <cellStyle name="計算 11 2 3" xfId="14692" xr:uid="{D780E8C7-6662-483E-BB8A-7C247B0A60ED}"/>
    <cellStyle name="計算 11 2 3 2" xfId="21251" xr:uid="{3734345B-B342-479C-B723-9B2568CB8DAE}"/>
    <cellStyle name="計算 11 2 3 3" xfId="23409" xr:uid="{A3A431E8-ADDB-4C9A-B6C6-2D601D61A62D}"/>
    <cellStyle name="計算 11 2 3 4" xfId="24735" xr:uid="{D1F4D708-C6A1-4C13-BD5A-6D72EE4B992A}"/>
    <cellStyle name="計算 11 2 4" xfId="17569" xr:uid="{B4439905-E4F7-4F98-A604-59C38D88AAD5}"/>
    <cellStyle name="計算 11 2 5" xfId="16256" xr:uid="{F1CC8DEE-6E66-47C5-8BD5-F795C9F363AA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3" xfId="18480" xr:uid="{B3A3B7C4-F1D8-4B2D-8421-34C3FF91931F}"/>
    <cellStyle name="計算 11 3 2 4" xfId="24295" xr:uid="{8B5B1AA0-5D5A-4946-8682-80CDF777C3BC}"/>
    <cellStyle name="計算 11 3 3" xfId="15175" xr:uid="{2A3C8FF3-D7E7-471A-96A9-530F8933B40E}"/>
    <cellStyle name="計算 11 3 3 2" xfId="21700" xr:uid="{268467D1-BB2D-40BD-83E0-753B54229AC9}"/>
    <cellStyle name="計算 11 3 3 3" xfId="23867" xr:uid="{20A917D3-7118-4686-8B8C-77AFE7F0B1AD}"/>
    <cellStyle name="計算 11 3 3 4" xfId="25164" xr:uid="{FCA4E476-F7EB-4A2C-88C4-8AD7D6E28C88}"/>
    <cellStyle name="計算 11 3 4" xfId="20781" xr:uid="{01FF4B7F-1F5D-4FD2-B08C-3AF93D5F762E}"/>
    <cellStyle name="計算 11 3 5" xfId="17768" xr:uid="{D2133332-2674-4176-9B47-2463DE6BFFFD}"/>
    <cellStyle name="計算 11 4" xfId="11777" xr:uid="{D72A7A68-CB35-4CCD-B9C9-2481A0219AB7}"/>
    <cellStyle name="計算 11 4 2" xfId="19256" xr:uid="{B1BE1EBC-4BCE-4C07-93BE-8D8FEADA281E}"/>
    <cellStyle name="計算 11 4 3" xfId="17036" xr:uid="{7E4C2E57-6746-4405-A1B4-86B0B4208933}"/>
    <cellStyle name="計算 11 4 4" xfId="16341" xr:uid="{9461F7BD-679B-4303-A800-FD07C01F0A57}"/>
    <cellStyle name="計算 11 5" xfId="12097" xr:uid="{AFC4DCD2-5B99-4181-A2D5-FF932EF49B9E}"/>
    <cellStyle name="計算 11 5 2" xfId="19539" xr:uid="{4297F6F4-855B-4F33-A765-C00659983372}"/>
    <cellStyle name="計算 11 5 3" xfId="22935" xr:uid="{9AA93E1A-E7F4-4D6D-B3A6-EF47387C2813}"/>
    <cellStyle name="計算 11 5 4" xfId="16467" xr:uid="{B5EC8831-6E3A-4747-A639-952494C73B5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3" xfId="18677" xr:uid="{184940E4-9489-4134-80E0-3503EEAE6C82}"/>
    <cellStyle name="計算 12 2 2 4" xfId="18028" xr:uid="{7B79F5F9-7048-4AD0-A937-0CFE53D01A47}"/>
    <cellStyle name="計算 12 2 3" xfId="14690" xr:uid="{37CBF368-3F98-4A22-8985-9ED1CC73157D}"/>
    <cellStyle name="計算 12 2 3 2" xfId="21249" xr:uid="{50AF76CD-D3FE-496F-B88C-E28F47030C30}"/>
    <cellStyle name="計算 12 2 3 3" xfId="23407" xr:uid="{33FCBCE2-C6A0-4065-94CE-01066CA6C249}"/>
    <cellStyle name="計算 12 2 3 4" xfId="24733" xr:uid="{77986AA8-93B8-40FD-9DA0-76C35DC17789}"/>
    <cellStyle name="計算 12 2 4" xfId="17573" xr:uid="{AF4A63BC-7B24-4EFC-8992-65F28ED241C2}"/>
    <cellStyle name="計算 12 2 5" xfId="15608" xr:uid="{E9B0A84C-3726-41E3-9810-847BEB8710EF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3" xfId="18479" xr:uid="{7B4AF4F0-50CB-41B7-8DA2-D9A05A9DCEF6}"/>
    <cellStyle name="計算 12 3 2 4" xfId="24293" xr:uid="{C70C6ED7-CF00-44F4-B923-626B99A0A0F9}"/>
    <cellStyle name="計算 12 3 3" xfId="15173" xr:uid="{8B5EC887-1B1E-48E2-880C-50D8B0987DE5}"/>
    <cellStyle name="計算 12 3 3 2" xfId="21698" xr:uid="{3AAE36C5-02C2-40E8-96DA-B365B96A1FF1}"/>
    <cellStyle name="計算 12 3 3 3" xfId="23865" xr:uid="{6CA224FA-69D6-4851-9EE8-019DA8FB0111}"/>
    <cellStyle name="計算 12 3 3 4" xfId="25162" xr:uid="{77D3128F-B6BD-486D-B0FE-8ED1C8439AD4}"/>
    <cellStyle name="計算 12 3 4" xfId="18276" xr:uid="{A139FC14-94AE-442F-8549-C2D954D1BF8C}"/>
    <cellStyle name="計算 12 3 5" xfId="16767" xr:uid="{2EEB952C-1B7A-4C9B-983D-222752CF6694}"/>
    <cellStyle name="計算 12 4" xfId="11775" xr:uid="{4B8184CC-8208-40AF-A1B2-D2ED318BB2EB}"/>
    <cellStyle name="計算 12 4 2" xfId="19254" xr:uid="{35B2EF64-C7C1-4E2B-A946-75E7F65B9242}"/>
    <cellStyle name="計算 12 4 3" xfId="20768" xr:uid="{064616C8-431A-4F97-9CB5-AF548DDF3B2B}"/>
    <cellStyle name="計算 12 4 4" xfId="16342" xr:uid="{A5E40BEE-32DB-4A62-9EE9-F7D3FC10C9C4}"/>
    <cellStyle name="計算 12 5" xfId="12099" xr:uid="{D5729A6A-C5C8-4D60-9B03-4D2DDFA86F83}"/>
    <cellStyle name="計算 12 5 2" xfId="19541" xr:uid="{95044D42-7FF3-4EA5-ACCB-04C73047E47B}"/>
    <cellStyle name="計算 12 5 3" xfId="22937" xr:uid="{6EC8A081-9039-4481-8C76-7D9D63BD263A}"/>
    <cellStyle name="計算 12 5 4" xfId="15602" xr:uid="{91DCFC61-5635-4DEB-BADB-DA0329FDF15D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3" xfId="18862" xr:uid="{2F7531E3-E3EB-432E-87C9-33B8241E8D18}"/>
    <cellStyle name="計算 13 2 4" xfId="18078" xr:uid="{55737C9C-121A-46F2-BBAF-D0145E5303CF}"/>
    <cellStyle name="計算 13 3" xfId="14608" xr:uid="{6D9D2D8F-F2AE-4975-97E6-BE6975189C45}"/>
    <cellStyle name="計算 13 3 2" xfId="21167" xr:uid="{25F7320E-4B75-40BE-AB9A-2A8D5AA8B319}"/>
    <cellStyle name="計算 13 3 3" xfId="23325" xr:uid="{98DF44BF-D523-4827-9D62-948461B50512}"/>
    <cellStyle name="計算 13 3 4" xfId="24651" xr:uid="{E988ECD4-0191-4DA5-B457-69283E9AF02F}"/>
    <cellStyle name="計算 13 4" xfId="22001" xr:uid="{282DE62A-F045-4AE3-8A18-9190E3864F51}"/>
    <cellStyle name="計算 13 5" xfId="17826" xr:uid="{0EFE4203-6D54-41F1-97DB-79D0B9B8CC5A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3" xfId="22305" xr:uid="{1C6FE879-1449-4EE2-929E-CD9DB9BE7A63}"/>
    <cellStyle name="計算 14 2 4" xfId="24215" xr:uid="{719D6F07-74FC-41D4-B105-D6F7BAC60789}"/>
    <cellStyle name="計算 14 3" xfId="15073" xr:uid="{ECAF6CCD-F429-429A-9D99-918C04D9CE21}"/>
    <cellStyle name="計算 14 3 2" xfId="21616" xr:uid="{BA2CFF31-1DB7-40C4-9671-B9EDD77C82A3}"/>
    <cellStyle name="計算 14 3 3" xfId="23766" xr:uid="{C84124CB-0CB6-47D8-8814-F42DC2CC30E4}"/>
    <cellStyle name="計算 14 3 4" xfId="25083" xr:uid="{C343D1A2-0A23-4DCC-964C-F5E2A8B0373C}"/>
    <cellStyle name="計算 14 4" xfId="16299" xr:uid="{E0028C6C-62A2-4650-9AC5-DA73B6AACA8A}"/>
    <cellStyle name="計算 14 5" xfId="18800" xr:uid="{BAE741F7-142B-40DD-895F-F492A6C90437}"/>
    <cellStyle name="計算 15" xfId="11652" xr:uid="{D1945638-EC68-4C00-8E84-B06ED6C0E478}"/>
    <cellStyle name="計算 15 2" xfId="19146" xr:uid="{3E38D22C-EB8B-42A1-A18A-3D8B1B76B375}"/>
    <cellStyle name="計算 15 3" xfId="18362" xr:uid="{BB67D0BE-17FE-4AAA-A9B9-26A50EC7DBEF}"/>
    <cellStyle name="計算 15 4" xfId="20848" xr:uid="{7648FED0-6263-4FDF-AA9F-49C087A90888}"/>
    <cellStyle name="計算 16" xfId="12365" xr:uid="{5FB84257-D729-4DFC-BF6C-C56A3CFD4612}"/>
    <cellStyle name="計算 16 2" xfId="19789" xr:uid="{823E2421-CCFB-4FBD-A708-85B12DB64DE0}"/>
    <cellStyle name="計算 16 3" xfId="23018" xr:uid="{2670FCD8-7243-4A77-A510-63A49F7FCF17}"/>
    <cellStyle name="計算 16 4" xfId="15681" xr:uid="{F5B0FD46-E797-4C25-8FA1-9B14B60B72A5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3" xfId="15912" xr:uid="{7D4237F2-0739-4E80-9705-23B7A27CE462}"/>
    <cellStyle name="計算 2 2 2 4" xfId="16694" xr:uid="{060F7D67-6842-4A9B-9276-47083A610661}"/>
    <cellStyle name="計算 2 2 3" xfId="14693" xr:uid="{0F85C295-E719-4F42-B3F1-12712494DCAC}"/>
    <cellStyle name="計算 2 2 3 2" xfId="21252" xr:uid="{68212467-65C1-4857-818C-8DE9736BCE1F}"/>
    <cellStyle name="計算 2 2 3 3" xfId="23410" xr:uid="{E0BDDB4C-1D74-418E-B75C-FA2F05E9CD86}"/>
    <cellStyle name="計算 2 2 3 4" xfId="24736" xr:uid="{3034E803-E00E-4A30-98DC-FF92B2D8B8F2}"/>
    <cellStyle name="計算 2 2 4" xfId="17571" xr:uid="{AEA92497-69A4-4532-A96F-7C9B6D4399C8}"/>
    <cellStyle name="計算 2 2 5" xfId="16580" xr:uid="{8B8FA81D-D85C-4FD6-A69D-A387168347F6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3" xfId="16749" xr:uid="{6E454777-E18D-4AAC-A22D-1CF71EF00200}"/>
    <cellStyle name="計算 2 3 2 4" xfId="24296" xr:uid="{540E383E-4E45-497D-96BA-281397CEEAAA}"/>
    <cellStyle name="計算 2 3 3" xfId="15176" xr:uid="{BA7D09C8-4F47-4BA9-889C-E0F4400DC213}"/>
    <cellStyle name="計算 2 3 3 2" xfId="21701" xr:uid="{4C0799DE-9172-4CBE-B0A7-BC37AB4DDFE9}"/>
    <cellStyle name="計算 2 3 3 3" xfId="23868" xr:uid="{FBF2EBF0-DA30-4F8A-BB08-829D1F7B44B8}"/>
    <cellStyle name="計算 2 3 3 4" xfId="25165" xr:uid="{0EC05E2F-9217-4677-8C80-45636B09A0CF}"/>
    <cellStyle name="計算 2 3 4" xfId="17289" xr:uid="{5E1CB851-D435-413B-827B-07FA0FE67738}"/>
    <cellStyle name="計算 2 3 5" xfId="22636" xr:uid="{5C98972D-C7EC-49CF-8635-19E5AAEFB44D}"/>
    <cellStyle name="計算 2 4" xfId="11778" xr:uid="{EC0D631A-7B0D-4C2B-ACE1-F58D8AC2892F}"/>
    <cellStyle name="計算 2 4 2" xfId="19257" xr:uid="{C31AF6AB-5932-4DCA-8E26-F2254369E66D}"/>
    <cellStyle name="計算 2 4 3" xfId="15927" xr:uid="{09D244E6-BA90-4C8F-8B28-141744ACD8E9}"/>
    <cellStyle name="計算 2 4 4" xfId="17662" xr:uid="{84CB1628-7729-4AC6-AB58-B098CA090EA9}"/>
    <cellStyle name="計算 2 5" xfId="12096" xr:uid="{41377B13-F442-4238-B041-2E5672698BA8}"/>
    <cellStyle name="計算 2 5 2" xfId="19538" xr:uid="{EF153E02-FDE9-4CDD-904C-85EC041675A4}"/>
    <cellStyle name="計算 2 5 3" xfId="22934" xr:uid="{03A558F2-F24D-4FE4-B35C-128E44011E42}"/>
    <cellStyle name="計算 2 5 4" xfId="18724" xr:uid="{97BB0BF2-271D-43B6-9070-25E847BC9928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3" xfId="20536" xr:uid="{67361954-188E-4702-B40E-6618DA0745CF}"/>
    <cellStyle name="計算 3 2 2 4" xfId="18950" xr:uid="{E5DC1D7B-A13E-44AD-8608-74FEBAA6442D}"/>
    <cellStyle name="計算 3 2 3" xfId="14694" xr:uid="{A9CC040E-776B-4590-B283-3F678FA8DD4A}"/>
    <cellStyle name="計算 3 2 3 2" xfId="21253" xr:uid="{4DE70A3A-75A3-48FB-87C8-F8179E9C777B}"/>
    <cellStyle name="計算 3 2 3 3" xfId="23411" xr:uid="{67882886-0712-4AA1-BE3E-B8597C115146}"/>
    <cellStyle name="計算 3 2 3 4" xfId="24737" xr:uid="{1FBC00A2-BB7E-479F-80F6-4FD68AF9B06A}"/>
    <cellStyle name="計算 3 2 4" xfId="17570" xr:uid="{0754EB69-7344-44CC-8F03-DE8D5A2EA6E6}"/>
    <cellStyle name="計算 3 2 5" xfId="22413" xr:uid="{A124FDBE-8075-4376-B84E-AC31A666BF5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3" xfId="18696" xr:uid="{0F3A9B1B-3C33-418B-9F91-7DD1ADA24B2B}"/>
    <cellStyle name="計算 3 3 2 4" xfId="24297" xr:uid="{900463FB-7635-4BD3-AEDE-97C9857A46B1}"/>
    <cellStyle name="計算 3 3 3" xfId="15177" xr:uid="{18441028-1A1B-43EA-B691-E753E037E21B}"/>
    <cellStyle name="計算 3 3 3 2" xfId="21702" xr:uid="{ABCA8A1E-BC8C-4E55-9B06-26AC04C44BD0}"/>
    <cellStyle name="計算 3 3 3 3" xfId="23869" xr:uid="{ECD8E184-6B13-48C2-B3D9-C45225F8B638}"/>
    <cellStyle name="計算 3 3 3 4" xfId="25166" xr:uid="{4E74915E-F4DA-4FEE-988A-CDDD501A9C33}"/>
    <cellStyle name="計算 3 3 4" xfId="17290" xr:uid="{108DC8A9-388E-4614-BCE9-BDABD8B5AC47}"/>
    <cellStyle name="計算 3 3 5" xfId="22192" xr:uid="{1E295FDD-6CED-4F7C-ADA1-C0D079D0A505}"/>
    <cellStyle name="計算 3 4" xfId="11779" xr:uid="{97EAEF5D-490A-4687-BA37-1412EA95A8CA}"/>
    <cellStyle name="計算 3 4 2" xfId="19258" xr:uid="{94585738-7E61-433C-B81A-1A37C6209285}"/>
    <cellStyle name="計算 3 4 3" xfId="18253" xr:uid="{6596F0D4-88A0-4E45-B4DC-56BFEE9DB5AA}"/>
    <cellStyle name="計算 3 4 4" xfId="16074" xr:uid="{4BCEDE98-D862-4998-9592-14B4C78AA323}"/>
    <cellStyle name="計算 3 5" xfId="12095" xr:uid="{A862C44C-AD25-4D8E-9266-49246AECEAD0}"/>
    <cellStyle name="計算 3 5 2" xfId="19537" xr:uid="{BADCF1EC-4A54-44A2-940A-72CFC7F62DC3}"/>
    <cellStyle name="計算 3 5 3" xfId="22933" xr:uid="{1C69088D-C4C7-49D6-ABD1-1746D089D7E8}"/>
    <cellStyle name="計算 3 5 4" xfId="17889" xr:uid="{1EBAA292-17A8-415C-B979-E6A5B11DE15C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3" xfId="17037" xr:uid="{47A40E14-9FF7-46B6-8DA3-30448F069B3B}"/>
    <cellStyle name="計算 4 2 2 4" xfId="22273" xr:uid="{7EA94B3F-1226-4DFA-AE72-1FAC139830B3}"/>
    <cellStyle name="計算 4 2 3" xfId="14695" xr:uid="{76146220-0D4F-472B-9C16-C7C62CA43F72}"/>
    <cellStyle name="計算 4 2 3 2" xfId="21254" xr:uid="{2BF4DCF8-38A4-47B6-AAB9-E559C2DBE599}"/>
    <cellStyle name="計算 4 2 3 3" xfId="23412" xr:uid="{3ECF730F-484D-4D2A-827B-ACE5ABD93F55}"/>
    <cellStyle name="計算 4 2 3 4" xfId="24738" xr:uid="{45396603-E132-45BB-841B-5D3045567F59}"/>
    <cellStyle name="計算 4 2 4" xfId="15601" xr:uid="{9181E374-7101-4208-AB74-F7873E947212}"/>
    <cellStyle name="計算 4 2 5" xfId="16892" xr:uid="{108405AC-1F44-4ACE-AFB2-39D6E94DD10B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3" xfId="22737" xr:uid="{5F8D132C-1C8A-4662-8772-8FEA03FDC388}"/>
    <cellStyle name="計算 4 3 2 4" xfId="24298" xr:uid="{87D17A4C-0ADA-4C61-91E7-BC0790B7D983}"/>
    <cellStyle name="計算 4 3 3" xfId="15178" xr:uid="{8BDAD6B4-52AD-48A7-BB24-DE90215383A4}"/>
    <cellStyle name="計算 4 3 3 2" xfId="21703" xr:uid="{7F5659AA-95F5-4327-8531-53688761EDE7}"/>
    <cellStyle name="計算 4 3 3 3" xfId="23870" xr:uid="{A5C4B88F-BB3D-4ACD-9EB1-CC7FCC2AB1A8}"/>
    <cellStyle name="計算 4 3 3 4" xfId="25167" xr:uid="{F5928D66-1242-4BCE-9686-89484FF8BDD4}"/>
    <cellStyle name="計算 4 3 4" xfId="17291" xr:uid="{15945829-BADA-419F-8981-82659B6C0BA5}"/>
    <cellStyle name="計算 4 3 5" xfId="15947" xr:uid="{0EEB1602-2D22-4F05-AC8E-5C4C2AC4D60B}"/>
    <cellStyle name="計算 4 4" xfId="11780" xr:uid="{FD2977E1-3C57-4A2D-872C-888FCE612221}"/>
    <cellStyle name="計算 4 4 2" xfId="19259" xr:uid="{AB349B29-3765-4E96-9440-EE778E6F08BF}"/>
    <cellStyle name="計算 4 4 3" xfId="18657" xr:uid="{2FFB64FB-7510-4974-9E5C-55537E9E05AB}"/>
    <cellStyle name="計算 4 4 4" xfId="18813" xr:uid="{60A46EE5-FC30-4192-A835-72EC39D25D5E}"/>
    <cellStyle name="計算 4 5" xfId="12094" xr:uid="{3250F20B-AE30-42DF-9ABB-6CF4B51C187F}"/>
    <cellStyle name="計算 4 5 2" xfId="19536" xr:uid="{6F70B975-FBDB-4D7F-BFB6-BA2D93F4D96E}"/>
    <cellStyle name="計算 4 5 3" xfId="22932" xr:uid="{F54BF9FC-3A3D-4856-8C79-B2C844B359A2}"/>
    <cellStyle name="計算 4 5 4" xfId="18700" xr:uid="{775A2922-30D3-482E-BCF3-50A1E9C90DB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3" xfId="15981" xr:uid="{8AD642D7-248F-449D-9047-DD5A59D2E308}"/>
    <cellStyle name="計算 5 2 2 4" xfId="22657" xr:uid="{17505014-D26F-429F-BF6B-733F75054D94}"/>
    <cellStyle name="計算 5 2 3" xfId="14696" xr:uid="{8025208F-7DC7-4D7A-BAAB-12D28E7F19D5}"/>
    <cellStyle name="計算 5 2 3 2" xfId="21255" xr:uid="{FFE66B15-AFDB-478B-AC52-37262BA5495E}"/>
    <cellStyle name="計算 5 2 3 3" xfId="23413" xr:uid="{C50784BB-58B9-4E6A-BFBA-4C82EE7E700B}"/>
    <cellStyle name="計算 5 2 3 4" xfId="24739" xr:uid="{F253C733-60A8-4779-85DC-C85E8381EB21}"/>
    <cellStyle name="計算 5 2 4" xfId="20728" xr:uid="{54247A77-CB3D-4BDB-8270-2D7C9EF6B780}"/>
    <cellStyle name="計算 5 2 5" xfId="22172" xr:uid="{A311EB7D-C81C-4634-B3FE-287EE019AA9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3" xfId="20338" xr:uid="{489F895F-ED0F-4F3A-B611-C1B7AF169DC2}"/>
    <cellStyle name="計算 5 3 2 4" xfId="24299" xr:uid="{3381265F-2B0B-421C-A865-E9214EFEF82C}"/>
    <cellStyle name="計算 5 3 3" xfId="15179" xr:uid="{D2613253-3967-4B90-AD35-458D9C48CEF3}"/>
    <cellStyle name="計算 5 3 3 2" xfId="21704" xr:uid="{1060BE6C-7B5B-4373-BCCC-3C7A35BB4F49}"/>
    <cellStyle name="計算 5 3 3 3" xfId="23871" xr:uid="{B43AB139-2FED-4773-9E98-330BBAD4F00A}"/>
    <cellStyle name="計算 5 3 3 4" xfId="25168" xr:uid="{F789E102-7998-404B-9319-B9ED47E8FA15}"/>
    <cellStyle name="計算 5 3 4" xfId="17292" xr:uid="{95FBC61F-C4BF-42F2-84CE-0326A47BA75C}"/>
    <cellStyle name="計算 5 3 5" xfId="22044" xr:uid="{D9942F41-2237-44F1-9F52-D043B3B84D5C}"/>
    <cellStyle name="計算 5 4" xfId="11781" xr:uid="{958D328C-17F6-4A75-8561-D8510E197468}"/>
    <cellStyle name="計算 5 4 2" xfId="19260" xr:uid="{42385956-D6A4-4C58-82BB-4FFFCEDCFD3C}"/>
    <cellStyle name="計算 5 4 3" xfId="18254" xr:uid="{836ED258-CB4C-4258-B575-77FA41578962}"/>
    <cellStyle name="計算 5 4 4" xfId="16406" xr:uid="{EAD9AF79-3E16-43B7-99BD-9C4F7CC3CE17}"/>
    <cellStyle name="計算 5 5" xfId="12093" xr:uid="{155E5688-2CFB-40B2-A1E6-70F8D4374933}"/>
    <cellStyle name="計算 5 5 2" xfId="19535" xr:uid="{4A5E0895-D56B-48DA-9720-D7027B6E5454}"/>
    <cellStyle name="計算 5 5 3" xfId="22931" xr:uid="{44F62C90-655C-49F4-B73F-B5B2A425C80E}"/>
    <cellStyle name="計算 5 5 4" xfId="22807" xr:uid="{67F218F8-1353-45BF-A5F6-39EE1C4B5095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3" xfId="15567" xr:uid="{203B5B34-8753-41CC-8D77-67676BC748F6}"/>
    <cellStyle name="計算 6 2 2 4" xfId="16218" xr:uid="{B9E47320-5CCE-4149-BCA9-C4BCA70022C3}"/>
    <cellStyle name="計算 6 2 3" xfId="14697" xr:uid="{CC7CC9CB-5780-46DF-AD05-96B41B9C2FE1}"/>
    <cellStyle name="計算 6 2 3 2" xfId="21256" xr:uid="{015000C2-D983-4894-A743-7FD8B488D0D3}"/>
    <cellStyle name="計算 6 2 3 3" xfId="23414" xr:uid="{7EDBF480-080C-4828-9323-30B04D10F09F}"/>
    <cellStyle name="計算 6 2 3 4" xfId="24740" xr:uid="{3282B65B-54CB-47E0-AB50-9C47EE87AAF3}"/>
    <cellStyle name="計算 6 2 4" xfId="17568" xr:uid="{884853D4-9479-4C5E-A993-5A58B3A4B735}"/>
    <cellStyle name="計算 6 2 5" xfId="22618" xr:uid="{64A46777-6F3D-482D-B0A5-8E70A77E6DAB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3" xfId="22319" xr:uid="{09D85517-8EAA-46DE-8FEB-EFD94788AAE0}"/>
    <cellStyle name="計算 6 3 2 4" xfId="24300" xr:uid="{EB4C2BE3-3999-4B3B-B589-3EEF1EA82AC3}"/>
    <cellStyle name="計算 6 3 3" xfId="15180" xr:uid="{EC5CCBA5-BB72-4F4E-AEE9-5322F686BAE0}"/>
    <cellStyle name="計算 6 3 3 2" xfId="21705" xr:uid="{F382E8BB-AB15-43CD-AD7E-19A9FDCCF040}"/>
    <cellStyle name="計算 6 3 3 3" xfId="23872" xr:uid="{EE67ECF0-9DCE-46FB-B4D0-9D9B546B1230}"/>
    <cellStyle name="計算 6 3 3 4" xfId="25169" xr:uid="{69C10D80-8BE1-443F-959B-26A660FD1F47}"/>
    <cellStyle name="計算 6 3 4" xfId="15483" xr:uid="{734D01A6-AA3B-4470-A62F-DD7EEE1BF914}"/>
    <cellStyle name="計算 6 3 5" xfId="16924" xr:uid="{7E537215-FE67-4074-952A-9EFCD88840E7}"/>
    <cellStyle name="計算 6 4" xfId="11782" xr:uid="{71074049-B25D-4849-8F55-8160ED0968A9}"/>
    <cellStyle name="計算 6 4 2" xfId="19261" xr:uid="{82868F6D-3947-4BFF-BD9A-9D90E5393A4B}"/>
    <cellStyle name="計算 6 4 3" xfId="17998" xr:uid="{AC90050D-66F9-4049-A08C-0377917FAE84}"/>
    <cellStyle name="計算 6 4 4" xfId="16407" xr:uid="{3FEACB3B-013F-4BC3-A2EE-13E04589C257}"/>
    <cellStyle name="計算 6 5" xfId="12092" xr:uid="{79CF1962-FE80-4B97-8C8E-DA6C889C4E8B}"/>
    <cellStyle name="計算 6 5 2" xfId="19534" xr:uid="{839B378E-A1F3-4FA0-BFB4-9337CCFFD698}"/>
    <cellStyle name="計算 6 5 3" xfId="22930" xr:uid="{68DAD216-EF4E-4D4B-AECE-F94D2B9251C3}"/>
    <cellStyle name="計算 6 5 4" xfId="18750" xr:uid="{16729C66-CA2C-432C-8E85-DD96ABA3FD6C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3" xfId="18726" xr:uid="{A6378317-CC3B-4DA5-92B6-F4EFC03A88EC}"/>
    <cellStyle name="計算 7 2 2 4" xfId="16563" xr:uid="{1E4BD437-0EFD-42B0-9FA5-5DCB558DF744}"/>
    <cellStyle name="計算 7 2 3" xfId="14698" xr:uid="{8BF02493-A1BA-4C14-AC88-DC440E4880B5}"/>
    <cellStyle name="計算 7 2 3 2" xfId="21257" xr:uid="{2BED6C68-8A9A-4D9F-BE4E-14FBB2742E0F}"/>
    <cellStyle name="計算 7 2 3 3" xfId="23415" xr:uid="{9B66886C-3A58-48BC-B81F-5FD0658C5A6C}"/>
    <cellStyle name="計算 7 2 3 4" xfId="24741" xr:uid="{563B5C96-89FD-4623-BA08-D63BD7B12938}"/>
    <cellStyle name="計算 7 2 4" xfId="18522" xr:uid="{26D6BD18-4981-4149-A2E7-A9D5A591F8F6}"/>
    <cellStyle name="計算 7 2 5" xfId="15620" xr:uid="{C1997FD6-B8CE-47F9-B7D6-73F051AC169C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3" xfId="15696" xr:uid="{05FC5993-4E22-4073-8892-9BF21BA53C6D}"/>
    <cellStyle name="計算 7 3 2 4" xfId="24301" xr:uid="{FDF16BE2-EB6B-4CB4-AC90-AFA8233EE648}"/>
    <cellStyle name="計算 7 3 3" xfId="15181" xr:uid="{9E13459F-9A5F-4F40-90EA-813A95C09997}"/>
    <cellStyle name="計算 7 3 3 2" xfId="21706" xr:uid="{D65BA8D5-E2E6-48A0-908A-2C635EF78261}"/>
    <cellStyle name="計算 7 3 3 3" xfId="23873" xr:uid="{C689E1F9-C0DF-4BCD-9C66-DC637C2F0CB5}"/>
    <cellStyle name="計算 7 3 3 4" xfId="25170" xr:uid="{0F4AFD91-8C95-4583-96F0-FAC1884EE2A8}"/>
    <cellStyle name="計算 7 3 4" xfId="16775" xr:uid="{7C247E44-5C50-46C2-AF59-2B3AA0D4CE4C}"/>
    <cellStyle name="計算 7 3 5" xfId="22178" xr:uid="{DEA8CF8C-568C-477D-83A0-E8A222CED4EF}"/>
    <cellStyle name="計算 7 4" xfId="11783" xr:uid="{89DBC49E-ECBC-4F71-A7B7-9D924A2474A9}"/>
    <cellStyle name="計算 7 4 2" xfId="19262" xr:uid="{928C2700-7F82-4466-819A-DF7934151EBA}"/>
    <cellStyle name="計算 7 4 3" xfId="18255" xr:uid="{375538E7-E010-4902-8182-E4CD2FEBC777}"/>
    <cellStyle name="計算 7 4 4" xfId="16881" xr:uid="{D7183659-B36E-4903-B8A4-BC940ABD9DF1}"/>
    <cellStyle name="計算 7 5" xfId="12091" xr:uid="{8C36E7E1-5F89-45CA-9660-C784A72FD30D}"/>
    <cellStyle name="計算 7 5 2" xfId="19533" xr:uid="{D5C2FE8A-9651-447D-94D1-18FFBE3093FC}"/>
    <cellStyle name="計算 7 5 3" xfId="22929" xr:uid="{F2F93282-DB4C-4308-BBC4-DB213CBB4054}"/>
    <cellStyle name="計算 7 5 4" xfId="22206" xr:uid="{A282DD61-9386-44F5-A8E9-6E254A316712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3" xfId="18651" xr:uid="{13C4400B-F908-4093-9A04-F872AD6ECEFC}"/>
    <cellStyle name="計算 8 2 2 4" xfId="16783" xr:uid="{7CCD01BF-195E-41B0-ACF3-14710F7EB52C}"/>
    <cellStyle name="計算 8 2 3" xfId="14699" xr:uid="{6B123274-3F28-4EE5-9ADC-5F9AE7E9CBC9}"/>
    <cellStyle name="計算 8 2 3 2" xfId="21258" xr:uid="{E6990190-E53C-4D98-9454-E82F7D41CE7A}"/>
    <cellStyle name="計算 8 2 3 3" xfId="23416" xr:uid="{7B4B6452-ABB1-4452-A08E-EE87E027929C}"/>
    <cellStyle name="計算 8 2 3 4" xfId="24742" xr:uid="{913A8438-3F20-47D4-9672-1D1BBF4B2BB8}"/>
    <cellStyle name="計算 8 2 4" xfId="17567" xr:uid="{3F529F9A-914D-4F6C-951F-10EE6F9660FD}"/>
    <cellStyle name="計算 8 2 5" xfId="15612" xr:uid="{6D23764C-748D-486E-BE8F-790B84D0102F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3" xfId="22509" xr:uid="{6D48E56B-744C-4F85-B1D6-F8092390A989}"/>
    <cellStyle name="計算 8 3 2 4" xfId="24302" xr:uid="{5F2AC2B2-6804-4C78-B563-BCE2B1F83AFF}"/>
    <cellStyle name="計算 8 3 3" xfId="15182" xr:uid="{E970EF18-FEE0-42EB-870A-214B0B4F1CC2}"/>
    <cellStyle name="計算 8 3 3 2" xfId="21707" xr:uid="{7B2A4EC8-8B93-4D5B-9D9E-84C7535258C3}"/>
    <cellStyle name="計算 8 3 3 3" xfId="23874" xr:uid="{8E3A8E97-F630-4180-A7F9-F65068CED524}"/>
    <cellStyle name="計算 8 3 3 4" xfId="25171" xr:uid="{58ECC1CE-6D6A-4976-A921-849486B883DA}"/>
    <cellStyle name="計算 8 3 4" xfId="15446" xr:uid="{AF6FC75B-2875-4ACB-8A6B-E4B551DCC044}"/>
    <cellStyle name="計算 8 3 5" xfId="22624" xr:uid="{C4D772EB-4FFD-451D-934D-0BF3EE476AA5}"/>
    <cellStyle name="計算 8 4" xfId="11784" xr:uid="{CCDC7973-734A-4BA2-A552-28F68C207A79}"/>
    <cellStyle name="計算 8 4 2" xfId="19263" xr:uid="{2F72386B-2E3E-4CE2-AC69-FF14AE536FA4}"/>
    <cellStyle name="計算 8 4 3" xfId="20354" xr:uid="{8FCA9F48-015D-47DD-872B-0292FD4980CF}"/>
    <cellStyle name="計算 8 4 4" xfId="18065" xr:uid="{3AB70D6D-CB8F-4D1B-A316-BFFE91D76FDF}"/>
    <cellStyle name="計算 8 5" xfId="12090" xr:uid="{5A0A1153-BA7D-403E-858C-147E55ED9EB2}"/>
    <cellStyle name="計算 8 5 2" xfId="19532" xr:uid="{78C109F3-6E71-41F3-8F82-F87E8E9E7280}"/>
    <cellStyle name="計算 8 5 3" xfId="22928" xr:uid="{E27FF2F9-9E08-4294-9C00-A5C04F0AB48E}"/>
    <cellStyle name="計算 8 5 4" xfId="16060" xr:uid="{D254F490-E8E7-4DB9-857A-91F8CB692897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3" xfId="15863" xr:uid="{3A551B97-7935-45D8-928A-FCC4B990AC07}"/>
    <cellStyle name="計算 9 2 2 4" xfId="17712" xr:uid="{EA59EBE9-CA13-4C82-988D-4CB24F5DDEF5}"/>
    <cellStyle name="計算 9 2 3" xfId="14700" xr:uid="{D1D43344-35BF-4BDF-A58E-305EB979E675}"/>
    <cellStyle name="計算 9 2 3 2" xfId="21259" xr:uid="{23C67562-646B-441C-80B2-6231D4A77235}"/>
    <cellStyle name="計算 9 2 3 3" xfId="23417" xr:uid="{A394990B-021B-4D5D-A278-6D10E1FB28C3}"/>
    <cellStyle name="計算 9 2 3 4" xfId="24743" xr:uid="{FDE9BA46-805B-4688-A3C8-35A47CE50C13}"/>
    <cellStyle name="計算 9 2 4" xfId="17566" xr:uid="{B438E723-3A9D-45E8-BB74-CBC881AE736F}"/>
    <cellStyle name="計算 9 2 5" xfId="18555" xr:uid="{DC78CE2B-73BB-431E-8E73-97637CD68E46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3" xfId="16517" xr:uid="{DB4EF19C-241F-4A0D-A284-F15763309328}"/>
    <cellStyle name="計算 9 3 2 4" xfId="24303" xr:uid="{246407C9-3CA9-4CA7-8274-128F02DBF80C}"/>
    <cellStyle name="計算 9 3 3" xfId="15183" xr:uid="{995EB98E-AE6F-4D8B-97E9-2882347A2BAA}"/>
    <cellStyle name="計算 9 3 3 2" xfId="21708" xr:uid="{B4171A84-BC51-49D3-ACE0-627DEA957182}"/>
    <cellStyle name="計算 9 3 3 3" xfId="23875" xr:uid="{BD47A1F9-C1BA-47D4-BAD8-C9CB74254DD7}"/>
    <cellStyle name="計算 9 3 3 4" xfId="25172" xr:uid="{542B28E6-3F18-4C5E-BBA4-B4D131CE004A}"/>
    <cellStyle name="計算 9 3 4" xfId="15723" xr:uid="{5658D4BF-BF40-4324-B6E7-07616DE38EC8}"/>
    <cellStyle name="計算 9 3 5" xfId="16894" xr:uid="{3951C56A-2CC4-4EB2-8FCB-BE2291021CC0}"/>
    <cellStyle name="計算 9 4" xfId="11785" xr:uid="{45EFF2E6-D540-4526-B990-CD5C5B51546D}"/>
    <cellStyle name="計算 9 4 2" xfId="19264" xr:uid="{C222238E-AB95-44B2-9A2D-5FC9A7A1BA63}"/>
    <cellStyle name="計算 9 4 3" xfId="20769" xr:uid="{4974FEB3-F51E-4A54-B465-934CFD288D1D}"/>
    <cellStyle name="計算 9 4 4" xfId="17858" xr:uid="{317382A0-550A-4223-86AE-7F4E959A721F}"/>
    <cellStyle name="計算 9 5" xfId="12089" xr:uid="{8975169D-FE46-4D53-A0DD-1941BDAA9F5A}"/>
    <cellStyle name="計算 9 5 2" xfId="19531" xr:uid="{0DEDD156-9327-4EDD-B5BE-30BABDAE59D2}"/>
    <cellStyle name="計算 9 5 3" xfId="22927" xr:uid="{E6AD8BA1-69A4-4021-A805-11FAB4D32FC4}"/>
    <cellStyle name="計算 9 5 4" xfId="20432" xr:uid="{DC16C06A-C420-427D-8CE0-54F445786E18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3" xfId="22501" xr:uid="{C422FB0A-C515-41A4-A1D7-9C3C1E8B4543}"/>
    <cellStyle name="集計 10 2 2 4" xfId="17908" xr:uid="{2DC42EA3-A9E0-403E-8F9B-F9E1E4AB2836}"/>
    <cellStyle name="集計 10 2 3" xfId="14702" xr:uid="{4CE3E92B-AEC4-4DAF-BBC2-7C3BC864B3B7}"/>
    <cellStyle name="集計 10 2 3 2" xfId="21261" xr:uid="{B38D9C8D-2AA3-4B1B-8662-B209468D17E1}"/>
    <cellStyle name="集計 10 2 3 3" xfId="23419" xr:uid="{6FFE4F34-7382-4ACE-93C6-D95506B16ECE}"/>
    <cellStyle name="集計 10 2 3 4" xfId="24745" xr:uid="{56A1B749-3B0E-48ED-AC81-B70D05F4A474}"/>
    <cellStyle name="集計 10 2 4" xfId="16704" xr:uid="{D27E03E8-29BD-4838-A9B9-9DAC85977057}"/>
    <cellStyle name="集計 10 2 5" xfId="22174" xr:uid="{88274D54-D34D-472F-8605-14A9685DE8F9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3" xfId="16034" xr:uid="{3D127A24-B683-4798-B94D-F0FF69F5093D}"/>
    <cellStyle name="集計 10 3 2 4" xfId="24305" xr:uid="{CBA39E96-BD73-46A7-9407-4C7EE90C6596}"/>
    <cellStyle name="集計 10 3 3" xfId="15185" xr:uid="{3964F45F-DE92-44A5-A1A4-7C5CBB34E69A}"/>
    <cellStyle name="集計 10 3 3 2" xfId="21710" xr:uid="{FB7E2B02-544D-4254-BFB4-FCFF7533A28F}"/>
    <cellStyle name="集計 10 3 3 3" xfId="23877" xr:uid="{2EE672A9-E351-4338-9E22-EA45EFE03151}"/>
    <cellStyle name="集計 10 3 3 4" xfId="25174" xr:uid="{C4850E7F-EBFE-41B2-8400-5667782098C4}"/>
    <cellStyle name="集計 10 3 4" xfId="17393" xr:uid="{BDDEA6CF-8C31-41F5-943D-61F4DD7A9EEC}"/>
    <cellStyle name="集計 10 3 5" xfId="15618" xr:uid="{1F05F9C0-51D0-4376-A476-B99E7FDD4FCB}"/>
    <cellStyle name="集計 10 4" xfId="11788" xr:uid="{CD48FA45-AD4C-4D8E-B681-BFB4E04719C2}"/>
    <cellStyle name="集計 10 4 2" xfId="19267" xr:uid="{E9DEC7B0-DC28-4380-89BC-F7463277514D}"/>
    <cellStyle name="集計 10 4 3" xfId="17172" xr:uid="{99F6D01A-83CE-449A-B27B-5208416D816C}"/>
    <cellStyle name="集計 10 4 4" xfId="18327" xr:uid="{E766160A-ECC3-405C-A547-CD698C286288}"/>
    <cellStyle name="集計 10 5" xfId="12087" xr:uid="{E1BB4C73-5E11-4E5F-A239-6B1F67151092}"/>
    <cellStyle name="集計 10 5 2" xfId="19529" xr:uid="{74D06753-2B38-4377-8730-E2CC7B1611BD}"/>
    <cellStyle name="集計 10 5 3" xfId="22925" xr:uid="{CE1CB202-51DF-48BA-A5CD-1510FD076B52}"/>
    <cellStyle name="集計 10 5 4" xfId="22100" xr:uid="{7849339B-8945-4095-82D2-BE23D1AE8AF7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3" xfId="16131" xr:uid="{9A74A82B-C8F7-4564-84CC-B4FD72EBA6E5}"/>
    <cellStyle name="集計 11 2 2 4" xfId="22439" xr:uid="{84A07055-D525-44F7-872C-E52B1BE308BF}"/>
    <cellStyle name="集計 11 2 3" xfId="14703" xr:uid="{2DC1B34C-B340-4C32-AD12-611A185D1453}"/>
    <cellStyle name="集計 11 2 3 2" xfId="21262" xr:uid="{84796A85-97F0-4DDD-9435-008F0B6E6462}"/>
    <cellStyle name="集計 11 2 3 3" xfId="23420" xr:uid="{E5BCD1B4-1238-4E33-AC1E-235814E656DB}"/>
    <cellStyle name="集計 11 2 3 4" xfId="24746" xr:uid="{E8342AB7-1199-4082-BDFF-7FCA5C8C796E}"/>
    <cellStyle name="集計 11 2 4" xfId="20321" xr:uid="{B62D2E43-DAD3-4996-98D4-4A2BC98D5483}"/>
    <cellStyle name="集計 11 2 5" xfId="22620" xr:uid="{F34B2AEA-F09C-4906-9676-827CB06FF782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3" xfId="20750" xr:uid="{A5F5C5C9-0E76-4B97-9733-2B5C84439616}"/>
    <cellStyle name="集計 11 3 2 4" xfId="24306" xr:uid="{90E68B26-D20E-4016-BBB7-F39108FB5974}"/>
    <cellStyle name="集計 11 3 3" xfId="15186" xr:uid="{4BCD265A-AB39-4037-9597-2BCEF7E5BB40}"/>
    <cellStyle name="集計 11 3 3 2" xfId="21711" xr:uid="{2A61E3AA-2955-4722-994C-1F679688013D}"/>
    <cellStyle name="集計 11 3 3 3" xfId="23878" xr:uid="{DE7F4EC8-F259-48D5-88C9-5ABE8BDC99D2}"/>
    <cellStyle name="集計 11 3 3 4" xfId="25175" xr:uid="{4E13F027-EBEB-4E0B-B5D8-10085E80077F}"/>
    <cellStyle name="集計 11 3 4" xfId="17295" xr:uid="{0556BB51-32AB-40EE-A99B-6E78146238D9}"/>
    <cellStyle name="集計 11 3 5" xfId="18552" xr:uid="{663A87B6-58A9-4426-B948-07A4E2BA05E6}"/>
    <cellStyle name="集計 11 4" xfId="11789" xr:uid="{533F8F85-89EE-45F3-ACE6-292D74C8BA32}"/>
    <cellStyle name="集計 11 4 2" xfId="19268" xr:uid="{F0B4F01F-AE04-4293-9B59-3282BCA282C5}"/>
    <cellStyle name="集計 11 4 3" xfId="17171" xr:uid="{0B39605E-6907-4E6A-BB14-BA2FB0CF7FC8}"/>
    <cellStyle name="集計 11 4 4" xfId="22125" xr:uid="{1F52A4F6-AD9D-4999-8330-DB85800CB9D0}"/>
    <cellStyle name="集計 11 5" xfId="12086" xr:uid="{DD778765-A2F4-4F8E-8DD3-A35EA6A1CE3B}"/>
    <cellStyle name="集計 11 5 2" xfId="19528" xr:uid="{4789B10C-EE88-435E-8C22-652324BFF77F}"/>
    <cellStyle name="集計 11 5 3" xfId="22924" xr:uid="{D7AF0C6C-0D8A-4848-8382-1B7CBF792125}"/>
    <cellStyle name="集計 11 5 4" xfId="22574" xr:uid="{9EE30642-45C2-432A-8932-BA6C2643DBBD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3" xfId="17034" xr:uid="{BBEEFD6E-E460-47C2-8863-D09334FBA0AA}"/>
    <cellStyle name="集計 12 2 2 4" xfId="17880" xr:uid="{E23E0078-91C5-4047-A086-BE2F1D62288B}"/>
    <cellStyle name="集計 12 2 3" xfId="14701" xr:uid="{BED65190-9FE6-475D-8C7C-E4959175A33A}"/>
    <cellStyle name="集計 12 2 3 2" xfId="21260" xr:uid="{835CAF23-85FD-4467-BD58-B020520D3E76}"/>
    <cellStyle name="集計 12 2 3 3" xfId="23418" xr:uid="{3B485BB5-D8CF-4BAD-904C-88A58C70B604}"/>
    <cellStyle name="集計 12 2 3 4" xfId="24744" xr:uid="{CA56794A-8DEF-4299-AEE2-19C50C423AE4}"/>
    <cellStyle name="集計 12 2 4" xfId="17063" xr:uid="{CB02CAE5-383C-426B-8D5E-BC93E5A9F6AA}"/>
    <cellStyle name="集計 12 2 5" xfId="15668" xr:uid="{0BDAB3FF-C350-4B59-8ABC-FC1CF1649566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3" xfId="15701" xr:uid="{CDD3EBF7-F72A-4D73-A8D6-8C76AB928CAE}"/>
    <cellStyle name="集計 12 3 2 4" xfId="24304" xr:uid="{FB3757D0-1538-4A9B-9A27-35373A21A835}"/>
    <cellStyle name="集計 12 3 3" xfId="15184" xr:uid="{7A9242B1-E6C1-4A0C-AA37-D4F552E86B03}"/>
    <cellStyle name="集計 12 3 3 2" xfId="21709" xr:uid="{9A8153A5-7867-46A0-AA61-A170D0373E51}"/>
    <cellStyle name="集計 12 3 3 3" xfId="23876" xr:uid="{852F0EAA-383F-48A6-9212-8A157DA2426D}"/>
    <cellStyle name="集計 12 3 3 4" xfId="25173" xr:uid="{110D3649-0374-41A6-A7F1-D4E644DAAFE7}"/>
    <cellStyle name="集計 12 3 4" xfId="17423" xr:uid="{CE716960-1815-4603-BC51-83A8F52F78BA}"/>
    <cellStyle name="集計 12 3 5" xfId="22713" xr:uid="{42AD24C5-2DBF-4670-9FE9-5149B9BC80C0}"/>
    <cellStyle name="集計 12 4" xfId="11787" xr:uid="{1F4F3E77-E72C-4774-89F6-4F6BD3BD2DD7}"/>
    <cellStyle name="集計 12 4 2" xfId="19266" xr:uid="{551071D1-E175-4B3E-B991-E91E805A0AB1}"/>
    <cellStyle name="集計 12 4 3" xfId="20355" xr:uid="{E4066D01-1386-48A9-AA5E-782D3C5E64BE}"/>
    <cellStyle name="集計 12 4 4" xfId="17705" xr:uid="{700BBC01-DA74-4CFC-A184-55410289EDBF}"/>
    <cellStyle name="集計 12 5" xfId="12088" xr:uid="{D329ABFB-BC6B-4215-ABA6-A42E5AF2DD0E}"/>
    <cellStyle name="集計 12 5 2" xfId="19530" xr:uid="{1C735F91-3E64-4D6E-8B76-429C9BCE3BE4}"/>
    <cellStyle name="集計 12 5 3" xfId="22926" xr:uid="{3FA81722-14C1-4F91-99E5-C076D36ADF48}"/>
    <cellStyle name="集計 12 5 4" xfId="18050" xr:uid="{AE673A2E-A571-41F8-AE70-6D276C445951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3" xfId="17843" xr:uid="{312F7E0D-8701-4AEE-BCD7-5A8F8F2DF06A}"/>
    <cellStyle name="集計 13 2 4" xfId="22084" xr:uid="{B5F269CC-EC59-42EE-901C-D0ED62B0E625}"/>
    <cellStyle name="集計 13 3" xfId="14609" xr:uid="{C47C1C44-F95C-4967-A9D7-39241F2419E2}"/>
    <cellStyle name="集計 13 3 2" xfId="21168" xr:uid="{7A2A64F3-196D-42F6-A9C9-B57658F0D646}"/>
    <cellStyle name="集計 13 3 3" xfId="23326" xr:uid="{C3FB37A7-4761-4E8A-B507-7F22B59CA61A}"/>
    <cellStyle name="集計 13 3 4" xfId="24652" xr:uid="{BB67FBCE-4673-4DFF-B05B-7DF2E7400AB5}"/>
    <cellStyle name="集計 13 4" xfId="18419" xr:uid="{38538390-1964-4742-BBF4-D80D188A50E0}"/>
    <cellStyle name="集計 13 5" xfId="16363" xr:uid="{DC088FD3-7707-44A5-B46A-AC0556C8F2C9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3" xfId="22602" xr:uid="{805645BD-8253-4F39-AEB8-7236152BB439}"/>
    <cellStyle name="集計 14 2 4" xfId="24216" xr:uid="{61BE0039-D971-4E4C-A514-6862DA603AF2}"/>
    <cellStyle name="集計 14 3" xfId="15074" xr:uid="{9EB5626B-EB91-4F36-8B60-F48952DE52CF}"/>
    <cellStyle name="集計 14 3 2" xfId="21617" xr:uid="{A529E797-805E-4EB9-871F-B7501A563378}"/>
    <cellStyle name="集計 14 3 3" xfId="23767" xr:uid="{10D8434F-7D76-4F4B-9AE3-9B3B858D02E9}"/>
    <cellStyle name="集計 14 3 4" xfId="25084" xr:uid="{864EFB6B-4B48-440D-AA41-2345B97DD08E}"/>
    <cellStyle name="集計 14 4" xfId="17262" xr:uid="{41D5506D-11B3-4985-9882-CFC30CDAD4D2}"/>
    <cellStyle name="集計 14 5" xfId="18831" xr:uid="{3F572553-CB5B-4C37-B45E-8DBD2E9B7FE7}"/>
    <cellStyle name="集計 15" xfId="11655" xr:uid="{DED8F183-C942-414A-B456-4F89CAEB3445}"/>
    <cellStyle name="集計 15 2" xfId="19148" xr:uid="{E3419F8D-34CB-4766-AD8F-44C48A1D9409}"/>
    <cellStyle name="集計 15 3" xfId="17809" xr:uid="{4A611D3A-A302-4B97-98B7-D5C76C51D8B8}"/>
    <cellStyle name="集計 15 4" xfId="18103" xr:uid="{EE26B974-D687-4866-B1BC-76124AD212C2}"/>
    <cellStyle name="集計 16" xfId="12364" xr:uid="{0A862E16-DF66-41D2-9FEC-D26D549DA48C}"/>
    <cellStyle name="集計 16 2" xfId="19788" xr:uid="{4E79AABE-27AB-4D8D-9D11-2D129AFA75D3}"/>
    <cellStyle name="集計 16 3" xfId="23017" xr:uid="{1B43BE01-E4C7-4FF6-97C2-A80C3956C78A}"/>
    <cellStyle name="集計 16 4" xfId="16720" xr:uid="{D257E249-05D9-4C0B-88FF-4C7B2F58BDCA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3" xfId="22311" xr:uid="{E6D0D408-9644-4D6E-8C19-AC4645D054CC}"/>
    <cellStyle name="集計 2 2 2 4" xfId="18026" xr:uid="{5E60F166-2870-40E9-BDB2-79D55698D439}"/>
    <cellStyle name="集計 2 2 3" xfId="14704" xr:uid="{BBE55BD0-39A1-4983-90B6-A2D2F0AE70B4}"/>
    <cellStyle name="集計 2 2 3 2" xfId="21263" xr:uid="{F2DF8F21-24D0-42F4-9BED-D145639AF5B4}"/>
    <cellStyle name="集計 2 2 3 3" xfId="23421" xr:uid="{1119154A-9D92-49AE-AC56-473544D414F8}"/>
    <cellStyle name="集計 2 2 3 4" xfId="24747" xr:uid="{BB779573-5F27-4678-80E2-F8F724EB7299}"/>
    <cellStyle name="集計 2 2 4" xfId="17565" xr:uid="{D8A3ED89-BD27-4F8C-B8B5-C4B6F51AA939}"/>
    <cellStyle name="集計 2 2 5" xfId="16825" xr:uid="{47421D4C-FBEE-419E-A51D-BECC61A89F68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3" xfId="15643" xr:uid="{EDE9BCC5-0970-44EB-A8FC-958B26886BD6}"/>
    <cellStyle name="集計 2 3 2 4" xfId="24307" xr:uid="{457F3544-703D-42EC-B0FB-D9E022CBCC11}"/>
    <cellStyle name="集計 2 3 3" xfId="15187" xr:uid="{B098C1B9-DD51-4C13-BF7F-209BD29D1DD4}"/>
    <cellStyle name="集計 2 3 3 2" xfId="21712" xr:uid="{5C956C16-4C4B-4343-A907-32CFCE77B835}"/>
    <cellStyle name="集計 2 3 3 3" xfId="23879" xr:uid="{CF014715-027A-4DC7-A800-B43943E22265}"/>
    <cellStyle name="集計 2 3 3 4" xfId="25176" xr:uid="{25826674-04E3-48D3-B46B-E040BD62E6C1}"/>
    <cellStyle name="集計 2 3 4" xfId="18277" xr:uid="{7E38B223-DD10-4A24-8B63-DE419040FAAF}"/>
    <cellStyle name="集計 2 3 5" xfId="15517" xr:uid="{F71580AD-3C40-4352-B4E9-A4076F18353F}"/>
    <cellStyle name="集計 2 4" xfId="11790" xr:uid="{E32916AE-9C4E-445D-8DA4-1E7D79892AF3}"/>
    <cellStyle name="集計 2 4 2" xfId="19269" xr:uid="{78D45F01-9B5A-4F3C-BFB4-0CAB20EAF171}"/>
    <cellStyle name="集計 2 4 3" xfId="18656" xr:uid="{0633A858-D0E6-4932-8441-E05408497CC5}"/>
    <cellStyle name="集計 2 4 4" xfId="15780" xr:uid="{5B70A676-5E8E-481B-A6C3-3006A8D92FB1}"/>
    <cellStyle name="集計 2 5" xfId="12085" xr:uid="{A2EB0939-9949-428C-92CA-3BCDE7FE5616}"/>
    <cellStyle name="集計 2 5 2" xfId="19527" xr:uid="{BD5EECDA-249E-45AE-8DC6-C2D0FDFDC9FC}"/>
    <cellStyle name="集計 2 5 3" xfId="22923" xr:uid="{96C1ED30-DFF6-4FA5-B960-E351A00F33BC}"/>
    <cellStyle name="集計 2 5 4" xfId="22434" xr:uid="{52634FC9-7A34-4F13-B6E0-C87550C1004A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3" xfId="22729" xr:uid="{2547DFD7-38D6-4B6C-9A60-742567BF1452}"/>
    <cellStyle name="集計 3 2 2 4" xfId="18289" xr:uid="{7CE34C96-D22E-4223-A1FC-9279C9FDF5C3}"/>
    <cellStyle name="集計 3 2 3" xfId="14705" xr:uid="{F38454AA-3D04-4ABB-A810-EFAD3D343A79}"/>
    <cellStyle name="集計 3 2 3 2" xfId="21264" xr:uid="{9ED7224F-2FBA-42E9-9E37-7A2104BA14C3}"/>
    <cellStyle name="集計 3 2 3 3" xfId="23422" xr:uid="{2390B143-EE3A-4CD9-BFEE-E09B17F78FD7}"/>
    <cellStyle name="集計 3 2 3 4" xfId="24748" xr:uid="{8AC6FA93-9A18-46AE-9249-635ED5CA6976}"/>
    <cellStyle name="集計 3 2 4" xfId="17564" xr:uid="{C266D639-DBA1-4F7C-BB26-54D4A88F4D7C}"/>
    <cellStyle name="集計 3 2 5" xfId="16619" xr:uid="{D8178640-8E99-40EC-8BBB-AF302ED7355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3" xfId="18743" xr:uid="{133AA1BA-48AF-4D5F-B973-4E54C9070F99}"/>
    <cellStyle name="集計 3 3 2 4" xfId="24308" xr:uid="{18D22F5A-5C0A-4B99-8A1B-FD9CF843C5AB}"/>
    <cellStyle name="集計 3 3 3" xfId="15188" xr:uid="{BD071BA2-BE92-4342-81DD-3066D72F41DE}"/>
    <cellStyle name="集計 3 3 3 2" xfId="21713" xr:uid="{F1D2B6F8-B038-41CC-855E-544C5A0BB22F}"/>
    <cellStyle name="集計 3 3 3 3" xfId="23880" xr:uid="{CF14739A-97B4-4731-9EBC-A34DC8BDA911}"/>
    <cellStyle name="集計 3 3 3 4" xfId="25177" xr:uid="{329F5EB8-75B7-431A-9DDB-3FA5D4688C13}"/>
    <cellStyle name="集計 3 3 4" xfId="17425" xr:uid="{56F13C5B-6D68-4581-A557-8BC0ADC583E0}"/>
    <cellStyle name="集計 3 3 5" xfId="16824" xr:uid="{B93BF67A-9F8A-4936-B141-744C4A881935}"/>
    <cellStyle name="集計 3 4" xfId="11791" xr:uid="{39423F86-2E68-4E37-A4B4-09C0BDCEE55D}"/>
    <cellStyle name="集計 3 4 2" xfId="19270" xr:uid="{DAE4A44C-DD49-42E1-8CDF-CBE0EA304681}"/>
    <cellStyle name="集計 3 4 3" xfId="18252" xr:uid="{C1BD3A25-C2EB-4CF5-A23F-03ABC073BC9B}"/>
    <cellStyle name="集計 3 4 4" xfId="15781" xr:uid="{743AE7D9-E2C7-4BC7-BC11-3B2F81D9FE7E}"/>
    <cellStyle name="集計 3 5" xfId="12084" xr:uid="{AB3204B9-5FD4-4856-B8C0-B5EC0AAE33B8}"/>
    <cellStyle name="集計 3 5 2" xfId="19526" xr:uid="{D6AC4993-D6CF-4A7C-A19F-10C3B4DA158F}"/>
    <cellStyle name="集計 3 5 3" xfId="22922" xr:uid="{F4D6377A-2BEC-4B5C-B280-C6EBF9A087C0}"/>
    <cellStyle name="集計 3 5 4" xfId="18049" xr:uid="{0EC225EE-E139-474B-B82F-EEB3AFC331CB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3" xfId="16663" xr:uid="{5D11661E-5920-4E32-B855-C083EADC6DA7}"/>
    <cellStyle name="集計 4 2 2 4" xfId="16211" xr:uid="{09BD323D-1D6D-4CA4-8893-78B933CBB1AE}"/>
    <cellStyle name="集計 4 2 3" xfId="14706" xr:uid="{4700E058-DDAA-47AD-956B-6D72F2CF899E}"/>
    <cellStyle name="集計 4 2 3 2" xfId="21265" xr:uid="{9EE9D8CE-FE06-46BE-9C95-BF26ED804C45}"/>
    <cellStyle name="集計 4 2 3 3" xfId="23423" xr:uid="{30E762EA-889B-4A87-A33C-E8CDF7297A89}"/>
    <cellStyle name="集計 4 2 3 4" xfId="24749" xr:uid="{A59A1C14-E63A-4BF8-B45E-F4820AEB2692}"/>
    <cellStyle name="集計 4 2 4" xfId="17563" xr:uid="{EAA9D204-B21B-4F75-ACC3-C7821256D863}"/>
    <cellStyle name="集計 4 2 5" xfId="18554" xr:uid="{AAC6F292-E8D3-475A-A848-7B638ABE7990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3" xfId="18481" xr:uid="{369DD4A1-0E56-43D3-B0DC-31D002A054A9}"/>
    <cellStyle name="集計 4 3 2 4" xfId="24309" xr:uid="{D9E8B5F4-56F3-4FC6-A6CF-B042F691252F}"/>
    <cellStyle name="集計 4 3 3" xfId="15189" xr:uid="{94F0E056-682F-406F-93B4-FA5B16CA5CD2}"/>
    <cellStyle name="集計 4 3 3 2" xfId="21714" xr:uid="{375CA6BF-E520-49DD-B4C7-C6B9D82FECE6}"/>
    <cellStyle name="集計 4 3 3 3" xfId="23881" xr:uid="{E5B4A7E8-7A31-48AB-AA69-A2CDC46E507A}"/>
    <cellStyle name="集計 4 3 3 4" xfId="25178" xr:uid="{C03DF56F-E3A4-4AB5-B1B8-7BCC258DD0D0}"/>
    <cellStyle name="集計 4 3 4" xfId="17394" xr:uid="{F3FAE50C-1D7D-4819-B5FB-DB36A563B555}"/>
    <cellStyle name="集計 4 3 5" xfId="22622" xr:uid="{FA1DA386-9164-4703-BDD2-35092A941E5A}"/>
    <cellStyle name="集計 4 4" xfId="11792" xr:uid="{29036475-EBA5-4BCC-A673-B13A86CB2B5B}"/>
    <cellStyle name="集計 4 4 2" xfId="19271" xr:uid="{FEA5A6B9-D2D3-4565-89A1-84A356829C20}"/>
    <cellStyle name="集計 4 4 3" xfId="15926" xr:uid="{6D21BE56-90EA-49EE-81EA-D928BDD58AD7}"/>
    <cellStyle name="集計 4 4 4" xfId="18809" xr:uid="{06F346D9-6A3F-4FAD-87BC-A1EACA41DE5E}"/>
    <cellStyle name="集計 4 5" xfId="12083" xr:uid="{137F79F0-CEC7-4F9A-AE01-84ACAE3CEBAD}"/>
    <cellStyle name="集計 4 5 2" xfId="19525" xr:uid="{2CFFC10E-7149-4E36-A505-F7A085A58848}"/>
    <cellStyle name="集計 4 5 3" xfId="22921" xr:uid="{D08043E8-C6FA-4694-8CCC-A75197F672BD}"/>
    <cellStyle name="集計 4 5 4" xfId="16566" xr:uid="{F0B35894-4573-4869-9602-4624D73F38F2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3" xfId="15640" xr:uid="{4EE7EC40-7F05-46EC-A954-EE32F33949E1}"/>
    <cellStyle name="集計 5 2 2 4" xfId="18895" xr:uid="{D4B74643-7E8E-45B7-A136-7B6EA4CA4E84}"/>
    <cellStyle name="集計 5 2 3" xfId="14707" xr:uid="{D1D1467B-799C-4474-ADA4-415A96E51A78}"/>
    <cellStyle name="集計 5 2 3 2" xfId="21266" xr:uid="{6086E7F5-F1C3-4CC9-BC8F-218F53A34B3E}"/>
    <cellStyle name="集計 5 2 3 3" xfId="23424" xr:uid="{13C8796C-E561-4F1C-8378-189D3D897CE5}"/>
    <cellStyle name="集計 5 2 3 4" xfId="24750" xr:uid="{C2C152B3-2256-45C0-AA35-D34C3A243C60}"/>
    <cellStyle name="集計 5 2 4" xfId="17562" xr:uid="{83E6B66E-3EB0-45F3-90F9-06C3939E4D79}"/>
    <cellStyle name="集計 5 2 5" xfId="17115" xr:uid="{4896D3F0-7B49-4C94-89C5-8A1B42F01F5D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3" xfId="15700" xr:uid="{C2F4BF84-13AA-404F-82C3-A5A4A8EBB2FB}"/>
    <cellStyle name="集計 5 3 2 4" xfId="24310" xr:uid="{20D4D444-271F-4727-AE30-B750204C689A}"/>
    <cellStyle name="集計 5 3 3" xfId="15190" xr:uid="{FA4C0E6B-DCA5-4E1A-AF17-85AB462AF588}"/>
    <cellStyle name="集計 5 3 3 2" xfId="21715" xr:uid="{D9D74487-FD05-4450-9EE4-56CF466E6E8E}"/>
    <cellStyle name="集計 5 3 3 3" xfId="23882" xr:uid="{268353F5-5CD1-4388-A4F4-D981D7E04C5B}"/>
    <cellStyle name="集計 5 3 3 4" xfId="25179" xr:uid="{B6C3FCCF-7A13-420D-99AB-A35D6DD14C43}"/>
    <cellStyle name="集計 5 3 4" xfId="18016" xr:uid="{F047C62F-ED59-4F06-84DD-EEEBA6DE37AA}"/>
    <cellStyle name="集計 5 3 5" xfId="22176" xr:uid="{965A1867-85B3-44F4-ACFE-DEE3403085C4}"/>
    <cellStyle name="集計 5 4" xfId="11793" xr:uid="{DE8E8260-3081-487D-9F5B-D45A026FF1E4}"/>
    <cellStyle name="集計 5 4 2" xfId="19272" xr:uid="{83B6D63D-BD9D-4F04-B73C-BFE8B9A24C54}"/>
    <cellStyle name="集計 5 4 3" xfId="16395" xr:uid="{E4B60AEC-84F6-4E96-9CBD-B13AF3DB1783}"/>
    <cellStyle name="集計 5 4 4" xfId="18064" xr:uid="{9DED67C6-1D38-4917-958C-3F38C89505C2}"/>
    <cellStyle name="集計 5 5" xfId="12082" xr:uid="{691260A7-6D18-44CC-B349-F8D78EF7EBE0}"/>
    <cellStyle name="集計 5 5 2" xfId="19524" xr:uid="{FC25C946-046B-4070-BE4E-3583C36B9DA1}"/>
    <cellStyle name="集計 5 5 3" xfId="22920" xr:uid="{018CB67B-0DE3-4A94-8E59-B7C2C3CF9811}"/>
    <cellStyle name="集計 5 5 4" xfId="18854" xr:uid="{3F636D08-97F8-4E38-AF89-49CF731D2640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3" xfId="16270" xr:uid="{6C63547E-FC0D-443F-84CF-F1646A114254}"/>
    <cellStyle name="集計 6 2 2 4" xfId="16065" xr:uid="{280CDB74-32F7-48F6-B375-8361E2C837EC}"/>
    <cellStyle name="集計 6 2 3" xfId="14708" xr:uid="{66C9E12A-980D-401F-B33A-DE9E10E9A21D}"/>
    <cellStyle name="集計 6 2 3 2" xfId="21267" xr:uid="{49AEBAFE-2377-41FA-943D-1CBB65F4AABD}"/>
    <cellStyle name="集計 6 2 3 3" xfId="23425" xr:uid="{603A48D4-65C5-4C5F-B7A6-386BFC685337}"/>
    <cellStyle name="集計 6 2 3 4" xfId="24751" xr:uid="{EC6C6A59-AE44-4320-8E51-2313C91B2B62}"/>
    <cellStyle name="集計 6 2 4" xfId="17561" xr:uid="{0CB9AAA6-E979-4C0C-BDA9-DBA6CBABC471}"/>
    <cellStyle name="集計 6 2 5" xfId="16018" xr:uid="{31AA9BCF-0349-4EBB-AA27-C1CAC8923E77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3" xfId="19799" xr:uid="{5953CDC2-FDA6-4CC0-8657-B9A176B1BA62}"/>
    <cellStyle name="集計 6 3 2 4" xfId="24311" xr:uid="{6655B32F-D5F3-4222-B23E-F17B087F70F7}"/>
    <cellStyle name="集計 6 3 3" xfId="15191" xr:uid="{4C4342ED-5687-4DD6-A55A-FE5FA876C6BD}"/>
    <cellStyle name="集計 6 3 3 2" xfId="21716" xr:uid="{4E91BD8A-8CB1-4F93-8D01-702C84CAA718}"/>
    <cellStyle name="集計 6 3 3 3" xfId="23883" xr:uid="{E9F049B8-7E4E-4777-ADE9-A581A5A6A8BA}"/>
    <cellStyle name="集計 6 3 3 4" xfId="25180" xr:uid="{3F014AFD-45D5-4259-A9C7-665653A64DD2}"/>
    <cellStyle name="集計 6 3 4" xfId="17293" xr:uid="{36D6BB41-B885-4212-80A6-F2CC1BD68192}"/>
    <cellStyle name="集計 6 3 5" xfId="17906" xr:uid="{95DEFE1A-A6BF-46CE-98FC-61F97D672611}"/>
    <cellStyle name="集計 6 4" xfId="11794" xr:uid="{E5A34E08-FE9D-4A48-AD30-54AF913DBD04}"/>
    <cellStyle name="集計 6 4 2" xfId="19273" xr:uid="{9FB278FA-8A2C-4359-A8BE-769D8292C3A3}"/>
    <cellStyle name="集計 6 4 3" xfId="17170" xr:uid="{0A25CFDC-61E4-49B6-869B-E3FC8BB2A2CA}"/>
    <cellStyle name="集計 6 4 4" xfId="18326" xr:uid="{124FB2E2-F43C-4CAB-9672-9D3E7FA3D05C}"/>
    <cellStyle name="集計 6 5" xfId="12081" xr:uid="{19B7511F-DBBD-4984-962D-81F45EAEFBA9}"/>
    <cellStyle name="集計 6 5 2" xfId="19523" xr:uid="{27145B2A-1407-46F0-B201-3E769838FFDC}"/>
    <cellStyle name="集計 6 5 3" xfId="22919" xr:uid="{29A914E5-76E7-4889-89D8-FF2447E1DDA0}"/>
    <cellStyle name="集計 6 5 4" xfId="16485" xr:uid="{6AF08785-6607-42E2-AB81-BD16396F9E0B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3" xfId="16592" xr:uid="{4E7234C1-54BB-441F-84D4-8EA185349039}"/>
    <cellStyle name="集計 7 2 2 4" xfId="18715" xr:uid="{67A7CDF3-9881-4E88-A66E-E317AD652155}"/>
    <cellStyle name="集計 7 2 3" xfId="14709" xr:uid="{481FC27F-54C6-463B-B854-EB81FF40E3CC}"/>
    <cellStyle name="集計 7 2 3 2" xfId="21268" xr:uid="{1C71A17A-0322-45ED-AEF8-0A1E33AC5E6F}"/>
    <cellStyle name="集計 7 2 3 3" xfId="23426" xr:uid="{AAB43E37-C4BD-4A57-B2B6-DEF99907F400}"/>
    <cellStyle name="集計 7 2 3 4" xfId="24752" xr:uid="{749E019A-EAFA-4D11-AE7D-6E66DD90DB3B}"/>
    <cellStyle name="集計 7 2 4" xfId="16326" xr:uid="{5D74061F-6B9A-4566-A30E-33C05359B1DA}"/>
    <cellStyle name="集計 7 2 5" xfId="15467" xr:uid="{B1E81B38-E013-4DEC-B75D-60F79900F89E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3" xfId="17973" xr:uid="{77CFBFC6-39FF-4FBB-B170-6711EF09FCF8}"/>
    <cellStyle name="集計 7 3 2 4" xfId="24312" xr:uid="{E85A0E2F-579C-4A5A-91DD-C371DCC8D7C7}"/>
    <cellStyle name="集計 7 3 3" xfId="15192" xr:uid="{D2B6B5C3-D101-43D8-BF24-B85ED953D317}"/>
    <cellStyle name="集計 7 3 3 2" xfId="21717" xr:uid="{394F16CB-896C-4F7B-B6C1-2786C4C4F8BB}"/>
    <cellStyle name="集計 7 3 3 3" xfId="23884" xr:uid="{AE3F902F-9513-4BCB-A9E9-175CBD934A4E}"/>
    <cellStyle name="集計 7 3 3 4" xfId="25181" xr:uid="{2D98DFAD-DD34-4467-A6DF-B7DC142B2947}"/>
    <cellStyle name="集計 7 3 4" xfId="17424" xr:uid="{7D811A5C-0D06-4561-80AB-03D82D4069E9}"/>
    <cellStyle name="集計 7 3 5" xfId="20531" xr:uid="{F6FDFCA0-F8B8-45FB-983D-B2A336C0A036}"/>
    <cellStyle name="集計 7 4" xfId="11795" xr:uid="{897E2659-195E-46B7-B9C9-23B2E8AAA1A0}"/>
    <cellStyle name="集計 7 4 2" xfId="19274" xr:uid="{54E9B728-9247-411F-B2C6-B83D0BE25941}"/>
    <cellStyle name="集計 7 4 3" xfId="17169" xr:uid="{968E246B-C3DC-41D2-95CD-64542B2A5A82}"/>
    <cellStyle name="集計 7 4 4" xfId="22037" xr:uid="{E6AE44CE-E1FD-4657-A238-C5D62C62C786}"/>
    <cellStyle name="集計 7 5" xfId="12080" xr:uid="{E349345E-92BA-448C-8172-59A8AF8E8179}"/>
    <cellStyle name="集計 7 5 2" xfId="19522" xr:uid="{93C7AED3-DAE3-42B1-9E50-9E9C6FDF648D}"/>
    <cellStyle name="集計 7 5 3" xfId="22918" xr:uid="{7C373486-720C-4376-8BE7-07FCFE2AA897}"/>
    <cellStyle name="集計 7 5 4" xfId="21983" xr:uid="{D0D8AA69-CF45-4789-9F7F-D22A4647AFC7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3" xfId="22397" xr:uid="{7AEF13FB-3D3B-4099-A9C5-1959B33BF426}"/>
    <cellStyle name="集計 8 2 2 4" xfId="22056" xr:uid="{0E20A57F-9A45-4366-AB95-8344B0E9BEC9}"/>
    <cellStyle name="集計 8 2 3" xfId="14710" xr:uid="{C0D0E51C-10FB-4899-9110-DF18984C91E4}"/>
    <cellStyle name="集計 8 2 3 2" xfId="21269" xr:uid="{C7C5ED57-32D7-4E39-ADB7-23479E9CE5B2}"/>
    <cellStyle name="集計 8 2 3 3" xfId="23427" xr:uid="{428BA4F4-C571-4BF9-BBBF-442341D28FC2}"/>
    <cellStyle name="集計 8 2 3 4" xfId="24753" xr:uid="{78AFB115-A991-4221-9A9C-4729E1C52861}"/>
    <cellStyle name="集計 8 2 4" xfId="16239" xr:uid="{9577FB6D-82FD-4805-926E-EE41A2345EEC}"/>
    <cellStyle name="集計 8 2 5" xfId="22524" xr:uid="{8A81DFD9-DAF7-4F52-91E1-6FD023CCB8C1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3" xfId="22736" xr:uid="{E61DFA55-0BFF-45D7-96FD-A1A6DDC007FE}"/>
    <cellStyle name="集計 8 3 2 4" xfId="24313" xr:uid="{DF84AF96-3448-40A0-B2B7-998CB6EE9B9E}"/>
    <cellStyle name="集計 8 3 3" xfId="15193" xr:uid="{5ACE197A-A62C-4188-BECF-4BBDAE51B2AB}"/>
    <cellStyle name="集計 8 3 3 2" xfId="21718" xr:uid="{F556E8F7-F533-4B1F-89DD-C864CF00CC49}"/>
    <cellStyle name="集計 8 3 3 3" xfId="23885" xr:uid="{52A16375-E41C-49E2-B389-975423C3A7CF}"/>
    <cellStyle name="集計 8 3 3 4" xfId="25182" xr:uid="{C466496C-8CA2-4070-9B26-3C03BAE31A77}"/>
    <cellStyle name="集計 8 3 4" xfId="17395" xr:uid="{CC1DDE23-261F-4920-8A41-C582C517E134}"/>
    <cellStyle name="集計 8 3 5" xfId="22671" xr:uid="{D66D1DE8-3712-497E-B5CA-F67BFD6B5C4A}"/>
    <cellStyle name="集計 8 4" xfId="11796" xr:uid="{07E7CF7F-A91E-4C26-8BF7-6C0D009B45DD}"/>
    <cellStyle name="集計 8 4 2" xfId="19275" xr:uid="{1090FC19-D352-46FD-9037-CE916E7EF735}"/>
    <cellStyle name="集計 8 4 3" xfId="16487" xr:uid="{22900373-063A-4AE9-A85E-DD7B36F7EB5F}"/>
    <cellStyle name="集計 8 4 4" xfId="18325" xr:uid="{D4E17093-B3EE-4A0B-811F-85F7E6331B0D}"/>
    <cellStyle name="集計 8 5" xfId="12079" xr:uid="{7A943A94-649A-439A-ACAB-0D213FFFB6D3}"/>
    <cellStyle name="集計 8 5 2" xfId="19521" xr:uid="{C36A758B-E326-4506-B273-2D63D905CEE1}"/>
    <cellStyle name="集計 8 5 3" xfId="22917" xr:uid="{9451EEE2-CE57-4767-B2BC-5844F37C851D}"/>
    <cellStyle name="集計 8 5 4" xfId="18051" xr:uid="{EBE48284-A894-4F81-BF52-A4E9C15EDA23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3" xfId="15662" xr:uid="{73E6CC85-ABA6-4693-BF45-C67133D05AF6}"/>
    <cellStyle name="集計 9 2 2 4" xfId="22211" xr:uid="{32EF7B2A-2D49-40E9-8250-98323F2B33B8}"/>
    <cellStyle name="集計 9 2 3" xfId="14711" xr:uid="{1D1294DE-66B4-4A0B-9537-DE92A1796425}"/>
    <cellStyle name="集計 9 2 3 2" xfId="21270" xr:uid="{27580CB7-7205-44A8-B9C0-55860E876A78}"/>
    <cellStyle name="集計 9 2 3 3" xfId="23428" xr:uid="{1B45D366-F5B6-45B2-B0CB-94851FF3D6B5}"/>
    <cellStyle name="集計 9 2 3 4" xfId="24754" xr:uid="{E5DDFF9A-03BF-4A96-A763-7D8A8FCE0CF2}"/>
    <cellStyle name="集計 9 2 4" xfId="15753" xr:uid="{1D4AAB03-46D3-4C2E-A852-CDD7EE17F3A6}"/>
    <cellStyle name="集計 9 2 5" xfId="16146" xr:uid="{C17DAA15-37E8-45E8-8194-C55DA6A5968F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3" xfId="22318" xr:uid="{C864AA07-0AF4-46F9-B106-750A0E822844}"/>
    <cellStyle name="集計 9 3 2 4" xfId="24314" xr:uid="{6467C2C4-EE48-4AF2-AB94-3458A4DE1DCF}"/>
    <cellStyle name="集計 9 3 3" xfId="15194" xr:uid="{669D91E6-B868-4594-A0FC-196EEC25C863}"/>
    <cellStyle name="集計 9 3 3 2" xfId="21719" xr:uid="{C91B18D1-86C1-41A1-AEA1-EDC9727C7CA6}"/>
    <cellStyle name="集計 9 3 3 3" xfId="23886" xr:uid="{FBC78A41-979C-4479-9E4A-D1B28D261F1B}"/>
    <cellStyle name="集計 9 3 3 4" xfId="25183" xr:uid="{473C5A0C-40AA-4584-9B17-C02CA8B30861}"/>
    <cellStyle name="集計 9 3 4" xfId="17781" xr:uid="{D43EEAD9-9054-4BA2-8E53-9B078EA508B0}"/>
    <cellStyle name="集計 9 3 5" xfId="16927" xr:uid="{50F5ADFB-6823-4423-965B-62F399840E64}"/>
    <cellStyle name="集計 9 4" xfId="11797" xr:uid="{96A18B28-EEE7-4AEA-AE55-EAD6B3141C19}"/>
    <cellStyle name="集計 9 4 2" xfId="19276" xr:uid="{EFD63FB3-8F1C-40F4-B851-7D3CEE96DF88}"/>
    <cellStyle name="集計 9 4 3" xfId="15719" xr:uid="{FA541A5A-CF70-4C4D-BCB6-D2AEEC3E730A}"/>
    <cellStyle name="集計 9 4 4" xfId="22658" xr:uid="{25DBF157-B926-439B-A431-524BD8E89AE2}"/>
    <cellStyle name="集計 9 5" xfId="12078" xr:uid="{3FDE4464-0C0F-4AF6-95D9-AB7B638F40F4}"/>
    <cellStyle name="集計 9 5 2" xfId="19520" xr:uid="{08389BFD-F9C6-4582-83CD-EE19A3EFB211}"/>
    <cellStyle name="集計 9 5 3" xfId="22916" xr:uid="{055715DD-C666-4C9D-AB77-21BEF3045518}"/>
    <cellStyle name="集計 9 5 4" xfId="16405" xr:uid="{9CA12B86-ACB9-4A1B-8EC8-5C07914890C5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tabColor rgb="FF002060"/>
    <pageSetUpPr fitToPage="1"/>
  </sheetPr>
  <dimension ref="A1:Q78"/>
  <sheetViews>
    <sheetView view="pageBreakPreview" zoomScale="80" zoomScaleNormal="89" zoomScaleSheetLayoutView="80" workbookViewId="0">
      <selection activeCell="B69" sqref="B69"/>
    </sheetView>
  </sheetViews>
  <sheetFormatPr defaultColWidth="9.125" defaultRowHeight="19.2"/>
  <cols>
    <col min="1" max="1" width="53.375" style="136" customWidth="1"/>
    <col min="2" max="2" width="9.625" style="137" customWidth="1"/>
    <col min="3" max="3" width="1.75" style="136" customWidth="1"/>
    <col min="4" max="4" width="16.25" style="138" customWidth="1"/>
    <col min="5" max="5" width="1.75" style="138" customWidth="1"/>
    <col min="6" max="6" width="16.25" style="138" customWidth="1"/>
    <col min="7" max="7" width="17.125" style="68" customWidth="1"/>
    <col min="8" max="8" width="17.875" style="68" customWidth="1"/>
    <col min="9" max="9" width="18.375" style="68" customWidth="1"/>
    <col min="10" max="10" width="3.75" style="68" customWidth="1"/>
    <col min="11" max="11" width="13.75" style="68" bestFit="1" customWidth="1"/>
    <col min="12" max="12" width="3.75" style="139" customWidth="1"/>
    <col min="13" max="13" width="6.125" style="139" bestFit="1" customWidth="1"/>
    <col min="14" max="14" width="3.75" style="139" customWidth="1"/>
    <col min="15" max="15" width="6.125" style="139" bestFit="1" customWidth="1"/>
    <col min="16" max="16" width="21" style="139" customWidth="1"/>
    <col min="17" max="16384" width="9.125" style="139"/>
  </cols>
  <sheetData>
    <row r="1" spans="1:11" s="117" customFormat="1" ht="23.4">
      <c r="A1" s="113" t="s">
        <v>0</v>
      </c>
      <c r="B1" s="114"/>
      <c r="C1" s="115"/>
      <c r="D1" s="116"/>
      <c r="E1" s="116"/>
      <c r="F1" s="116"/>
      <c r="G1" s="64"/>
      <c r="H1" s="64"/>
      <c r="I1" s="64"/>
      <c r="J1" s="64"/>
      <c r="K1" s="64"/>
    </row>
    <row r="2" spans="1:11" s="117" customFormat="1" ht="23.4">
      <c r="A2" s="113" t="s">
        <v>134</v>
      </c>
      <c r="B2" s="114"/>
      <c r="C2" s="115"/>
      <c r="D2" s="116"/>
      <c r="E2" s="116"/>
      <c r="F2" s="116"/>
      <c r="G2" s="64"/>
      <c r="H2" s="64"/>
      <c r="I2" s="64"/>
      <c r="J2" s="64"/>
      <c r="K2" s="64"/>
    </row>
    <row r="3" spans="1:11" s="121" customFormat="1" ht="21.6">
      <c r="A3" s="118"/>
      <c r="B3" s="119"/>
      <c r="C3" s="118"/>
      <c r="D3" s="120"/>
      <c r="E3" s="120"/>
      <c r="F3" s="120"/>
      <c r="G3" s="65"/>
      <c r="H3" s="65"/>
      <c r="I3" s="65"/>
      <c r="J3" s="65"/>
      <c r="K3" s="65"/>
    </row>
    <row r="4" spans="1:11" s="121" customFormat="1" ht="21.6">
      <c r="A4" s="8"/>
      <c r="B4" s="8"/>
      <c r="C4" s="6"/>
      <c r="D4" s="107" t="s">
        <v>1</v>
      </c>
      <c r="E4" s="31"/>
      <c r="F4" s="107" t="s">
        <v>2</v>
      </c>
      <c r="G4" s="49"/>
      <c r="H4" s="49"/>
      <c r="I4" s="49"/>
      <c r="J4" s="49"/>
      <c r="K4" s="49"/>
    </row>
    <row r="5" spans="1:11" s="121" customFormat="1" ht="23.4">
      <c r="A5" s="5" t="s">
        <v>3</v>
      </c>
      <c r="B5" s="7" t="s">
        <v>4</v>
      </c>
      <c r="C5" s="6"/>
      <c r="D5" s="58" t="s">
        <v>133</v>
      </c>
      <c r="E5" s="59"/>
      <c r="F5" s="58" t="s">
        <v>5</v>
      </c>
      <c r="G5" s="49"/>
      <c r="H5" s="49"/>
      <c r="I5" s="49"/>
      <c r="J5" s="49"/>
      <c r="K5" s="49"/>
    </row>
    <row r="6" spans="1:11" s="121" customFormat="1" ht="21.6">
      <c r="A6" s="6"/>
      <c r="B6" s="7"/>
      <c r="C6" s="6"/>
      <c r="D6" s="79" t="s">
        <v>6</v>
      </c>
      <c r="E6" s="59"/>
      <c r="F6" s="58"/>
      <c r="G6" s="49"/>
      <c r="H6" s="49"/>
      <c r="I6" s="49"/>
      <c r="J6" s="49"/>
      <c r="K6" s="49"/>
    </row>
    <row r="7" spans="1:11" s="121" customFormat="1" ht="21.6">
      <c r="A7" s="6"/>
      <c r="B7" s="9"/>
      <c r="C7" s="6"/>
      <c r="D7" s="150" t="s">
        <v>7</v>
      </c>
      <c r="E7" s="150"/>
      <c r="F7" s="150"/>
      <c r="G7" s="49"/>
      <c r="H7" s="49"/>
      <c r="I7" s="49"/>
      <c r="J7" s="49"/>
      <c r="K7" s="49"/>
    </row>
    <row r="8" spans="1:11" s="126" customFormat="1" ht="23.4">
      <c r="A8" s="123" t="s">
        <v>8</v>
      </c>
      <c r="B8" s="124"/>
      <c r="C8" s="125"/>
      <c r="D8" s="22"/>
      <c r="E8" s="22"/>
      <c r="F8" s="22"/>
      <c r="G8" s="66"/>
      <c r="H8" s="66"/>
      <c r="I8" s="66"/>
      <c r="J8" s="66"/>
      <c r="K8" s="66"/>
    </row>
    <row r="9" spans="1:11" s="126" customFormat="1" ht="21.6">
      <c r="A9" s="125" t="s">
        <v>9</v>
      </c>
      <c r="B9" s="124"/>
      <c r="C9" s="125"/>
      <c r="D9" s="23">
        <v>24720632</v>
      </c>
      <c r="E9" s="23"/>
      <c r="F9" s="23">
        <v>32608173</v>
      </c>
      <c r="G9" s="66"/>
      <c r="H9" s="66"/>
      <c r="I9" s="66"/>
      <c r="J9" s="66"/>
      <c r="K9" s="66"/>
    </row>
    <row r="10" spans="1:11" s="126" customFormat="1" ht="21.6">
      <c r="A10" s="125" t="s">
        <v>10</v>
      </c>
      <c r="B10" s="124" t="s">
        <v>147</v>
      </c>
      <c r="C10" s="125"/>
      <c r="D10" s="23">
        <v>255153637</v>
      </c>
      <c r="E10" s="23"/>
      <c r="F10" s="23">
        <v>290872952</v>
      </c>
      <c r="G10" s="66"/>
      <c r="H10" s="66"/>
      <c r="I10" s="66"/>
      <c r="J10" s="66"/>
      <c r="K10" s="66"/>
    </row>
    <row r="11" spans="1:11" s="126" customFormat="1" ht="21.6">
      <c r="A11" s="125" t="s">
        <v>11</v>
      </c>
      <c r="B11" s="124"/>
      <c r="C11" s="125"/>
      <c r="D11" s="23">
        <v>406120847</v>
      </c>
      <c r="E11" s="23"/>
      <c r="F11" s="23">
        <v>277346071</v>
      </c>
      <c r="G11" s="66"/>
      <c r="H11" s="66"/>
      <c r="I11" s="66"/>
      <c r="J11" s="66"/>
      <c r="K11" s="66"/>
    </row>
    <row r="12" spans="1:11" s="126" customFormat="1" ht="21.6">
      <c r="A12" s="125" t="s">
        <v>12</v>
      </c>
      <c r="B12" s="124">
        <v>7</v>
      </c>
      <c r="C12" s="125"/>
      <c r="D12" s="23">
        <v>130915</v>
      </c>
      <c r="E12" s="23"/>
      <c r="F12" s="23">
        <v>19849878</v>
      </c>
      <c r="G12" s="66"/>
      <c r="H12" s="66"/>
      <c r="I12" s="66"/>
      <c r="J12" s="66"/>
      <c r="K12" s="66"/>
    </row>
    <row r="13" spans="1:11" s="126" customFormat="1" ht="21.6">
      <c r="A13" s="125" t="s">
        <v>13</v>
      </c>
      <c r="B13" s="124"/>
      <c r="C13" s="125"/>
      <c r="D13" s="23">
        <v>38141859</v>
      </c>
      <c r="E13" s="23"/>
      <c r="F13" s="23">
        <v>18982467</v>
      </c>
      <c r="G13" s="66"/>
      <c r="H13" s="66"/>
      <c r="I13" s="66"/>
      <c r="J13" s="66"/>
      <c r="K13" s="66"/>
    </row>
    <row r="14" spans="1:11" s="129" customFormat="1" ht="22.2">
      <c r="A14" s="127" t="s">
        <v>14</v>
      </c>
      <c r="B14" s="128"/>
      <c r="C14" s="127"/>
      <c r="D14" s="96">
        <f>SUM(D9:D13)</f>
        <v>724267890</v>
      </c>
      <c r="E14" s="24"/>
      <c r="F14" s="96">
        <f>SUM(F9:F13)</f>
        <v>639659541</v>
      </c>
      <c r="G14" s="66"/>
      <c r="H14" s="67"/>
      <c r="I14" s="67"/>
      <c r="J14" s="67"/>
      <c r="K14" s="66"/>
    </row>
    <row r="15" spans="1:11" s="126" customFormat="1" ht="21.6">
      <c r="A15" s="125"/>
      <c r="B15" s="124"/>
      <c r="C15" s="125"/>
      <c r="D15" s="22"/>
      <c r="E15" s="22"/>
      <c r="F15" s="22"/>
      <c r="G15" s="66"/>
      <c r="H15" s="66"/>
      <c r="I15" s="66"/>
      <c r="J15" s="66"/>
      <c r="K15" s="66"/>
    </row>
    <row r="16" spans="1:11" s="126" customFormat="1" ht="22.2">
      <c r="A16" s="130" t="s">
        <v>15</v>
      </c>
      <c r="B16" s="124"/>
      <c r="C16" s="125"/>
      <c r="D16" s="22"/>
      <c r="E16" s="55"/>
      <c r="F16" s="22"/>
      <c r="G16" s="66"/>
      <c r="H16" s="66"/>
      <c r="I16" s="66"/>
      <c r="J16" s="66"/>
      <c r="K16" s="66"/>
    </row>
    <row r="17" spans="1:11" s="126" customFormat="1" ht="21.6">
      <c r="A17" s="125" t="s">
        <v>16</v>
      </c>
      <c r="B17" s="124"/>
      <c r="C17" s="125"/>
      <c r="D17" s="22">
        <v>358360844</v>
      </c>
      <c r="E17" s="55"/>
      <c r="F17" s="22">
        <v>358360844</v>
      </c>
      <c r="G17" s="66"/>
      <c r="H17" s="66"/>
      <c r="I17" s="66"/>
      <c r="J17" s="66"/>
      <c r="K17" s="66"/>
    </row>
    <row r="18" spans="1:11" s="126" customFormat="1" ht="21.6">
      <c r="A18" s="125" t="s">
        <v>17</v>
      </c>
      <c r="B18" s="124">
        <v>4</v>
      </c>
      <c r="C18" s="125"/>
      <c r="D18" s="22">
        <v>1564184278</v>
      </c>
      <c r="E18" s="23"/>
      <c r="F18" s="22">
        <v>1581914230</v>
      </c>
      <c r="G18" s="66"/>
      <c r="H18" s="66"/>
      <c r="I18" s="66"/>
      <c r="J18" s="66"/>
      <c r="K18" s="66"/>
    </row>
    <row r="19" spans="1:11" s="126" customFormat="1" ht="21.6">
      <c r="A19" s="125" t="s">
        <v>18</v>
      </c>
      <c r="B19" s="124"/>
      <c r="C19" s="125"/>
      <c r="D19" s="23">
        <v>398318</v>
      </c>
      <c r="E19" s="23"/>
      <c r="F19" s="23">
        <v>493616</v>
      </c>
      <c r="G19" s="66"/>
      <c r="H19" s="66"/>
      <c r="I19" s="66"/>
      <c r="J19" s="66"/>
      <c r="K19" s="66"/>
    </row>
    <row r="20" spans="1:11" s="126" customFormat="1" ht="21.6">
      <c r="A20" s="125" t="s">
        <v>19</v>
      </c>
      <c r="B20" s="124"/>
      <c r="C20" s="125"/>
      <c r="D20" s="23">
        <v>9935127</v>
      </c>
      <c r="E20" s="23"/>
      <c r="F20" s="23">
        <v>9886509</v>
      </c>
      <c r="G20" s="66"/>
      <c r="H20" s="66"/>
      <c r="I20" s="66"/>
      <c r="J20" s="66"/>
      <c r="K20" s="66"/>
    </row>
    <row r="21" spans="1:11" s="129" customFormat="1" ht="22.2">
      <c r="A21" s="127" t="s">
        <v>20</v>
      </c>
      <c r="B21" s="128"/>
      <c r="C21" s="127"/>
      <c r="D21" s="96">
        <f>SUM(D17:D20)</f>
        <v>1932878567</v>
      </c>
      <c r="E21" s="24"/>
      <c r="F21" s="96">
        <f>SUM(F17:F20)</f>
        <v>1950655199</v>
      </c>
      <c r="G21" s="66"/>
      <c r="H21" s="67"/>
      <c r="I21" s="67"/>
      <c r="J21" s="66"/>
      <c r="K21" s="66"/>
    </row>
    <row r="22" spans="1:11" s="126" customFormat="1" ht="21.6">
      <c r="A22" s="125"/>
      <c r="B22" s="124"/>
      <c r="C22" s="125"/>
      <c r="D22" s="22"/>
      <c r="E22" s="22"/>
      <c r="F22" s="22"/>
      <c r="G22" s="66"/>
      <c r="H22" s="66"/>
      <c r="I22" s="66"/>
      <c r="J22" s="66"/>
      <c r="K22" s="66"/>
    </row>
    <row r="23" spans="1:11" s="126" customFormat="1" ht="22.8" thickBot="1">
      <c r="A23" s="127" t="s">
        <v>21</v>
      </c>
      <c r="B23" s="124"/>
      <c r="C23" s="125"/>
      <c r="D23" s="26">
        <f>SUM(D14,D21)</f>
        <v>2657146457</v>
      </c>
      <c r="E23" s="24"/>
      <c r="F23" s="26">
        <f>SUM(F14,F21)</f>
        <v>2590314740</v>
      </c>
      <c r="G23" s="66"/>
      <c r="H23" s="67"/>
      <c r="I23" s="66"/>
      <c r="J23" s="66"/>
      <c r="K23" s="66"/>
    </row>
    <row r="24" spans="1:11" s="126" customFormat="1" ht="22.8" thickTop="1">
      <c r="A24" s="127"/>
      <c r="B24" s="124"/>
      <c r="C24" s="125"/>
      <c r="D24" s="22"/>
      <c r="E24" s="22"/>
      <c r="F24" s="22"/>
      <c r="G24" s="66"/>
      <c r="H24" s="66"/>
      <c r="I24" s="66"/>
      <c r="J24" s="66"/>
      <c r="K24" s="66"/>
    </row>
    <row r="25" spans="1:11" s="117" customFormat="1" ht="23.4">
      <c r="A25" s="113" t="str">
        <f>A1</f>
        <v>บริษัท เวิลด์เฟล็กซ์ จำกัด (มหาชน)</v>
      </c>
      <c r="B25" s="114"/>
      <c r="C25" s="115"/>
      <c r="D25" s="116"/>
      <c r="E25" s="116"/>
      <c r="F25" s="116"/>
      <c r="G25" s="64"/>
      <c r="H25" s="64"/>
      <c r="I25" s="64"/>
      <c r="J25" s="64"/>
      <c r="K25" s="64"/>
    </row>
    <row r="26" spans="1:11" s="117" customFormat="1" ht="23.4">
      <c r="A26" s="113" t="s">
        <v>134</v>
      </c>
      <c r="B26" s="114"/>
      <c r="C26" s="115"/>
      <c r="D26" s="116"/>
      <c r="E26" s="116"/>
      <c r="F26" s="116"/>
      <c r="G26" s="64"/>
      <c r="H26" s="64"/>
      <c r="I26" s="64"/>
      <c r="J26" s="64"/>
      <c r="K26" s="64"/>
    </row>
    <row r="27" spans="1:11" s="121" customFormat="1" ht="21.6" customHeight="1">
      <c r="A27" s="118"/>
      <c r="B27" s="119"/>
      <c r="C27" s="118"/>
      <c r="D27" s="152"/>
      <c r="E27" s="152"/>
      <c r="F27" s="152"/>
      <c r="G27" s="49"/>
      <c r="H27" s="49"/>
      <c r="I27" s="49"/>
      <c r="J27" s="49"/>
      <c r="K27" s="49"/>
    </row>
    <row r="28" spans="1:11" s="121" customFormat="1" ht="21.6">
      <c r="A28" s="8"/>
      <c r="B28" s="8"/>
      <c r="C28" s="6"/>
      <c r="D28" s="107" t="s">
        <v>1</v>
      </c>
      <c r="E28" s="31"/>
      <c r="F28" s="107" t="s">
        <v>2</v>
      </c>
      <c r="G28" s="49"/>
      <c r="H28" s="49"/>
      <c r="I28" s="49"/>
      <c r="J28" s="49"/>
      <c r="K28" s="49"/>
    </row>
    <row r="29" spans="1:11" s="121" customFormat="1" ht="23.4">
      <c r="A29" s="5" t="s">
        <v>22</v>
      </c>
      <c r="B29" s="7" t="s">
        <v>4</v>
      </c>
      <c r="C29" s="6"/>
      <c r="D29" s="58" t="s">
        <v>133</v>
      </c>
      <c r="E29" s="59"/>
      <c r="F29" s="58" t="s">
        <v>5</v>
      </c>
      <c r="G29" s="49"/>
      <c r="H29" s="49"/>
      <c r="I29" s="49"/>
      <c r="J29" s="49"/>
      <c r="K29" s="49"/>
    </row>
    <row r="30" spans="1:11" s="121" customFormat="1" ht="21.6">
      <c r="A30" s="6"/>
      <c r="B30" s="7"/>
      <c r="C30" s="6"/>
      <c r="D30" s="79" t="s">
        <v>6</v>
      </c>
      <c r="E30" s="59"/>
      <c r="F30" s="58"/>
      <c r="G30" s="49"/>
      <c r="H30" s="49"/>
      <c r="I30" s="49"/>
      <c r="J30" s="49"/>
      <c r="K30" s="49"/>
    </row>
    <row r="31" spans="1:11" s="121" customFormat="1" ht="21.6">
      <c r="A31" s="6"/>
      <c r="B31" s="9"/>
      <c r="C31" s="6"/>
      <c r="D31" s="150" t="s">
        <v>7</v>
      </c>
      <c r="E31" s="150"/>
      <c r="F31" s="150"/>
      <c r="G31" s="49"/>
      <c r="H31" s="49"/>
      <c r="I31" s="49"/>
      <c r="J31" s="49"/>
      <c r="K31" s="49"/>
    </row>
    <row r="32" spans="1:11" s="126" customFormat="1" ht="22.2">
      <c r="A32" s="130" t="s">
        <v>23</v>
      </c>
      <c r="B32" s="124"/>
      <c r="C32" s="125"/>
      <c r="D32" s="22"/>
      <c r="E32" s="22"/>
      <c r="F32" s="22"/>
      <c r="G32" s="66"/>
      <c r="H32" s="66"/>
      <c r="I32" s="66"/>
      <c r="J32" s="66"/>
      <c r="K32" s="66"/>
    </row>
    <row r="33" spans="1:16" s="126" customFormat="1" ht="21.6">
      <c r="A33" s="125" t="s">
        <v>122</v>
      </c>
      <c r="B33" s="124">
        <v>5</v>
      </c>
      <c r="C33" s="125"/>
      <c r="D33" s="22">
        <v>80000000</v>
      </c>
      <c r="E33" s="22"/>
      <c r="F33" s="22">
        <v>27784000</v>
      </c>
      <c r="G33" s="66"/>
      <c r="H33" s="66"/>
      <c r="I33" s="66"/>
      <c r="J33" s="66"/>
      <c r="K33" s="66"/>
    </row>
    <row r="34" spans="1:16" s="126" customFormat="1" ht="21.6">
      <c r="A34" s="125" t="s">
        <v>24</v>
      </c>
      <c r="B34" s="131">
        <v>2</v>
      </c>
      <c r="C34" s="125"/>
      <c r="D34" s="23">
        <v>365023950</v>
      </c>
      <c r="E34" s="23"/>
      <c r="F34" s="23">
        <v>284147352</v>
      </c>
      <c r="G34" s="66"/>
      <c r="H34" s="66"/>
      <c r="I34" s="66"/>
      <c r="J34" s="66"/>
      <c r="K34" s="66"/>
      <c r="P34" s="132"/>
    </row>
    <row r="35" spans="1:16" s="126" customFormat="1" ht="21.6">
      <c r="A35" s="125" t="s">
        <v>25</v>
      </c>
      <c r="B35" s="124"/>
      <c r="C35" s="125"/>
      <c r="D35" s="23"/>
      <c r="E35" s="23"/>
      <c r="F35" s="23"/>
      <c r="G35" s="66"/>
      <c r="H35" s="66"/>
      <c r="I35" s="66"/>
      <c r="J35" s="66"/>
      <c r="K35" s="66"/>
      <c r="P35" s="132"/>
    </row>
    <row r="36" spans="1:16" s="126" customFormat="1" ht="21.6">
      <c r="A36" s="125" t="s">
        <v>26</v>
      </c>
      <c r="B36" s="124">
        <v>5</v>
      </c>
      <c r="C36" s="125"/>
      <c r="D36" s="23">
        <v>100800000</v>
      </c>
      <c r="E36" s="23"/>
      <c r="F36" s="23">
        <v>233020034</v>
      </c>
      <c r="G36" s="66"/>
      <c r="H36" s="66"/>
      <c r="I36" s="66"/>
      <c r="J36" s="66"/>
      <c r="K36" s="66"/>
      <c r="P36" s="132"/>
    </row>
    <row r="37" spans="1:16" s="126" customFormat="1" ht="21.6">
      <c r="A37" s="125" t="s">
        <v>27</v>
      </c>
      <c r="B37" s="124">
        <v>5</v>
      </c>
      <c r="C37" s="125"/>
      <c r="D37" s="23">
        <v>1820897</v>
      </c>
      <c r="E37" s="23"/>
      <c r="F37" s="23">
        <v>1983292</v>
      </c>
      <c r="G37" s="66"/>
      <c r="H37" s="66"/>
      <c r="I37" s="66"/>
      <c r="J37" s="66"/>
      <c r="K37" s="66"/>
    </row>
    <row r="38" spans="1:16" s="126" customFormat="1" ht="21.6">
      <c r="A38" s="125" t="s">
        <v>28</v>
      </c>
      <c r="B38" s="124"/>
      <c r="C38" s="125"/>
      <c r="D38" s="23">
        <v>11973</v>
      </c>
      <c r="E38" s="23"/>
      <c r="F38" s="23">
        <v>11973</v>
      </c>
      <c r="G38" s="66"/>
      <c r="H38" s="66"/>
      <c r="I38" s="66"/>
      <c r="J38" s="66"/>
      <c r="K38" s="66"/>
    </row>
    <row r="39" spans="1:16" s="126" customFormat="1" ht="21.6">
      <c r="A39" s="125" t="s">
        <v>29</v>
      </c>
      <c r="B39" s="124">
        <v>7</v>
      </c>
      <c r="C39" s="125"/>
      <c r="D39" s="23">
        <v>10013292</v>
      </c>
      <c r="E39" s="23"/>
      <c r="F39" s="23">
        <v>84941</v>
      </c>
      <c r="G39" s="66"/>
      <c r="H39" s="66"/>
      <c r="I39" s="66"/>
      <c r="J39" s="66"/>
      <c r="K39" s="66"/>
    </row>
    <row r="40" spans="1:16" s="126" customFormat="1" ht="21.6">
      <c r="A40" s="125" t="s">
        <v>30</v>
      </c>
      <c r="B40" s="124"/>
      <c r="C40" s="125"/>
      <c r="D40" s="23">
        <v>1987708</v>
      </c>
      <c r="E40" s="23"/>
      <c r="F40" s="23">
        <v>1193311</v>
      </c>
      <c r="G40" s="66"/>
      <c r="H40" s="66"/>
      <c r="I40" s="66"/>
      <c r="J40" s="66"/>
      <c r="K40" s="66"/>
    </row>
    <row r="41" spans="1:16" s="129" customFormat="1" ht="22.2">
      <c r="A41" s="127" t="s">
        <v>31</v>
      </c>
      <c r="B41" s="128"/>
      <c r="C41" s="127"/>
      <c r="D41" s="96">
        <f>SUM(D33:D40)</f>
        <v>559657820</v>
      </c>
      <c r="E41" s="24"/>
      <c r="F41" s="96">
        <f>SUM(F33:F40)</f>
        <v>548224903</v>
      </c>
      <c r="G41" s="66"/>
      <c r="H41" s="67"/>
      <c r="I41" s="67"/>
      <c r="J41" s="67"/>
      <c r="K41" s="66"/>
    </row>
    <row r="42" spans="1:16" s="126" customFormat="1" ht="20.55" customHeight="1">
      <c r="A42" s="125"/>
      <c r="B42" s="124"/>
      <c r="C42" s="125"/>
      <c r="D42" s="22"/>
      <c r="E42" s="22"/>
      <c r="F42" s="22"/>
      <c r="G42" s="66"/>
      <c r="H42" s="66"/>
      <c r="I42" s="66"/>
      <c r="J42" s="66"/>
      <c r="K42" s="66"/>
    </row>
    <row r="43" spans="1:16" s="126" customFormat="1" ht="22.2">
      <c r="A43" s="130" t="s">
        <v>32</v>
      </c>
      <c r="B43" s="124"/>
      <c r="C43" s="125"/>
      <c r="D43" s="22"/>
      <c r="E43" s="22"/>
      <c r="F43" s="22"/>
      <c r="G43" s="66"/>
      <c r="H43" s="66"/>
      <c r="I43" s="66"/>
      <c r="J43" s="66"/>
      <c r="K43" s="66"/>
    </row>
    <row r="44" spans="1:16" s="126" customFormat="1" ht="21.6">
      <c r="A44" s="125" t="s">
        <v>33</v>
      </c>
      <c r="B44" s="124">
        <v>5</v>
      </c>
      <c r="C44" s="125"/>
      <c r="D44" s="22">
        <v>107020035</v>
      </c>
      <c r="E44" s="22"/>
      <c r="F44" s="22">
        <v>0</v>
      </c>
      <c r="G44" s="66"/>
      <c r="H44" s="66"/>
      <c r="I44" s="66"/>
      <c r="J44" s="66"/>
      <c r="K44" s="66"/>
    </row>
    <row r="45" spans="1:16" s="126" customFormat="1" ht="21.6">
      <c r="A45" s="126" t="s">
        <v>34</v>
      </c>
      <c r="B45" s="124">
        <v>5</v>
      </c>
      <c r="C45" s="125"/>
      <c r="D45" s="23">
        <v>2853766</v>
      </c>
      <c r="E45" s="23"/>
      <c r="F45" s="23">
        <v>3994565</v>
      </c>
      <c r="G45" s="66"/>
      <c r="I45" s="66"/>
      <c r="J45" s="66"/>
      <c r="K45" s="66"/>
    </row>
    <row r="46" spans="1:16" s="126" customFormat="1" ht="21.6">
      <c r="A46" s="126" t="s">
        <v>35</v>
      </c>
      <c r="B46" s="124"/>
      <c r="C46" s="125"/>
      <c r="D46" s="23">
        <v>16206345</v>
      </c>
      <c r="E46" s="23"/>
      <c r="F46" s="23">
        <v>15757854</v>
      </c>
      <c r="G46" s="66"/>
      <c r="H46" s="66"/>
      <c r="I46" s="66"/>
      <c r="J46" s="66"/>
      <c r="K46" s="66"/>
    </row>
    <row r="47" spans="1:16" s="126" customFormat="1" ht="21.6">
      <c r="A47" s="125" t="s">
        <v>36</v>
      </c>
      <c r="B47" s="124"/>
      <c r="C47" s="125"/>
      <c r="D47" s="23">
        <v>126905788</v>
      </c>
      <c r="E47" s="23"/>
      <c r="F47" s="23">
        <v>131080988</v>
      </c>
      <c r="G47" s="66"/>
      <c r="H47" s="66"/>
      <c r="I47" s="66"/>
      <c r="J47" s="66"/>
      <c r="K47" s="66"/>
    </row>
    <row r="48" spans="1:16" s="126" customFormat="1" ht="21.6">
      <c r="A48" s="125" t="s">
        <v>37</v>
      </c>
      <c r="B48" s="124"/>
      <c r="C48" s="125"/>
      <c r="D48" s="23">
        <v>4695261</v>
      </c>
      <c r="E48" s="23"/>
      <c r="F48" s="23">
        <v>4695261</v>
      </c>
      <c r="G48" s="66"/>
      <c r="H48" s="66"/>
      <c r="I48" s="66"/>
      <c r="J48" s="66"/>
      <c r="K48" s="66"/>
    </row>
    <row r="49" spans="1:11" s="129" customFormat="1" ht="22.2">
      <c r="A49" s="127" t="s">
        <v>38</v>
      </c>
      <c r="B49" s="128"/>
      <c r="C49" s="127"/>
      <c r="D49" s="96">
        <f>SUM(D44:D48)</f>
        <v>257681195</v>
      </c>
      <c r="E49" s="24"/>
      <c r="F49" s="96">
        <f>SUM(F44:F48)</f>
        <v>155528668</v>
      </c>
      <c r="G49" s="66"/>
      <c r="H49" s="67"/>
      <c r="I49" s="67"/>
      <c r="J49" s="67"/>
      <c r="K49" s="66"/>
    </row>
    <row r="50" spans="1:11" s="126" customFormat="1" ht="20.55" customHeight="1">
      <c r="A50" s="125"/>
      <c r="B50" s="124"/>
      <c r="C50" s="125"/>
      <c r="D50" s="22"/>
      <c r="E50" s="22"/>
      <c r="F50" s="22"/>
      <c r="G50" s="66"/>
      <c r="H50" s="66"/>
      <c r="I50" s="66"/>
      <c r="J50" s="66"/>
      <c r="K50" s="66"/>
    </row>
    <row r="51" spans="1:11" s="126" customFormat="1" ht="22.2">
      <c r="A51" s="127" t="s">
        <v>39</v>
      </c>
      <c r="B51" s="124"/>
      <c r="C51" s="125"/>
      <c r="D51" s="28">
        <f>SUM(D41+D49)</f>
        <v>817339015</v>
      </c>
      <c r="E51" s="24"/>
      <c r="F51" s="28">
        <f>SUM(F41+F49)</f>
        <v>703753571</v>
      </c>
      <c r="G51" s="66"/>
      <c r="H51" s="111"/>
      <c r="I51" s="66"/>
      <c r="J51" s="66"/>
      <c r="K51" s="66"/>
    </row>
    <row r="52" spans="1:11" s="126" customFormat="1" ht="21.6" customHeight="1">
      <c r="A52" s="127"/>
      <c r="B52" s="124"/>
      <c r="C52" s="125"/>
      <c r="D52" s="24"/>
      <c r="E52" s="24"/>
      <c r="F52" s="24"/>
      <c r="G52" s="66"/>
      <c r="H52" s="66"/>
      <c r="I52" s="66"/>
      <c r="J52" s="66"/>
      <c r="K52" s="66"/>
    </row>
    <row r="53" spans="1:11" s="117" customFormat="1" ht="23.4">
      <c r="A53" s="113" t="str">
        <f>A25</f>
        <v>บริษัท เวิลด์เฟล็กซ์ จำกัด (มหาชน)</v>
      </c>
      <c r="B53" s="114"/>
      <c r="C53" s="115"/>
      <c r="D53" s="116"/>
      <c r="E53" s="116"/>
      <c r="F53" s="116"/>
      <c r="G53" s="64"/>
      <c r="H53" s="64"/>
      <c r="I53" s="64"/>
      <c r="J53" s="64"/>
      <c r="K53" s="64"/>
    </row>
    <row r="54" spans="1:11" s="117" customFormat="1" ht="23.4">
      <c r="A54" s="113" t="s">
        <v>134</v>
      </c>
      <c r="B54" s="114"/>
      <c r="C54" s="115"/>
      <c r="D54" s="116"/>
      <c r="E54" s="116"/>
      <c r="F54" s="116"/>
      <c r="G54" s="64"/>
      <c r="H54" s="64"/>
      <c r="I54" s="64"/>
      <c r="J54" s="64"/>
      <c r="K54" s="64"/>
    </row>
    <row r="55" spans="1:11" s="121" customFormat="1" ht="21.6" customHeight="1">
      <c r="A55" s="118"/>
      <c r="B55" s="119"/>
      <c r="C55" s="118"/>
      <c r="D55" s="152"/>
      <c r="E55" s="152"/>
      <c r="F55" s="152"/>
      <c r="G55" s="49"/>
      <c r="H55" s="49"/>
      <c r="I55" s="49"/>
      <c r="J55" s="49"/>
      <c r="K55" s="49"/>
    </row>
    <row r="56" spans="1:11" s="121" customFormat="1" ht="21.6">
      <c r="A56" s="8"/>
      <c r="B56" s="8"/>
      <c r="C56" s="6"/>
      <c r="D56" s="107" t="s">
        <v>1</v>
      </c>
      <c r="E56" s="31"/>
      <c r="F56" s="107" t="s">
        <v>2</v>
      </c>
      <c r="G56" s="49"/>
      <c r="H56" s="49"/>
      <c r="I56" s="49"/>
      <c r="J56" s="49"/>
      <c r="K56" s="49"/>
    </row>
    <row r="57" spans="1:11" s="121" customFormat="1" ht="23.4">
      <c r="A57" s="5" t="s">
        <v>22</v>
      </c>
      <c r="B57" s="7"/>
      <c r="C57" s="6"/>
      <c r="D57" s="58" t="s">
        <v>133</v>
      </c>
      <c r="E57" s="59"/>
      <c r="F57" s="58" t="s">
        <v>5</v>
      </c>
      <c r="G57" s="49"/>
      <c r="H57" s="49"/>
      <c r="I57" s="49"/>
      <c r="J57" s="49"/>
      <c r="K57" s="49"/>
    </row>
    <row r="58" spans="1:11" s="121" customFormat="1" ht="21.6">
      <c r="A58" s="6"/>
      <c r="B58" s="7"/>
      <c r="C58" s="6"/>
      <c r="D58" s="79" t="s">
        <v>6</v>
      </c>
      <c r="E58" s="59"/>
      <c r="F58" s="58"/>
      <c r="G58" s="49"/>
      <c r="H58" s="49"/>
      <c r="I58" s="49"/>
      <c r="J58" s="49"/>
      <c r="K58" s="49"/>
    </row>
    <row r="59" spans="1:11" s="121" customFormat="1" ht="21.6">
      <c r="A59" s="6"/>
      <c r="B59" s="9"/>
      <c r="C59" s="6"/>
      <c r="D59" s="150" t="s">
        <v>7</v>
      </c>
      <c r="E59" s="150"/>
      <c r="F59" s="150"/>
      <c r="G59" s="49"/>
      <c r="H59" s="49"/>
      <c r="I59" s="49"/>
      <c r="J59" s="49"/>
      <c r="K59" s="49"/>
    </row>
    <row r="60" spans="1:11" s="121" customFormat="1" ht="23.4">
      <c r="A60" s="123" t="s">
        <v>40</v>
      </c>
      <c r="B60" s="122"/>
      <c r="C60" s="118"/>
      <c r="D60" s="151"/>
      <c r="E60" s="151"/>
      <c r="F60" s="151"/>
      <c r="G60" s="49"/>
      <c r="H60" s="49"/>
      <c r="I60" s="49"/>
      <c r="J60" s="49"/>
      <c r="K60" s="49"/>
    </row>
    <row r="61" spans="1:11" s="126" customFormat="1" ht="21.6">
      <c r="A61" s="125" t="s">
        <v>41</v>
      </c>
      <c r="B61" s="124"/>
      <c r="C61" s="125"/>
      <c r="D61" s="22"/>
      <c r="E61" s="22"/>
      <c r="F61" s="22"/>
      <c r="G61" s="66"/>
      <c r="H61" s="66"/>
      <c r="I61" s="66"/>
      <c r="J61" s="66"/>
      <c r="K61" s="66"/>
    </row>
    <row r="62" spans="1:11" s="126" customFormat="1" ht="21.6">
      <c r="A62" s="125" t="s">
        <v>42</v>
      </c>
      <c r="B62" s="124"/>
      <c r="C62" s="125"/>
      <c r="D62" s="22"/>
      <c r="E62" s="22"/>
      <c r="F62" s="22"/>
      <c r="G62" s="66"/>
      <c r="H62" s="66"/>
      <c r="I62" s="66"/>
      <c r="J62" s="66"/>
      <c r="K62" s="66"/>
    </row>
    <row r="63" spans="1:11" s="126" customFormat="1" ht="22.2" thickBot="1">
      <c r="A63" s="133" t="s">
        <v>43</v>
      </c>
      <c r="B63" s="124"/>
      <c r="C63" s="125"/>
      <c r="D63" s="29">
        <v>464200000</v>
      </c>
      <c r="E63" s="22"/>
      <c r="F63" s="29">
        <v>464200000</v>
      </c>
      <c r="G63" s="66"/>
      <c r="H63" s="66"/>
      <c r="I63" s="66"/>
      <c r="J63" s="66"/>
      <c r="K63" s="66"/>
    </row>
    <row r="64" spans="1:11" s="126" customFormat="1" ht="22.2" thickTop="1">
      <c r="A64" s="125" t="s">
        <v>44</v>
      </c>
      <c r="B64" s="124"/>
      <c r="C64" s="125"/>
      <c r="D64" s="22"/>
      <c r="E64" s="22"/>
      <c r="F64" s="22"/>
      <c r="G64" s="66"/>
      <c r="H64" s="66"/>
      <c r="I64" s="66"/>
      <c r="J64" s="66"/>
      <c r="K64" s="66"/>
    </row>
    <row r="65" spans="1:17" s="126" customFormat="1" ht="21.6">
      <c r="A65" s="133" t="s">
        <v>43</v>
      </c>
      <c r="B65" s="124"/>
      <c r="C65" s="125"/>
      <c r="D65" s="22">
        <v>464200000</v>
      </c>
      <c r="E65" s="30"/>
      <c r="F65" s="22">
        <v>464200000</v>
      </c>
      <c r="G65" s="66"/>
      <c r="H65" s="66"/>
      <c r="I65" s="66"/>
      <c r="J65" s="66"/>
      <c r="K65" s="66"/>
    </row>
    <row r="66" spans="1:17" s="126" customFormat="1" ht="21.6">
      <c r="A66" s="125" t="s">
        <v>45</v>
      </c>
      <c r="B66" s="124"/>
      <c r="C66" s="125"/>
      <c r="D66" s="23">
        <v>17395000</v>
      </c>
      <c r="E66" s="23"/>
      <c r="F66" s="23">
        <v>17395000</v>
      </c>
      <c r="G66" s="66"/>
      <c r="H66" s="66"/>
      <c r="I66" s="66"/>
      <c r="J66" s="66"/>
      <c r="K66" s="66"/>
    </row>
    <row r="67" spans="1:17" s="126" customFormat="1" ht="21.6">
      <c r="A67" s="125" t="s">
        <v>46</v>
      </c>
      <c r="B67" s="124"/>
      <c r="C67" s="125"/>
      <c r="D67" s="23">
        <v>855566587</v>
      </c>
      <c r="E67" s="23"/>
      <c r="F67" s="23">
        <v>855566587</v>
      </c>
      <c r="G67" s="66"/>
      <c r="H67" s="66"/>
      <c r="I67" s="66"/>
      <c r="J67" s="66"/>
      <c r="K67" s="66"/>
    </row>
    <row r="68" spans="1:17" s="126" customFormat="1" ht="21.6">
      <c r="A68" s="125" t="s">
        <v>47</v>
      </c>
      <c r="B68" s="124"/>
      <c r="C68" s="125"/>
      <c r="D68" s="23"/>
      <c r="E68" s="23"/>
      <c r="F68" s="23"/>
      <c r="G68" s="66"/>
      <c r="H68" s="66"/>
      <c r="I68" s="66"/>
      <c r="J68" s="66"/>
      <c r="K68" s="66"/>
      <c r="P68" s="66"/>
    </row>
    <row r="69" spans="1:17" s="126" customFormat="1" ht="21.6">
      <c r="A69" s="125" t="s">
        <v>48</v>
      </c>
      <c r="B69" s="124"/>
      <c r="C69" s="125"/>
      <c r="D69" s="23"/>
      <c r="E69" s="23"/>
      <c r="F69" s="23"/>
      <c r="G69" s="66"/>
      <c r="H69" s="66"/>
      <c r="I69" s="66"/>
      <c r="J69" s="66"/>
      <c r="K69" s="66"/>
      <c r="P69" s="66"/>
    </row>
    <row r="70" spans="1:17" s="126" customFormat="1" ht="21.6">
      <c r="A70" s="125" t="s">
        <v>49</v>
      </c>
      <c r="B70" s="124"/>
      <c r="C70" s="125"/>
      <c r="D70" s="23">
        <v>46420000</v>
      </c>
      <c r="E70" s="23"/>
      <c r="F70" s="23">
        <v>46420000</v>
      </c>
      <c r="G70" s="66"/>
      <c r="H70" s="66"/>
      <c r="I70" s="66"/>
      <c r="J70" s="66"/>
      <c r="K70" s="66"/>
    </row>
    <row r="71" spans="1:17" s="126" customFormat="1" ht="21.6">
      <c r="A71" s="125" t="s">
        <v>50</v>
      </c>
      <c r="B71" s="124"/>
      <c r="C71" s="125"/>
      <c r="D71" s="23">
        <v>113524474</v>
      </c>
      <c r="E71" s="23"/>
      <c r="F71" s="23">
        <v>157273113</v>
      </c>
      <c r="G71" s="66"/>
      <c r="H71" s="66"/>
      <c r="I71" s="66"/>
      <c r="J71" s="66"/>
      <c r="K71" s="66"/>
    </row>
    <row r="72" spans="1:17" s="126" customFormat="1" ht="21.6">
      <c r="A72" s="125" t="s">
        <v>51</v>
      </c>
      <c r="B72" s="124"/>
      <c r="C72" s="125"/>
      <c r="D72" s="23">
        <v>342701381</v>
      </c>
      <c r="E72" s="23"/>
      <c r="F72" s="23">
        <v>345706469</v>
      </c>
      <c r="G72" s="66"/>
      <c r="H72" s="66"/>
      <c r="I72" s="66"/>
      <c r="J72" s="66"/>
      <c r="K72" s="66"/>
    </row>
    <row r="73" spans="1:17" s="129" customFormat="1" ht="21.6" customHeight="1">
      <c r="A73" s="134" t="s">
        <v>52</v>
      </c>
      <c r="B73" s="128"/>
      <c r="C73" s="127"/>
      <c r="D73" s="96">
        <f>SUM(D65:D72)</f>
        <v>1839807442</v>
      </c>
      <c r="E73" s="24"/>
      <c r="F73" s="96">
        <f>SUM(F65:F72)</f>
        <v>1886561169</v>
      </c>
      <c r="G73" s="66"/>
      <c r="H73" s="67"/>
      <c r="I73" s="67"/>
      <c r="J73" s="66"/>
      <c r="K73" s="66"/>
    </row>
    <row r="74" spans="1:17" s="126" customFormat="1" ht="20.55" customHeight="1">
      <c r="A74" s="127"/>
      <c r="B74" s="124"/>
      <c r="C74" s="125"/>
      <c r="D74" s="22"/>
      <c r="E74" s="22"/>
      <c r="F74" s="22"/>
      <c r="G74" s="66"/>
      <c r="H74" s="66"/>
      <c r="I74" s="66"/>
      <c r="J74" s="66"/>
      <c r="K74" s="66"/>
    </row>
    <row r="75" spans="1:17" s="126" customFormat="1" ht="22.8" thickBot="1">
      <c r="A75" s="127" t="s">
        <v>53</v>
      </c>
      <c r="B75" s="124"/>
      <c r="C75" s="125"/>
      <c r="D75" s="26">
        <f>D73+D51</f>
        <v>2657146457</v>
      </c>
      <c r="E75" s="24"/>
      <c r="F75" s="26">
        <f>F73+F51</f>
        <v>2590314740</v>
      </c>
      <c r="G75" s="49"/>
      <c r="H75" s="49"/>
      <c r="I75" s="49"/>
      <c r="J75" s="49"/>
      <c r="K75" s="66"/>
      <c r="L75" s="11"/>
      <c r="M75" s="135"/>
      <c r="N75" s="11"/>
      <c r="O75" s="135"/>
      <c r="P75" s="11"/>
      <c r="Q75" s="11"/>
    </row>
    <row r="76" spans="1:17" ht="19.8" thickTop="1"/>
    <row r="77" spans="1:17">
      <c r="D77" s="141">
        <f>D75-D23</f>
        <v>0</v>
      </c>
      <c r="E77" s="138">
        <f t="shared" ref="E77:F77" si="0">E75-E23</f>
        <v>0</v>
      </c>
      <c r="F77" s="138">
        <f t="shared" si="0"/>
        <v>0</v>
      </c>
    </row>
    <row r="78" spans="1:17">
      <c r="D78" s="112"/>
      <c r="F78" s="112"/>
    </row>
  </sheetData>
  <mergeCells count="6">
    <mergeCell ref="D59:F59"/>
    <mergeCell ref="D60:F60"/>
    <mergeCell ref="D7:F7"/>
    <mergeCell ref="D27:F27"/>
    <mergeCell ref="D31:F31"/>
    <mergeCell ref="D55:F55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4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32"/>
  <sheetViews>
    <sheetView view="pageBreakPreview" topLeftCell="A6" zoomScale="80" zoomScaleNormal="80" zoomScaleSheetLayoutView="80" workbookViewId="0">
      <selection activeCell="A22" sqref="A22"/>
    </sheetView>
  </sheetViews>
  <sheetFormatPr defaultColWidth="9.125" defaultRowHeight="21.6"/>
  <cols>
    <col min="1" max="1" width="51" style="6" customWidth="1"/>
    <col min="2" max="2" width="8.375" style="7" customWidth="1"/>
    <col min="3" max="3" width="1.875" style="6" customWidth="1"/>
    <col min="4" max="4" width="16.75" style="21" customWidth="1"/>
    <col min="5" max="5" width="1.875" style="21" customWidth="1"/>
    <col min="6" max="6" width="16.75" style="21" customWidth="1"/>
    <col min="7" max="7" width="4.625" style="21" customWidth="1"/>
    <col min="8" max="11" width="17.875" style="49" bestFit="1" customWidth="1"/>
    <col min="12" max="16384" width="9.125" style="8"/>
  </cols>
  <sheetData>
    <row r="1" spans="1:11" s="3" customFormat="1" ht="23.4">
      <c r="A1" s="113" t="s">
        <v>0</v>
      </c>
      <c r="B1" s="4"/>
      <c r="C1" s="2"/>
      <c r="D1" s="20"/>
      <c r="E1" s="20"/>
      <c r="F1" s="20"/>
      <c r="G1" s="20"/>
      <c r="H1" s="64"/>
      <c r="I1" s="64"/>
      <c r="J1" s="64"/>
      <c r="K1" s="64"/>
    </row>
    <row r="2" spans="1:11" s="3" customFormat="1" ht="23.4">
      <c r="A2" s="40" t="s">
        <v>54</v>
      </c>
      <c r="B2" s="4"/>
      <c r="C2" s="2"/>
      <c r="D2" s="20"/>
      <c r="E2" s="20"/>
      <c r="F2" s="20"/>
      <c r="G2" s="20"/>
      <c r="H2" s="64"/>
      <c r="I2" s="64"/>
      <c r="J2" s="64"/>
      <c r="K2" s="64"/>
    </row>
    <row r="3" spans="1:11">
      <c r="H3" s="65"/>
      <c r="I3" s="65"/>
      <c r="J3" s="65"/>
      <c r="K3" s="65"/>
    </row>
    <row r="4" spans="1:11">
      <c r="D4" s="153" t="s">
        <v>55</v>
      </c>
      <c r="E4" s="153"/>
      <c r="F4" s="153"/>
    </row>
    <row r="5" spans="1:11">
      <c r="D5" s="153" t="s">
        <v>1</v>
      </c>
      <c r="E5" s="153"/>
      <c r="F5" s="153"/>
    </row>
    <row r="6" spans="1:11">
      <c r="B6" s="7" t="s">
        <v>4</v>
      </c>
      <c r="D6" s="58" t="s">
        <v>133</v>
      </c>
      <c r="E6" s="59"/>
      <c r="F6" s="58" t="s">
        <v>5</v>
      </c>
      <c r="G6" s="62"/>
    </row>
    <row r="7" spans="1:11">
      <c r="B7" s="9"/>
      <c r="D7" s="150" t="s">
        <v>7</v>
      </c>
      <c r="E7" s="150"/>
      <c r="F7" s="150"/>
      <c r="G7" s="150"/>
    </row>
    <row r="8" spans="1:11" ht="22.2">
      <c r="A8" s="13" t="s">
        <v>56</v>
      </c>
    </row>
    <row r="9" spans="1:11">
      <c r="A9" s="6" t="s">
        <v>57</v>
      </c>
      <c r="B9" s="7">
        <v>6</v>
      </c>
      <c r="D9" s="23">
        <v>770600764</v>
      </c>
      <c r="E9" s="23"/>
      <c r="F9" s="23">
        <v>659937793</v>
      </c>
      <c r="G9" s="23"/>
      <c r="H9" s="65"/>
      <c r="I9" s="27"/>
      <c r="J9" s="65"/>
    </row>
    <row r="10" spans="1:11">
      <c r="A10" s="6" t="s">
        <v>58</v>
      </c>
      <c r="D10" s="23">
        <v>3171249</v>
      </c>
      <c r="E10" s="23"/>
      <c r="F10" s="23">
        <v>2405428</v>
      </c>
      <c r="G10" s="23"/>
      <c r="H10" s="65"/>
      <c r="I10" s="27"/>
      <c r="J10" s="65"/>
    </row>
    <row r="11" spans="1:11">
      <c r="A11" s="6" t="s">
        <v>156</v>
      </c>
      <c r="D11" s="23">
        <v>0</v>
      </c>
      <c r="E11" s="23"/>
      <c r="F11" s="23">
        <v>1025994.44</v>
      </c>
      <c r="G11" s="23"/>
      <c r="H11" s="65"/>
      <c r="I11" s="27"/>
      <c r="J11" s="65"/>
    </row>
    <row r="12" spans="1:11">
      <c r="A12" s="6" t="s">
        <v>59</v>
      </c>
      <c r="B12" s="119"/>
      <c r="D12" s="23">
        <v>11433393</v>
      </c>
      <c r="E12" s="23"/>
      <c r="F12" s="23">
        <v>0</v>
      </c>
      <c r="G12" s="23"/>
      <c r="H12" s="65"/>
      <c r="I12" s="27"/>
      <c r="J12" s="65"/>
    </row>
    <row r="13" spans="1:11" ht="22.2">
      <c r="A13" s="10" t="s">
        <v>60</v>
      </c>
      <c r="D13" s="97">
        <f>SUM(D9:D12)</f>
        <v>785205406</v>
      </c>
      <c r="E13" s="25"/>
      <c r="F13" s="97">
        <f>SUM(F9:F12)</f>
        <v>663369215.44000006</v>
      </c>
      <c r="G13" s="25"/>
      <c r="H13" s="65"/>
      <c r="I13" s="32"/>
      <c r="J13" s="65"/>
    </row>
    <row r="14" spans="1:11" ht="21.45" customHeight="1">
      <c r="A14" s="10"/>
      <c r="D14" s="32"/>
      <c r="E14" s="25"/>
      <c r="F14" s="32"/>
      <c r="G14" s="25"/>
      <c r="H14" s="65"/>
      <c r="I14" s="32"/>
      <c r="J14" s="65"/>
    </row>
    <row r="15" spans="1:11" ht="22.2">
      <c r="A15" s="13" t="s">
        <v>61</v>
      </c>
      <c r="D15" s="51"/>
      <c r="F15" s="51"/>
      <c r="H15" s="65"/>
      <c r="I15" s="51"/>
      <c r="J15" s="65"/>
    </row>
    <row r="16" spans="1:11">
      <c r="A16" s="6" t="s">
        <v>62</v>
      </c>
      <c r="D16" s="23">
        <v>779260530</v>
      </c>
      <c r="E16" s="23"/>
      <c r="F16" s="23">
        <v>667974907</v>
      </c>
      <c r="G16" s="23"/>
      <c r="H16" s="65"/>
      <c r="I16" s="27"/>
      <c r="J16" s="65"/>
    </row>
    <row r="17" spans="1:11">
      <c r="A17" s="6" t="s">
        <v>63</v>
      </c>
      <c r="D17" s="23">
        <v>9430786</v>
      </c>
      <c r="E17" s="23"/>
      <c r="F17" s="23">
        <v>9977312</v>
      </c>
      <c r="G17" s="23"/>
      <c r="H17" s="65"/>
      <c r="I17" s="27"/>
      <c r="J17" s="65"/>
    </row>
    <row r="18" spans="1:11">
      <c r="A18" s="6" t="s">
        <v>64</v>
      </c>
      <c r="D18" s="23">
        <v>12561581</v>
      </c>
      <c r="E18" s="23"/>
      <c r="F18" s="23">
        <v>12671707.999999998</v>
      </c>
      <c r="G18" s="23"/>
      <c r="H18" s="65"/>
      <c r="I18" s="27"/>
      <c r="J18" s="65"/>
    </row>
    <row r="19" spans="1:11">
      <c r="A19" s="118" t="s">
        <v>152</v>
      </c>
      <c r="B19" s="119"/>
      <c r="C19" s="118"/>
      <c r="D19" s="23">
        <v>29647314</v>
      </c>
      <c r="E19" s="23"/>
      <c r="F19" s="23">
        <v>0</v>
      </c>
      <c r="G19" s="23"/>
      <c r="H19" s="65"/>
      <c r="I19" s="27"/>
      <c r="J19" s="65"/>
    </row>
    <row r="20" spans="1:11" s="145" customFormat="1">
      <c r="A20" s="118" t="s">
        <v>153</v>
      </c>
      <c r="B20" s="119"/>
      <c r="C20" s="118"/>
      <c r="D20" s="23">
        <v>0</v>
      </c>
      <c r="E20" s="23"/>
      <c r="F20" s="23">
        <v>7508638.4399999995</v>
      </c>
      <c r="G20" s="143"/>
      <c r="H20" s="149"/>
      <c r="I20" s="149"/>
      <c r="J20" s="149"/>
      <c r="K20" s="144"/>
    </row>
    <row r="21" spans="1:11" ht="22.2">
      <c r="A21" s="10" t="s">
        <v>65</v>
      </c>
      <c r="D21" s="97">
        <f>SUM(D16:D20)</f>
        <v>830900211</v>
      </c>
      <c r="E21" s="23"/>
      <c r="F21" s="97">
        <f>SUM(F16:F20)</f>
        <v>698132565.44000006</v>
      </c>
      <c r="G21" s="23"/>
      <c r="H21" s="65"/>
      <c r="I21" s="32"/>
      <c r="J21" s="65"/>
    </row>
    <row r="22" spans="1:11" ht="21.45" customHeight="1">
      <c r="A22" s="10"/>
      <c r="D22" s="32"/>
      <c r="E22" s="25"/>
      <c r="F22" s="32"/>
      <c r="G22" s="25"/>
      <c r="H22" s="65"/>
      <c r="I22" s="65"/>
      <c r="J22" s="65"/>
    </row>
    <row r="23" spans="1:11" ht="22.2">
      <c r="A23" s="10" t="s">
        <v>139</v>
      </c>
      <c r="B23" s="12"/>
      <c r="C23" s="10"/>
      <c r="D23" s="32">
        <f>D13-D21</f>
        <v>-45694805</v>
      </c>
      <c r="E23" s="32"/>
      <c r="F23" s="32">
        <f>F13-F21</f>
        <v>-34763350</v>
      </c>
      <c r="G23" s="32"/>
      <c r="H23" s="65"/>
      <c r="I23" s="32"/>
      <c r="J23" s="65"/>
    </row>
    <row r="24" spans="1:11">
      <c r="A24" s="6" t="s">
        <v>66</v>
      </c>
      <c r="D24" s="23">
        <v>-5234123</v>
      </c>
      <c r="E24" s="23"/>
      <c r="F24" s="23">
        <v>-4802183</v>
      </c>
      <c r="G24" s="23"/>
    </row>
    <row r="25" spans="1:11" ht="22.2">
      <c r="A25" s="10" t="s">
        <v>140</v>
      </c>
      <c r="D25" s="98">
        <f>D23+D24</f>
        <v>-50928928</v>
      </c>
      <c r="E25" s="23"/>
      <c r="F25" s="98">
        <f>F23+F24</f>
        <v>-39565533</v>
      </c>
      <c r="G25" s="23"/>
    </row>
    <row r="26" spans="1:11">
      <c r="A26" s="6" t="s">
        <v>143</v>
      </c>
      <c r="D26" s="77">
        <v>4175201</v>
      </c>
      <c r="E26" s="27"/>
      <c r="F26" s="77">
        <v>2135</v>
      </c>
      <c r="G26" s="27"/>
    </row>
    <row r="27" spans="1:11" ht="22.2">
      <c r="A27" s="10" t="s">
        <v>141</v>
      </c>
      <c r="D27" s="106">
        <f>D25+D26</f>
        <v>-46753727</v>
      </c>
      <c r="E27" s="32"/>
      <c r="F27" s="106">
        <f>F25+F26</f>
        <v>-39563398</v>
      </c>
      <c r="G27" s="25"/>
    </row>
    <row r="28" spans="1:11" ht="22.2">
      <c r="A28" s="6" t="s">
        <v>148</v>
      </c>
      <c r="D28" s="105">
        <v>0</v>
      </c>
      <c r="E28" s="23"/>
      <c r="F28" s="105">
        <v>0</v>
      </c>
      <c r="G28" s="25"/>
    </row>
    <row r="29" spans="1:11" ht="22.8" thickBot="1">
      <c r="A29" s="10" t="s">
        <v>150</v>
      </c>
      <c r="D29" s="95">
        <f>SUM(D27:D28)</f>
        <v>-46753727</v>
      </c>
      <c r="E29" s="25"/>
      <c r="F29" s="95">
        <f>SUM(F27:F28)</f>
        <v>-39563398</v>
      </c>
      <c r="G29" s="25"/>
    </row>
    <row r="30" spans="1:11" ht="22.8" thickTop="1">
      <c r="A30" s="10"/>
      <c r="D30" s="32"/>
      <c r="E30" s="25"/>
      <c r="F30" s="32"/>
      <c r="G30" s="25"/>
    </row>
    <row r="31" spans="1:11" ht="22.2" thickBot="1">
      <c r="A31" s="6" t="s">
        <v>142</v>
      </c>
      <c r="D31" s="81">
        <f>+D29/464200000</f>
        <v>-0.10071892934080137</v>
      </c>
      <c r="E31" s="56"/>
      <c r="F31" s="81">
        <f>+F29/464200000</f>
        <v>-8.5229207238259372E-2</v>
      </c>
      <c r="G31" s="56"/>
    </row>
    <row r="32" spans="1:11" ht="22.2" thickTop="1">
      <c r="D32" s="31"/>
      <c r="F32" s="31"/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O24"/>
  <sheetViews>
    <sheetView view="pageBreakPreview" zoomScale="85" zoomScaleNormal="70" zoomScaleSheetLayoutView="85" workbookViewId="0">
      <selection activeCell="I51" sqref="I51"/>
    </sheetView>
  </sheetViews>
  <sheetFormatPr defaultColWidth="10.625" defaultRowHeight="24" customHeight="1"/>
  <cols>
    <col min="1" max="1" width="42" style="16" customWidth="1"/>
    <col min="2" max="2" width="6.75" style="16" customWidth="1"/>
    <col min="3" max="3" width="13.75" style="39" customWidth="1"/>
    <col min="4" max="4" width="1.75" style="39" customWidth="1"/>
    <col min="5" max="5" width="12.875" style="39" customWidth="1"/>
    <col min="6" max="6" width="1.75" style="39" customWidth="1"/>
    <col min="7" max="7" width="14.25" style="37" bestFit="1" customWidth="1"/>
    <col min="8" max="8" width="1.75" style="37" customWidth="1"/>
    <col min="9" max="9" width="17" style="39" customWidth="1"/>
    <col min="10" max="10" width="1.75" style="39" customWidth="1"/>
    <col min="11" max="11" width="14.125" style="37" customWidth="1"/>
    <col min="12" max="12" width="1.75" style="65" customWidth="1"/>
    <col min="13" max="13" width="16" style="16" customWidth="1"/>
    <col min="14" max="14" width="1.75" style="16" customWidth="1"/>
    <col min="15" max="15" width="16" style="16" customWidth="1"/>
    <col min="16" max="16" width="11.125" style="16" bestFit="1" customWidth="1"/>
    <col min="17" max="16384" width="10.625" style="16"/>
  </cols>
  <sheetData>
    <row r="1" spans="1:15" ht="24" customHeight="1">
      <c r="A1" s="1" t="s">
        <v>0</v>
      </c>
      <c r="B1" s="1"/>
      <c r="C1" s="35"/>
      <c r="D1" s="35"/>
      <c r="E1" s="35"/>
      <c r="F1" s="35"/>
      <c r="G1" s="36"/>
      <c r="H1" s="36"/>
      <c r="I1" s="35"/>
      <c r="J1" s="35"/>
      <c r="K1" s="36"/>
    </row>
    <row r="2" spans="1:15" ht="24" customHeight="1">
      <c r="A2" s="1" t="s">
        <v>135</v>
      </c>
      <c r="B2" s="1"/>
      <c r="C2" s="35"/>
      <c r="D2" s="35"/>
      <c r="E2" s="35"/>
      <c r="F2" s="35"/>
      <c r="G2" s="36"/>
      <c r="H2" s="36"/>
      <c r="I2" s="35"/>
      <c r="J2" s="35"/>
      <c r="K2" s="36"/>
    </row>
    <row r="3" spans="1:15" ht="23.55" customHeight="1">
      <c r="A3" s="1"/>
      <c r="B3" s="1"/>
      <c r="C3" s="35"/>
      <c r="D3" s="35"/>
      <c r="E3" s="35"/>
      <c r="F3" s="35"/>
      <c r="G3" s="36"/>
      <c r="H3" s="36"/>
      <c r="I3" s="35"/>
      <c r="J3" s="35"/>
      <c r="K3" s="36"/>
    </row>
    <row r="4" spans="1:15" ht="24" customHeight="1">
      <c r="C4" s="53"/>
      <c r="D4" s="53"/>
      <c r="E4" s="53"/>
      <c r="F4" s="53"/>
      <c r="G4" s="53"/>
      <c r="H4" s="53"/>
      <c r="I4" s="53"/>
      <c r="J4" s="53"/>
      <c r="K4" s="53"/>
      <c r="L4" s="53"/>
      <c r="M4" s="38" t="s">
        <v>67</v>
      </c>
      <c r="N4" s="53"/>
      <c r="O4" s="53"/>
    </row>
    <row r="5" spans="1:15" ht="24" customHeight="1">
      <c r="C5" s="53"/>
      <c r="D5" s="53"/>
      <c r="E5" s="53"/>
      <c r="F5" s="53"/>
      <c r="G5" s="53"/>
      <c r="H5" s="53"/>
      <c r="I5" s="154" t="s">
        <v>47</v>
      </c>
      <c r="J5" s="154"/>
      <c r="K5" s="154"/>
      <c r="L5" s="53"/>
      <c r="M5" s="92" t="s">
        <v>68</v>
      </c>
      <c r="N5" s="53"/>
      <c r="O5" s="53"/>
    </row>
    <row r="6" spans="1:15" ht="24" customHeight="1">
      <c r="C6" s="38" t="s">
        <v>41</v>
      </c>
      <c r="D6" s="38"/>
      <c r="E6" s="38" t="s">
        <v>69</v>
      </c>
      <c r="F6" s="38"/>
      <c r="G6" s="38"/>
      <c r="H6" s="38"/>
      <c r="I6" s="38"/>
      <c r="J6" s="38"/>
      <c r="K6" s="38"/>
      <c r="L6" s="38"/>
      <c r="N6" s="38"/>
      <c r="O6" s="37"/>
    </row>
    <row r="7" spans="1:15" ht="24" customHeight="1">
      <c r="C7" s="38" t="s">
        <v>70</v>
      </c>
      <c r="D7" s="38"/>
      <c r="E7" s="38" t="s">
        <v>71</v>
      </c>
      <c r="F7" s="38"/>
      <c r="G7" s="38" t="s">
        <v>72</v>
      </c>
      <c r="H7" s="38"/>
      <c r="I7" s="38" t="s">
        <v>73</v>
      </c>
      <c r="J7" s="38"/>
      <c r="K7" s="38" t="s">
        <v>74</v>
      </c>
      <c r="L7" s="38"/>
      <c r="M7" s="38" t="s">
        <v>69</v>
      </c>
      <c r="N7" s="38"/>
      <c r="O7" s="38" t="s">
        <v>75</v>
      </c>
    </row>
    <row r="8" spans="1:15" ht="24" customHeight="1">
      <c r="B8" s="7"/>
      <c r="C8" s="38" t="s">
        <v>76</v>
      </c>
      <c r="D8" s="38"/>
      <c r="E8" s="38" t="s">
        <v>77</v>
      </c>
      <c r="F8" s="38"/>
      <c r="G8" s="38" t="s">
        <v>78</v>
      </c>
      <c r="H8" s="38"/>
      <c r="I8" s="38" t="s">
        <v>79</v>
      </c>
      <c r="J8" s="38"/>
      <c r="K8" s="38" t="s">
        <v>80</v>
      </c>
      <c r="L8" s="38"/>
      <c r="M8" s="38" t="s">
        <v>81</v>
      </c>
      <c r="N8" s="38"/>
      <c r="O8" s="38" t="s">
        <v>82</v>
      </c>
    </row>
    <row r="9" spans="1:15" ht="24" customHeight="1">
      <c r="C9" s="155" t="s">
        <v>7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1:15" ht="24" customHeight="1">
      <c r="A10" s="15" t="s">
        <v>88</v>
      </c>
      <c r="B10" s="15"/>
      <c r="G10" s="39"/>
      <c r="H10" s="39"/>
      <c r="L10" s="37"/>
      <c r="M10" s="39"/>
      <c r="N10" s="39"/>
      <c r="O10" s="37"/>
    </row>
    <row r="11" spans="1:15" ht="24" customHeight="1">
      <c r="A11" s="15" t="s">
        <v>89</v>
      </c>
      <c r="B11" s="15"/>
      <c r="C11" s="47">
        <v>464200000</v>
      </c>
      <c r="D11" s="47"/>
      <c r="E11" s="47">
        <v>17395000</v>
      </c>
      <c r="F11" s="47"/>
      <c r="G11" s="47">
        <v>855566587</v>
      </c>
      <c r="H11" s="47"/>
      <c r="I11" s="47">
        <v>46420000</v>
      </c>
      <c r="J11" s="47"/>
      <c r="K11" s="47">
        <v>385364809</v>
      </c>
      <c r="L11" s="47"/>
      <c r="M11" s="47">
        <v>357950244</v>
      </c>
      <c r="N11" s="93"/>
      <c r="O11" s="80">
        <f>SUM(C11:M11)</f>
        <v>2126896640</v>
      </c>
    </row>
    <row r="12" spans="1:15" ht="6" customHeight="1">
      <c r="A12" s="15"/>
      <c r="B12" s="15"/>
      <c r="C12" s="42"/>
      <c r="D12" s="42"/>
      <c r="E12" s="42"/>
      <c r="F12" s="47"/>
      <c r="G12" s="42"/>
      <c r="H12" s="50"/>
      <c r="I12" s="42"/>
      <c r="J12" s="50"/>
      <c r="K12" s="42"/>
      <c r="L12" s="47"/>
      <c r="M12" s="42"/>
      <c r="N12" s="65"/>
    </row>
    <row r="13" spans="1:15" ht="24" hidden="1" customHeight="1">
      <c r="A13" s="15" t="s">
        <v>83</v>
      </c>
      <c r="B13" s="15"/>
      <c r="C13" s="15"/>
      <c r="D13" s="47"/>
      <c r="E13" s="42"/>
      <c r="F13" s="50"/>
      <c r="G13" s="42"/>
      <c r="H13" s="50"/>
      <c r="I13" s="42"/>
      <c r="J13" s="47"/>
      <c r="K13" s="42"/>
    </row>
    <row r="14" spans="1:15" ht="24" hidden="1" customHeight="1">
      <c r="A14" s="16" t="s">
        <v>84</v>
      </c>
      <c r="B14" s="75">
        <v>7</v>
      </c>
      <c r="C14" s="84"/>
      <c r="D14" s="77"/>
      <c r="E14" s="84"/>
      <c r="F14" s="76"/>
      <c r="G14" s="84"/>
      <c r="H14" s="76"/>
      <c r="I14" s="84"/>
      <c r="J14" s="77"/>
      <c r="K14" s="84"/>
      <c r="L14" s="76"/>
      <c r="M14" s="38"/>
      <c r="O14" s="83">
        <f>SUM(C14:M14)</f>
        <v>0</v>
      </c>
    </row>
    <row r="15" spans="1:15" ht="24" hidden="1" customHeight="1">
      <c r="A15" s="15" t="s">
        <v>90</v>
      </c>
      <c r="B15" s="15"/>
      <c r="C15" s="99">
        <f>SUM(C14:C14)</f>
        <v>0</v>
      </c>
      <c r="D15" s="54"/>
      <c r="E15" s="99">
        <f>SUM(E14:E14)</f>
        <v>0</v>
      </c>
      <c r="F15" s="47"/>
      <c r="G15" s="99">
        <f>SUM(G14:G14)</f>
        <v>0</v>
      </c>
      <c r="H15" s="47"/>
      <c r="I15" s="99">
        <f>SUM(I14:I14)</f>
        <v>0</v>
      </c>
      <c r="J15" s="54"/>
      <c r="K15" s="99">
        <f>SUM(K14:K14)</f>
        <v>0</v>
      </c>
      <c r="M15" s="99">
        <f>SUM(M14:M14)</f>
        <v>0</v>
      </c>
      <c r="O15" s="100">
        <f>SUM(C15:M15)</f>
        <v>0</v>
      </c>
    </row>
    <row r="16" spans="1:15" ht="12.15" hidden="1" customHeight="1">
      <c r="A16" s="15"/>
      <c r="B16" s="15"/>
      <c r="C16" s="15"/>
      <c r="D16" s="47"/>
      <c r="E16" s="42"/>
      <c r="F16" s="50"/>
      <c r="G16" s="42"/>
      <c r="H16" s="50"/>
      <c r="I16" s="42"/>
      <c r="J16" s="47"/>
      <c r="K16" s="42"/>
    </row>
    <row r="17" spans="1:15" ht="24" customHeight="1">
      <c r="A17" s="15" t="s">
        <v>85</v>
      </c>
      <c r="B17" s="15"/>
      <c r="C17" s="45"/>
      <c r="D17" s="45"/>
      <c r="E17" s="45"/>
      <c r="F17" s="44"/>
      <c r="G17" s="45"/>
      <c r="H17" s="44"/>
      <c r="I17" s="45"/>
      <c r="J17" s="44"/>
      <c r="K17" s="45"/>
      <c r="L17" s="46"/>
      <c r="M17" s="45"/>
      <c r="N17" s="65"/>
    </row>
    <row r="18" spans="1:15" ht="24" customHeight="1">
      <c r="A18" s="16" t="s">
        <v>129</v>
      </c>
      <c r="C18" s="57">
        <v>0</v>
      </c>
      <c r="D18" s="57"/>
      <c r="E18" s="57">
        <v>0</v>
      </c>
      <c r="F18" s="46"/>
      <c r="G18" s="57">
        <v>0</v>
      </c>
      <c r="H18" s="44"/>
      <c r="I18" s="43">
        <v>0</v>
      </c>
      <c r="J18" s="44"/>
      <c r="K18" s="57">
        <v>-39563398</v>
      </c>
      <c r="L18" s="46"/>
      <c r="M18" s="38">
        <v>0</v>
      </c>
      <c r="N18" s="65"/>
      <c r="O18" s="83">
        <f>SUM(C18:M18)</f>
        <v>-39563398</v>
      </c>
    </row>
    <row r="19" spans="1:15" ht="24" customHeight="1">
      <c r="A19" s="15" t="s">
        <v>130</v>
      </c>
      <c r="B19" s="15"/>
      <c r="C19" s="99">
        <f>SUM(C18:C18)</f>
        <v>0</v>
      </c>
      <c r="D19" s="54"/>
      <c r="E19" s="99">
        <f>SUM(E18:E18)</f>
        <v>0</v>
      </c>
      <c r="F19" s="54"/>
      <c r="G19" s="99">
        <f>SUM(G18:G18)</f>
        <v>0</v>
      </c>
      <c r="H19" s="47"/>
      <c r="I19" s="99">
        <f>SUM(I18:I18)</f>
        <v>0</v>
      </c>
      <c r="J19" s="47"/>
      <c r="K19" s="99">
        <f>SUM(K18:K18)</f>
        <v>-39563398</v>
      </c>
      <c r="L19" s="54"/>
      <c r="M19" s="99">
        <f>SUM(M18:M18)</f>
        <v>0</v>
      </c>
      <c r="N19" s="65"/>
      <c r="O19" s="100">
        <f>SUM(C19:M19)</f>
        <v>-39563398</v>
      </c>
    </row>
    <row r="20" spans="1:15" ht="7.5" customHeight="1">
      <c r="A20" s="15"/>
      <c r="B20" s="15"/>
      <c r="C20" s="42"/>
      <c r="D20" s="42"/>
      <c r="E20" s="42"/>
      <c r="F20" s="47"/>
      <c r="G20" s="42"/>
      <c r="H20" s="50"/>
      <c r="I20" s="42"/>
      <c r="J20" s="50"/>
      <c r="K20" s="42"/>
      <c r="L20" s="47"/>
      <c r="M20" s="42"/>
      <c r="N20" s="65"/>
    </row>
    <row r="21" spans="1:15" ht="24.6" hidden="1" customHeight="1">
      <c r="A21" s="16" t="s">
        <v>86</v>
      </c>
      <c r="B21" s="69"/>
      <c r="C21" s="43"/>
      <c r="D21" s="43"/>
      <c r="E21" s="43"/>
      <c r="F21" s="44"/>
      <c r="G21" s="43"/>
      <c r="H21" s="78"/>
      <c r="I21" s="43"/>
      <c r="J21" s="78"/>
      <c r="K21" s="43"/>
      <c r="L21" s="47"/>
      <c r="M21" s="38"/>
      <c r="N21" s="65"/>
      <c r="O21" s="38">
        <f>SUM(C21:M21)</f>
        <v>0</v>
      </c>
    </row>
    <row r="22" spans="1:15" ht="24" customHeight="1">
      <c r="A22" s="48" t="s">
        <v>87</v>
      </c>
      <c r="B22" s="75"/>
      <c r="C22" s="57">
        <v>0</v>
      </c>
      <c r="D22" s="57"/>
      <c r="E22" s="57">
        <v>0</v>
      </c>
      <c r="F22" s="46"/>
      <c r="G22" s="57">
        <v>0</v>
      </c>
      <c r="H22" s="44"/>
      <c r="I22" s="45">
        <v>0</v>
      </c>
      <c r="J22" s="44"/>
      <c r="K22" s="45">
        <f>-M22</f>
        <v>2989205</v>
      </c>
      <c r="L22" s="46"/>
      <c r="M22" s="43">
        <v>-2989205</v>
      </c>
      <c r="N22" s="65"/>
      <c r="O22" s="43">
        <f>SUM(C22:M22)</f>
        <v>0</v>
      </c>
    </row>
    <row r="23" spans="1:15" ht="24" customHeight="1" thickBot="1">
      <c r="A23" s="15" t="s">
        <v>91</v>
      </c>
      <c r="B23" s="15"/>
      <c r="C23" s="82">
        <f>C11+C19+C22+C15+C21</f>
        <v>464200000</v>
      </c>
      <c r="D23" s="47"/>
      <c r="E23" s="82">
        <f>E11+E19+E22+E15+E21</f>
        <v>17395000</v>
      </c>
      <c r="F23" s="47"/>
      <c r="G23" s="82">
        <f>G11+G19+G22+G15+G21</f>
        <v>855566587</v>
      </c>
      <c r="H23" s="47"/>
      <c r="I23" s="82">
        <f>I11+I19+I22+I15+I21</f>
        <v>46420000</v>
      </c>
      <c r="J23" s="47"/>
      <c r="K23" s="82">
        <f>K11+K19+K22+K15+K21</f>
        <v>348790616</v>
      </c>
      <c r="L23" s="47"/>
      <c r="M23" s="82">
        <f>M11+M19+M22+M15+M21</f>
        <v>354961039</v>
      </c>
      <c r="N23" s="65"/>
      <c r="O23" s="94">
        <f>SUM(C23:M23)</f>
        <v>2087333242</v>
      </c>
    </row>
    <row r="24" spans="1:15" ht="24" customHeight="1" thickTop="1"/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90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tabColor rgb="FF002060"/>
    <pageSetUpPr fitToPage="1"/>
  </sheetPr>
  <dimension ref="A1:Q25"/>
  <sheetViews>
    <sheetView view="pageBreakPreview" zoomScaleNormal="87" zoomScaleSheetLayoutView="100" workbookViewId="0">
      <selection activeCell="R10" sqref="R10"/>
    </sheetView>
  </sheetViews>
  <sheetFormatPr defaultColWidth="10.625" defaultRowHeight="21.6"/>
  <cols>
    <col min="1" max="1" width="42" style="16" customWidth="1"/>
    <col min="2" max="2" width="6.125" style="16" customWidth="1"/>
    <col min="3" max="3" width="13.75" style="39" customWidth="1"/>
    <col min="4" max="4" width="1.75" style="39" customWidth="1"/>
    <col min="5" max="5" width="12.875" style="39" customWidth="1"/>
    <col min="6" max="6" width="1.75" style="39" customWidth="1"/>
    <col min="7" max="7" width="14.25" style="37" bestFit="1" customWidth="1"/>
    <col min="8" max="8" width="1.75" style="37" customWidth="1"/>
    <col min="9" max="9" width="17" style="39" customWidth="1"/>
    <col min="10" max="10" width="1.75" style="39" customWidth="1"/>
    <col min="11" max="11" width="14.125" style="37" customWidth="1"/>
    <col min="12" max="12" width="1.75" style="65" customWidth="1"/>
    <col min="13" max="13" width="17.375" style="16" customWidth="1"/>
    <col min="14" max="14" width="1.75" style="16" customWidth="1"/>
    <col min="15" max="15" width="16" style="16" customWidth="1"/>
    <col min="16" max="16" width="11.125" style="16" bestFit="1" customWidth="1"/>
    <col min="17" max="17" width="11.625" style="16" bestFit="1" customWidth="1"/>
    <col min="18" max="16384" width="10.625" style="16"/>
  </cols>
  <sheetData>
    <row r="1" spans="1:15" ht="24" customHeight="1">
      <c r="A1" s="1" t="s">
        <v>0</v>
      </c>
      <c r="B1" s="1"/>
      <c r="C1" s="35"/>
      <c r="D1" s="35"/>
      <c r="E1" s="35"/>
      <c r="F1" s="35"/>
      <c r="G1" s="36"/>
      <c r="H1" s="36"/>
      <c r="I1" s="35"/>
      <c r="J1" s="35"/>
      <c r="K1" s="36"/>
    </row>
    <row r="2" spans="1:15" ht="24" customHeight="1">
      <c r="A2" s="1" t="s">
        <v>135</v>
      </c>
      <c r="B2" s="1"/>
      <c r="C2" s="35"/>
      <c r="D2" s="35"/>
      <c r="E2" s="35"/>
      <c r="F2" s="35"/>
      <c r="G2" s="36"/>
      <c r="H2" s="36"/>
      <c r="I2" s="35"/>
      <c r="J2" s="35"/>
      <c r="K2" s="36"/>
    </row>
    <row r="3" spans="1:15" ht="23.55" customHeight="1">
      <c r="A3" s="1"/>
      <c r="B3" s="1"/>
      <c r="C3" s="35"/>
      <c r="D3" s="35"/>
      <c r="E3" s="35"/>
      <c r="F3" s="35"/>
      <c r="G3" s="36"/>
      <c r="H3" s="36"/>
      <c r="I3" s="35"/>
      <c r="J3" s="35"/>
      <c r="K3" s="36"/>
    </row>
    <row r="4" spans="1:15" ht="24" customHeight="1">
      <c r="C4" s="53"/>
      <c r="D4" s="53"/>
      <c r="E4" s="53"/>
      <c r="F4" s="53"/>
      <c r="G4" s="53"/>
      <c r="H4" s="53"/>
      <c r="I4" s="53"/>
      <c r="J4" s="53"/>
      <c r="K4" s="53"/>
      <c r="L4" s="53"/>
      <c r="M4" s="38" t="s">
        <v>67</v>
      </c>
      <c r="N4" s="53"/>
      <c r="O4" s="53"/>
    </row>
    <row r="5" spans="1:15" ht="24" customHeight="1">
      <c r="C5" s="53"/>
      <c r="D5" s="53"/>
      <c r="E5" s="53"/>
      <c r="F5" s="53"/>
      <c r="G5" s="53"/>
      <c r="H5" s="53"/>
      <c r="I5" s="154" t="s">
        <v>47</v>
      </c>
      <c r="J5" s="154"/>
      <c r="K5" s="154"/>
      <c r="L5" s="53"/>
      <c r="M5" s="108" t="s">
        <v>68</v>
      </c>
      <c r="N5" s="53"/>
      <c r="O5" s="53"/>
    </row>
    <row r="6" spans="1:15" ht="24" customHeight="1">
      <c r="C6" s="38" t="s">
        <v>41</v>
      </c>
      <c r="D6" s="38"/>
      <c r="E6" s="38" t="s">
        <v>69</v>
      </c>
      <c r="F6" s="38"/>
      <c r="G6" s="38"/>
      <c r="H6" s="38"/>
      <c r="I6" s="38"/>
      <c r="J6" s="38"/>
      <c r="K6" s="38"/>
      <c r="L6" s="38"/>
      <c r="N6" s="38"/>
      <c r="O6" s="37"/>
    </row>
    <row r="7" spans="1:15" ht="24" customHeight="1">
      <c r="C7" s="38" t="s">
        <v>70</v>
      </c>
      <c r="D7" s="38"/>
      <c r="E7" s="38" t="s">
        <v>71</v>
      </c>
      <c r="F7" s="38"/>
      <c r="G7" s="38" t="s">
        <v>72</v>
      </c>
      <c r="H7" s="38"/>
      <c r="I7" s="38" t="s">
        <v>73</v>
      </c>
      <c r="J7" s="38"/>
      <c r="K7" s="38" t="s">
        <v>74</v>
      </c>
      <c r="L7" s="38"/>
      <c r="M7" s="38" t="s">
        <v>69</v>
      </c>
      <c r="N7" s="38"/>
      <c r="O7" s="38" t="s">
        <v>75</v>
      </c>
    </row>
    <row r="8" spans="1:15" ht="24" customHeight="1">
      <c r="B8" s="7"/>
      <c r="C8" s="38" t="s">
        <v>76</v>
      </c>
      <c r="D8" s="38"/>
      <c r="E8" s="38" t="s">
        <v>77</v>
      </c>
      <c r="F8" s="38"/>
      <c r="G8" s="38" t="s">
        <v>78</v>
      </c>
      <c r="H8" s="38"/>
      <c r="I8" s="38" t="s">
        <v>79</v>
      </c>
      <c r="J8" s="38"/>
      <c r="K8" s="38" t="s">
        <v>80</v>
      </c>
      <c r="L8" s="38"/>
      <c r="M8" s="38" t="s">
        <v>81</v>
      </c>
      <c r="N8" s="38"/>
      <c r="O8" s="38" t="s">
        <v>82</v>
      </c>
    </row>
    <row r="9" spans="1:15" ht="24" customHeight="1">
      <c r="C9" s="155" t="s">
        <v>7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1:15" ht="24" customHeight="1">
      <c r="A10" s="15" t="s">
        <v>136</v>
      </c>
      <c r="B10" s="15"/>
      <c r="G10" s="39"/>
      <c r="H10" s="39"/>
      <c r="L10" s="37"/>
      <c r="M10" s="39"/>
      <c r="N10" s="39"/>
      <c r="O10" s="37"/>
    </row>
    <row r="11" spans="1:15" ht="24" customHeight="1">
      <c r="A11" s="15" t="s">
        <v>137</v>
      </c>
      <c r="B11" s="15"/>
      <c r="C11" s="140">
        <v>464200000</v>
      </c>
      <c r="D11" s="140"/>
      <c r="E11" s="140">
        <v>17395000</v>
      </c>
      <c r="F11" s="140"/>
      <c r="G11" s="140">
        <v>855566587</v>
      </c>
      <c r="H11" s="140"/>
      <c r="I11" s="140">
        <v>46420000</v>
      </c>
      <c r="J11" s="47"/>
      <c r="K11" s="47">
        <v>157273113</v>
      </c>
      <c r="L11" s="47"/>
      <c r="M11" s="47">
        <v>345706469</v>
      </c>
      <c r="N11" s="109"/>
      <c r="O11" s="80">
        <f>SUM(C11:M11)</f>
        <v>1886561169</v>
      </c>
    </row>
    <row r="12" spans="1:15" ht="6" customHeight="1">
      <c r="A12" s="15"/>
      <c r="B12" s="15"/>
      <c r="C12" s="42"/>
      <c r="D12" s="42"/>
      <c r="E12" s="42"/>
      <c r="F12" s="47"/>
      <c r="G12" s="42"/>
      <c r="H12" s="50"/>
      <c r="I12" s="42"/>
      <c r="J12" s="50"/>
      <c r="K12" s="42"/>
      <c r="L12" s="47"/>
      <c r="M12" s="42"/>
      <c r="N12" s="65"/>
    </row>
    <row r="13" spans="1:15" ht="24" hidden="1" customHeight="1">
      <c r="A13" s="15" t="s">
        <v>83</v>
      </c>
      <c r="B13" s="15"/>
      <c r="C13" s="15"/>
      <c r="D13" s="47"/>
      <c r="E13" s="42"/>
      <c r="F13" s="50"/>
      <c r="G13" s="42"/>
      <c r="H13" s="50"/>
      <c r="I13" s="42"/>
      <c r="J13" s="47"/>
      <c r="K13" s="42"/>
    </row>
    <row r="14" spans="1:15" ht="24" hidden="1" customHeight="1">
      <c r="A14" s="16" t="s">
        <v>84</v>
      </c>
      <c r="B14" s="75">
        <v>7</v>
      </c>
      <c r="C14" s="84"/>
      <c r="D14" s="77"/>
      <c r="E14" s="84"/>
      <c r="F14" s="76"/>
      <c r="G14" s="84"/>
      <c r="H14" s="76"/>
      <c r="I14" s="84"/>
      <c r="J14" s="77"/>
      <c r="K14" s="84"/>
      <c r="L14" s="76"/>
      <c r="M14" s="38"/>
      <c r="O14" s="83">
        <f>SUM(C14:M14)</f>
        <v>0</v>
      </c>
    </row>
    <row r="15" spans="1:15" ht="24" hidden="1" customHeight="1">
      <c r="A15" s="15" t="s">
        <v>90</v>
      </c>
      <c r="B15" s="15"/>
      <c r="C15" s="99">
        <f>SUM(C14:C14)</f>
        <v>0</v>
      </c>
      <c r="D15" s="54"/>
      <c r="E15" s="99">
        <f>SUM(E14:E14)</f>
        <v>0</v>
      </c>
      <c r="F15" s="47"/>
      <c r="G15" s="99">
        <f>SUM(G14:G14)</f>
        <v>0</v>
      </c>
      <c r="H15" s="47"/>
      <c r="I15" s="99">
        <f>SUM(I14:I14)</f>
        <v>0</v>
      </c>
      <c r="J15" s="54"/>
      <c r="K15" s="99">
        <f>SUM(K14:K14)</f>
        <v>0</v>
      </c>
      <c r="M15" s="99">
        <f>SUM(M14:M14)</f>
        <v>0</v>
      </c>
      <c r="O15" s="100">
        <f>SUM(C15:M15)</f>
        <v>0</v>
      </c>
    </row>
    <row r="16" spans="1:15" ht="12.15" hidden="1" customHeight="1">
      <c r="A16" s="15"/>
      <c r="B16" s="15"/>
      <c r="C16" s="15"/>
      <c r="D16" s="47"/>
      <c r="E16" s="42"/>
      <c r="F16" s="50"/>
      <c r="G16" s="42"/>
      <c r="H16" s="50"/>
      <c r="I16" s="42"/>
      <c r="J16" s="47"/>
      <c r="K16" s="42"/>
    </row>
    <row r="17" spans="1:17" ht="24" customHeight="1">
      <c r="A17" s="15" t="s">
        <v>85</v>
      </c>
      <c r="B17" s="15"/>
      <c r="C17" s="45"/>
      <c r="D17" s="45"/>
      <c r="E17" s="45"/>
      <c r="F17" s="44"/>
      <c r="G17" s="45"/>
      <c r="H17" s="44"/>
      <c r="I17" s="45"/>
      <c r="J17" s="44"/>
      <c r="K17" s="45"/>
      <c r="L17" s="46"/>
      <c r="M17" s="45"/>
      <c r="N17" s="65"/>
    </row>
    <row r="18" spans="1:17" ht="24" customHeight="1">
      <c r="A18" s="16" t="s">
        <v>129</v>
      </c>
      <c r="C18" s="57">
        <v>0</v>
      </c>
      <c r="D18" s="57"/>
      <c r="E18" s="57">
        <v>0</v>
      </c>
      <c r="F18" s="46"/>
      <c r="G18" s="57">
        <v>0</v>
      </c>
      <c r="H18" s="44"/>
      <c r="I18" s="43">
        <v>0</v>
      </c>
      <c r="J18" s="44"/>
      <c r="K18" s="57">
        <v>-46753727</v>
      </c>
      <c r="L18" s="46"/>
      <c r="M18" s="38">
        <v>0</v>
      </c>
      <c r="N18" s="65"/>
      <c r="O18" s="83">
        <f>SUM(C18:M18)</f>
        <v>-46753727</v>
      </c>
    </row>
    <row r="19" spans="1:17" ht="24" customHeight="1">
      <c r="A19" s="15" t="s">
        <v>130</v>
      </c>
      <c r="B19" s="15"/>
      <c r="C19" s="99">
        <f>SUM(C18:C18)</f>
        <v>0</v>
      </c>
      <c r="D19" s="54"/>
      <c r="E19" s="99">
        <f>SUM(E18:E18)</f>
        <v>0</v>
      </c>
      <c r="F19" s="54"/>
      <c r="G19" s="99">
        <f>SUM(G18:G18)</f>
        <v>0</v>
      </c>
      <c r="H19" s="47"/>
      <c r="I19" s="99">
        <f>SUM(I18:I18)</f>
        <v>0</v>
      </c>
      <c r="J19" s="47"/>
      <c r="K19" s="99">
        <f>SUM(K18:K18)</f>
        <v>-46753727</v>
      </c>
      <c r="L19" s="54"/>
      <c r="M19" s="99">
        <f>SUM(M18:M18)</f>
        <v>0</v>
      </c>
      <c r="N19" s="65"/>
      <c r="O19" s="100">
        <f>SUM(C19:M19)</f>
        <v>-46753727</v>
      </c>
    </row>
    <row r="20" spans="1:17" ht="7.5" customHeight="1">
      <c r="A20" s="15"/>
      <c r="B20" s="15"/>
      <c r="C20" s="42"/>
      <c r="D20" s="42"/>
      <c r="E20" s="42"/>
      <c r="F20" s="47"/>
      <c r="G20" s="42"/>
      <c r="H20" s="50"/>
      <c r="I20" s="42"/>
      <c r="J20" s="50"/>
      <c r="K20" s="42"/>
      <c r="L20" s="47"/>
      <c r="M20" s="42"/>
      <c r="N20" s="65"/>
    </row>
    <row r="21" spans="1:17" ht="24.6" hidden="1" customHeight="1">
      <c r="A21" s="16" t="s">
        <v>86</v>
      </c>
      <c r="B21" s="69"/>
      <c r="C21" s="43"/>
      <c r="D21" s="43"/>
      <c r="E21" s="43"/>
      <c r="F21" s="44"/>
      <c r="G21" s="43"/>
      <c r="H21" s="78"/>
      <c r="I21" s="43"/>
      <c r="J21" s="78"/>
      <c r="K21" s="43"/>
      <c r="L21" s="47"/>
      <c r="M21" s="38"/>
      <c r="N21" s="65"/>
      <c r="O21" s="38">
        <f>SUM(C21:M21)</f>
        <v>0</v>
      </c>
    </row>
    <row r="22" spans="1:17" ht="24" customHeight="1">
      <c r="A22" s="48" t="s">
        <v>87</v>
      </c>
      <c r="B22" s="75"/>
      <c r="C22" s="57">
        <v>0</v>
      </c>
      <c r="D22" s="57"/>
      <c r="E22" s="57">
        <v>0</v>
      </c>
      <c r="F22" s="46"/>
      <c r="G22" s="57">
        <v>0</v>
      </c>
      <c r="H22" s="44"/>
      <c r="I22" s="45">
        <v>0</v>
      </c>
      <c r="J22" s="44"/>
      <c r="K22" s="45">
        <v>3005088</v>
      </c>
      <c r="L22" s="46"/>
      <c r="M22" s="43">
        <f>-K22</f>
        <v>-3005088</v>
      </c>
      <c r="N22" s="65"/>
      <c r="O22" s="43">
        <f>SUM(C22:M22)</f>
        <v>0</v>
      </c>
    </row>
    <row r="23" spans="1:17" ht="24" hidden="1" customHeight="1">
      <c r="A23" s="48" t="s">
        <v>151</v>
      </c>
      <c r="B23" s="75"/>
      <c r="C23" s="57">
        <v>0</v>
      </c>
      <c r="D23" s="57"/>
      <c r="E23" s="57"/>
      <c r="F23" s="46"/>
      <c r="G23" s="57">
        <f>-E23</f>
        <v>0</v>
      </c>
      <c r="H23" s="44"/>
      <c r="I23" s="45">
        <v>0</v>
      </c>
      <c r="J23" s="44"/>
      <c r="K23" s="45">
        <v>0</v>
      </c>
      <c r="L23" s="46"/>
      <c r="M23" s="43">
        <f>-K23</f>
        <v>0</v>
      </c>
      <c r="N23" s="65"/>
      <c r="O23" s="43">
        <f>SUM(C23:M23)</f>
        <v>0</v>
      </c>
    </row>
    <row r="24" spans="1:17" ht="24" customHeight="1" thickBot="1">
      <c r="A24" s="15" t="s">
        <v>138</v>
      </c>
      <c r="B24" s="15"/>
      <c r="C24" s="82">
        <f>C11+C19+C22+C15+C21</f>
        <v>464200000</v>
      </c>
      <c r="D24" s="47"/>
      <c r="E24" s="82">
        <f>E23+E11+E19+E22+E15+E21</f>
        <v>17395000</v>
      </c>
      <c r="F24" s="47"/>
      <c r="G24" s="82">
        <f>G23+G11+G19+G22+G15+G21</f>
        <v>855566587</v>
      </c>
      <c r="H24" s="47"/>
      <c r="I24" s="82">
        <f>I11+I19+I22+I15+I21</f>
        <v>46420000</v>
      </c>
      <c r="J24" s="47"/>
      <c r="K24" s="82">
        <f>K11+K19+K22+K15+K21</f>
        <v>113524474</v>
      </c>
      <c r="L24" s="47"/>
      <c r="M24" s="82">
        <f>M11+M19+M22+M15+M21</f>
        <v>342701381</v>
      </c>
      <c r="N24" s="65"/>
      <c r="O24" s="94">
        <f>SUM(C24:M24)</f>
        <v>1839807442</v>
      </c>
      <c r="Q24" s="142">
        <f>O24-'SFP-3-5'!D73</f>
        <v>0</v>
      </c>
    </row>
    <row r="25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89" firstPageNumber="8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80"/>
  <sheetViews>
    <sheetView tabSelected="1" view="pageBreakPreview" topLeftCell="A20" zoomScaleNormal="81" zoomScaleSheetLayoutView="100" workbookViewId="0">
      <selection activeCell="A56" sqref="A56"/>
    </sheetView>
  </sheetViews>
  <sheetFormatPr defaultColWidth="9.125" defaultRowHeight="22.65" customHeight="1"/>
  <cols>
    <col min="1" max="1" width="70.75" style="6" customWidth="1"/>
    <col min="2" max="2" width="17.875" style="23" customWidth="1"/>
    <col min="3" max="3" width="1.875" style="23" customWidth="1"/>
    <col min="4" max="4" width="17.875" style="23" customWidth="1"/>
    <col min="5" max="5" width="11.25" style="8" bestFit="1" customWidth="1"/>
    <col min="6" max="6" width="15.625" style="8" bestFit="1" customWidth="1"/>
    <col min="7" max="7" width="13.625" style="8" bestFit="1" customWidth="1"/>
    <col min="8" max="16384" width="9.125" style="8"/>
  </cols>
  <sheetData>
    <row r="1" spans="1:4" s="3" customFormat="1" ht="22.65" customHeight="1">
      <c r="A1" s="1" t="s">
        <v>0</v>
      </c>
      <c r="B1" s="33"/>
      <c r="C1" s="33"/>
      <c r="D1" s="33"/>
    </row>
    <row r="2" spans="1:4" s="3" customFormat="1" ht="22.65" customHeight="1">
      <c r="A2" s="1" t="s">
        <v>92</v>
      </c>
      <c r="B2" s="33"/>
      <c r="C2" s="33"/>
      <c r="D2" s="33"/>
    </row>
    <row r="3" spans="1:4" ht="21.6" customHeight="1">
      <c r="B3" s="33"/>
      <c r="C3" s="33"/>
      <c r="D3" s="33"/>
    </row>
    <row r="4" spans="1:4" ht="21.6">
      <c r="B4" s="153" t="s">
        <v>55</v>
      </c>
      <c r="C4" s="153"/>
      <c r="D4" s="153"/>
    </row>
    <row r="5" spans="1:4" ht="21.6">
      <c r="B5" s="157" t="s">
        <v>1</v>
      </c>
      <c r="C5" s="158"/>
      <c r="D5" s="158"/>
    </row>
    <row r="6" spans="1:4" ht="21.6">
      <c r="B6" s="58" t="s">
        <v>133</v>
      </c>
      <c r="C6" s="59"/>
      <c r="D6" s="58" t="s">
        <v>5</v>
      </c>
    </row>
    <row r="7" spans="1:4" ht="21.6">
      <c r="B7" s="156" t="s">
        <v>7</v>
      </c>
      <c r="C7" s="156"/>
      <c r="D7" s="156"/>
    </row>
    <row r="8" spans="1:4" ht="22.65" customHeight="1">
      <c r="A8" s="17" t="s">
        <v>93</v>
      </c>
      <c r="B8" s="63"/>
      <c r="C8" s="63"/>
      <c r="D8" s="110"/>
    </row>
    <row r="9" spans="1:4" ht="22.65" customHeight="1">
      <c r="A9" s="18" t="s">
        <v>141</v>
      </c>
      <c r="B9" s="23">
        <v>-46753727</v>
      </c>
      <c r="D9" s="23">
        <f>'SI 6'!F27</f>
        <v>-39563398</v>
      </c>
    </row>
    <row r="10" spans="1:4" ht="22.65" customHeight="1">
      <c r="A10" s="19" t="s">
        <v>149</v>
      </c>
    </row>
    <row r="11" spans="1:4" ht="22.65" customHeight="1">
      <c r="A11" s="18" t="s">
        <v>143</v>
      </c>
      <c r="B11" s="23">
        <v>-4175201</v>
      </c>
      <c r="D11" s="23">
        <f>-'SI 6'!F26</f>
        <v>-2135</v>
      </c>
    </row>
    <row r="12" spans="1:4" ht="22.65" customHeight="1">
      <c r="A12" s="18" t="s">
        <v>94</v>
      </c>
      <c r="B12" s="23">
        <v>42061000</v>
      </c>
      <c r="D12" s="23">
        <v>38047853</v>
      </c>
    </row>
    <row r="13" spans="1:4" ht="22.65" customHeight="1">
      <c r="A13" s="18" t="s">
        <v>66</v>
      </c>
      <c r="B13" s="23">
        <v>5234123</v>
      </c>
      <c r="D13" s="23">
        <f>-'SI 6'!F24</f>
        <v>4802183</v>
      </c>
    </row>
    <row r="14" spans="1:4" ht="22.65" customHeight="1">
      <c r="A14" s="70" t="s">
        <v>155</v>
      </c>
      <c r="B14" s="23">
        <f>'SI 6'!D19</f>
        <v>29647314</v>
      </c>
      <c r="D14" s="23">
        <v>-1025994</v>
      </c>
    </row>
    <row r="15" spans="1:4" ht="22.65" customHeight="1">
      <c r="A15" s="147" t="s">
        <v>157</v>
      </c>
      <c r="B15" s="23">
        <v>-2718796</v>
      </c>
      <c r="D15" s="23">
        <v>1096972</v>
      </c>
    </row>
    <row r="16" spans="1:4" ht="22.65" customHeight="1">
      <c r="A16" s="148" t="s">
        <v>154</v>
      </c>
      <c r="B16" s="23">
        <v>1</v>
      </c>
      <c r="D16" s="23">
        <v>-8871</v>
      </c>
    </row>
    <row r="17" spans="1:4" ht="22.65" hidden="1" customHeight="1">
      <c r="A17" s="18" t="s">
        <v>95</v>
      </c>
      <c r="D17" s="23">
        <v>0</v>
      </c>
    </row>
    <row r="18" spans="1:4" ht="22.65" customHeight="1">
      <c r="A18" s="18" t="s">
        <v>96</v>
      </c>
      <c r="B18" s="23">
        <v>-11462</v>
      </c>
      <c r="D18" s="23">
        <v>-2846</v>
      </c>
    </row>
    <row r="19" spans="1:4" ht="22.65" customHeight="1">
      <c r="A19" s="18" t="s">
        <v>97</v>
      </c>
      <c r="B19" s="85">
        <v>448491</v>
      </c>
      <c r="D19" s="85">
        <v>313342</v>
      </c>
    </row>
    <row r="20" spans="1:4" ht="22.65" customHeight="1">
      <c r="A20" s="18" t="s">
        <v>98</v>
      </c>
      <c r="B20" s="85">
        <v>-629</v>
      </c>
      <c r="D20" s="85">
        <v>-206765</v>
      </c>
    </row>
    <row r="21" spans="1:4" ht="22.65" customHeight="1">
      <c r="A21" s="18"/>
      <c r="B21" s="101">
        <f>SUM(B9:B20)</f>
        <v>23731114</v>
      </c>
      <c r="C21" s="27"/>
      <c r="D21" s="101">
        <f>SUM(D9:D20)</f>
        <v>3450341</v>
      </c>
    </row>
    <row r="22" spans="1:4" ht="9" customHeight="1"/>
    <row r="23" spans="1:4" ht="21.6">
      <c r="A23" s="19" t="s">
        <v>99</v>
      </c>
      <c r="B23" s="27"/>
      <c r="C23" s="27"/>
      <c r="D23" s="27"/>
    </row>
    <row r="24" spans="1:4" ht="21.6">
      <c r="A24" s="18" t="s">
        <v>10</v>
      </c>
      <c r="B24" s="85">
        <v>38530560</v>
      </c>
      <c r="C24" s="41"/>
      <c r="D24" s="85">
        <v>52276185</v>
      </c>
    </row>
    <row r="25" spans="1:4" ht="21.6" hidden="1">
      <c r="A25" s="18" t="s">
        <v>12</v>
      </c>
      <c r="B25" s="85">
        <v>0</v>
      </c>
      <c r="C25" s="104"/>
      <c r="D25" s="85">
        <v>0</v>
      </c>
    </row>
    <row r="26" spans="1:4" ht="21.6">
      <c r="A26" s="18" t="s">
        <v>11</v>
      </c>
      <c r="B26" s="27">
        <v>-128774776</v>
      </c>
      <c r="C26" s="41"/>
      <c r="D26" s="27">
        <v>-82763209</v>
      </c>
    </row>
    <row r="27" spans="1:4" ht="21.6">
      <c r="A27" s="18" t="s">
        <v>13</v>
      </c>
      <c r="B27" s="27">
        <v>-19159392</v>
      </c>
      <c r="C27" s="41"/>
      <c r="D27" s="27">
        <v>-17891268</v>
      </c>
    </row>
    <row r="28" spans="1:4" ht="21.6">
      <c r="A28" s="18" t="s">
        <v>19</v>
      </c>
      <c r="B28" s="27">
        <v>8100</v>
      </c>
      <c r="C28" s="41"/>
      <c r="D28" s="27">
        <v>110000</v>
      </c>
    </row>
    <row r="29" spans="1:4" ht="21.6">
      <c r="A29" s="18" t="s">
        <v>24</v>
      </c>
      <c r="B29" s="23">
        <v>76284461</v>
      </c>
      <c r="C29" s="41"/>
      <c r="D29" s="23">
        <v>-65632958</v>
      </c>
    </row>
    <row r="30" spans="1:4" ht="21.6" hidden="1">
      <c r="A30" s="18" t="s">
        <v>29</v>
      </c>
      <c r="B30" s="23">
        <v>0</v>
      </c>
      <c r="C30" s="104"/>
      <c r="D30" s="23">
        <v>0</v>
      </c>
    </row>
    <row r="31" spans="1:4" ht="21.6">
      <c r="A31" s="18" t="s">
        <v>30</v>
      </c>
      <c r="B31" s="27">
        <v>794397</v>
      </c>
      <c r="C31" s="41"/>
      <c r="D31" s="27">
        <v>36980</v>
      </c>
    </row>
    <row r="32" spans="1:4" ht="21.6">
      <c r="A32" s="18" t="s">
        <v>37</v>
      </c>
      <c r="B32" s="27">
        <v>0</v>
      </c>
      <c r="C32" s="41"/>
      <c r="D32" s="27">
        <v>659400</v>
      </c>
    </row>
    <row r="33" spans="1:4" ht="21.6">
      <c r="A33" s="18" t="s">
        <v>100</v>
      </c>
      <c r="B33" s="27">
        <v>0</v>
      </c>
      <c r="C33" s="41"/>
      <c r="D33" s="27">
        <v>-225683</v>
      </c>
    </row>
    <row r="34" spans="1:4" ht="21.6">
      <c r="A34" s="18" t="s">
        <v>144</v>
      </c>
      <c r="B34" s="102">
        <f>SUM(B21,B24:B33)</f>
        <v>-8585536</v>
      </c>
      <c r="C34" s="60"/>
      <c r="D34" s="102">
        <f>SUM(D21,D24:D33)</f>
        <v>-109980212</v>
      </c>
    </row>
    <row r="35" spans="1:4" ht="21.6">
      <c r="A35" s="18" t="s">
        <v>101</v>
      </c>
      <c r="B35" s="27">
        <v>-56718</v>
      </c>
      <c r="C35" s="41"/>
      <c r="D35" s="27">
        <v>-56879</v>
      </c>
    </row>
    <row r="36" spans="1:4" ht="22.2">
      <c r="A36" s="10" t="s">
        <v>145</v>
      </c>
      <c r="B36" s="103">
        <f>SUM(B34:B35)</f>
        <v>-8642254</v>
      </c>
      <c r="C36" s="52"/>
      <c r="D36" s="103">
        <f>SUM(D34:D35)</f>
        <v>-110037091</v>
      </c>
    </row>
    <row r="37" spans="1:4" ht="22.65" customHeight="1">
      <c r="B37" s="49"/>
      <c r="C37" s="8"/>
      <c r="D37" s="49"/>
    </row>
    <row r="38" spans="1:4" s="3" customFormat="1" ht="22.65" customHeight="1">
      <c r="A38" s="1" t="s">
        <v>0</v>
      </c>
      <c r="B38" s="33"/>
      <c r="C38" s="33"/>
      <c r="D38" s="33"/>
    </row>
    <row r="39" spans="1:4" s="3" customFormat="1" ht="22.65" customHeight="1">
      <c r="A39" s="1" t="s">
        <v>92</v>
      </c>
      <c r="B39" s="33"/>
      <c r="C39" s="33"/>
      <c r="D39" s="33"/>
    </row>
    <row r="40" spans="1:4" ht="22.65" customHeight="1">
      <c r="B40" s="153" t="str">
        <f>B4</f>
        <v>สำหรับงวดสามเดือนสิ้นสุดวันที่</v>
      </c>
      <c r="C40" s="153"/>
      <c r="D40" s="153"/>
    </row>
    <row r="41" spans="1:4" ht="21.6">
      <c r="B41" s="157" t="s">
        <v>1</v>
      </c>
      <c r="C41" s="158"/>
      <c r="D41" s="158"/>
    </row>
    <row r="42" spans="1:4" ht="22.65" customHeight="1">
      <c r="B42" s="58" t="s">
        <v>133</v>
      </c>
      <c r="C42" s="59"/>
      <c r="D42" s="58" t="s">
        <v>5</v>
      </c>
    </row>
    <row r="43" spans="1:4" ht="22.65" customHeight="1">
      <c r="B43" s="156" t="s">
        <v>7</v>
      </c>
      <c r="C43" s="156"/>
      <c r="D43" s="156"/>
    </row>
    <row r="44" spans="1:4" ht="22.2">
      <c r="A44" s="13" t="s">
        <v>102</v>
      </c>
    </row>
    <row r="45" spans="1:4" ht="21.6" hidden="1">
      <c r="A45" s="6" t="s">
        <v>103</v>
      </c>
      <c r="B45" s="23">
        <v>0</v>
      </c>
      <c r="D45" s="23">
        <v>0</v>
      </c>
    </row>
    <row r="46" spans="1:4" ht="22.65" customHeight="1">
      <c r="A46" s="6" t="s">
        <v>127</v>
      </c>
      <c r="B46" s="23">
        <v>0</v>
      </c>
      <c r="D46" s="23">
        <v>-223305</v>
      </c>
    </row>
    <row r="47" spans="1:4" ht="22.65" customHeight="1">
      <c r="A47" s="6" t="s">
        <v>104</v>
      </c>
      <c r="B47" s="23">
        <v>-20803911</v>
      </c>
      <c r="D47" s="23">
        <v>-48999028</v>
      </c>
    </row>
    <row r="48" spans="1:4" ht="22.65" customHeight="1">
      <c r="A48" s="6" t="s">
        <v>128</v>
      </c>
      <c r="B48" s="23">
        <v>0</v>
      </c>
      <c r="D48" s="23">
        <v>-22800</v>
      </c>
    </row>
    <row r="49" spans="1:4" ht="22.65" customHeight="1">
      <c r="A49" s="6" t="s">
        <v>105</v>
      </c>
      <c r="B49" s="23">
        <v>0</v>
      </c>
      <c r="D49" s="23">
        <v>29880</v>
      </c>
    </row>
    <row r="50" spans="1:4" ht="22.65" customHeight="1">
      <c r="A50" s="6" t="s">
        <v>98</v>
      </c>
      <c r="B50" s="23">
        <v>629</v>
      </c>
      <c r="D50" s="23">
        <v>206765</v>
      </c>
    </row>
    <row r="51" spans="1:4" s="14" customFormat="1" ht="22.65" customHeight="1">
      <c r="A51" s="10" t="s">
        <v>106</v>
      </c>
      <c r="B51" s="97">
        <f>SUM(B46:B50)</f>
        <v>-20803282</v>
      </c>
      <c r="C51" s="25"/>
      <c r="D51" s="97">
        <f>SUM(D46:D50)</f>
        <v>-49008488</v>
      </c>
    </row>
    <row r="52" spans="1:4" s="91" customFormat="1" ht="15">
      <c r="A52" s="88"/>
      <c r="B52" s="89"/>
      <c r="C52" s="90"/>
      <c r="D52" s="89"/>
    </row>
    <row r="53" spans="1:4" ht="22.65" customHeight="1">
      <c r="A53" s="13" t="s">
        <v>107</v>
      </c>
    </row>
    <row r="54" spans="1:4" ht="22.65" customHeight="1">
      <c r="A54" s="6" t="s">
        <v>158</v>
      </c>
      <c r="B54" s="27">
        <v>52216000</v>
      </c>
      <c r="D54" s="27">
        <v>39795000</v>
      </c>
    </row>
    <row r="55" spans="1:4" ht="22.65" hidden="1" customHeight="1">
      <c r="A55" s="6" t="s">
        <v>108</v>
      </c>
      <c r="B55" s="27"/>
      <c r="D55" s="27"/>
    </row>
    <row r="56" spans="1:4" ht="22.65" customHeight="1">
      <c r="A56" s="6" t="s">
        <v>159</v>
      </c>
      <c r="B56" s="27">
        <v>-25200000</v>
      </c>
      <c r="D56" s="27">
        <v>-25200000</v>
      </c>
    </row>
    <row r="57" spans="1:4" ht="22.65" customHeight="1">
      <c r="A57" s="6" t="s">
        <v>109</v>
      </c>
      <c r="B57" s="27">
        <v>-445075</v>
      </c>
      <c r="D57" s="27">
        <v>-527043</v>
      </c>
    </row>
    <row r="58" spans="1:4" ht="22.65" hidden="1" customHeight="1">
      <c r="A58" s="6" t="s">
        <v>110</v>
      </c>
      <c r="B58" s="27">
        <v>0</v>
      </c>
      <c r="D58" s="27">
        <v>0</v>
      </c>
    </row>
    <row r="59" spans="1:4" ht="22.65" customHeight="1">
      <c r="A59" s="6" t="s">
        <v>111</v>
      </c>
      <c r="B59" s="27">
        <v>-4089521</v>
      </c>
      <c r="D59" s="27">
        <v>-4095382</v>
      </c>
    </row>
    <row r="60" spans="1:4" ht="22.65" customHeight="1">
      <c r="A60" s="6" t="s">
        <v>112</v>
      </c>
      <c r="B60" s="27">
        <v>-1054528</v>
      </c>
      <c r="D60" s="27">
        <v>-700840</v>
      </c>
    </row>
    <row r="61" spans="1:4" s="14" customFormat="1" ht="22.65" customHeight="1">
      <c r="A61" s="10" t="s">
        <v>146</v>
      </c>
      <c r="B61" s="97">
        <f>SUM(B54:B60)</f>
        <v>21426876</v>
      </c>
      <c r="C61" s="25"/>
      <c r="D61" s="97">
        <f>SUM(D54:D60)</f>
        <v>9271735</v>
      </c>
    </row>
    <row r="62" spans="1:4" s="91" customFormat="1" ht="15">
      <c r="A62" s="88"/>
      <c r="B62" s="89"/>
      <c r="C62" s="90"/>
      <c r="D62" s="89"/>
    </row>
    <row r="63" spans="1:4" ht="22.65" customHeight="1">
      <c r="A63" s="6" t="s">
        <v>113</v>
      </c>
      <c r="B63" s="34"/>
      <c r="C63" s="25"/>
      <c r="D63" s="34"/>
    </row>
    <row r="64" spans="1:4" ht="22.65" customHeight="1">
      <c r="A64" s="6" t="s">
        <v>114</v>
      </c>
      <c r="B64" s="21">
        <f>+B36+B51+B61</f>
        <v>-8018660</v>
      </c>
      <c r="C64" s="25"/>
      <c r="D64" s="21">
        <f>+D36+D51+D61</f>
        <v>-149773844</v>
      </c>
    </row>
    <row r="65" spans="1:7" ht="22.65" customHeight="1">
      <c r="A65" s="6" t="s">
        <v>115</v>
      </c>
      <c r="B65" s="86">
        <v>131119</v>
      </c>
      <c r="D65" s="86">
        <v>72017</v>
      </c>
    </row>
    <row r="66" spans="1:7" ht="22.65" customHeight="1">
      <c r="A66" s="10" t="s">
        <v>113</v>
      </c>
      <c r="B66" s="34">
        <f>SUM(B64:B65)</f>
        <v>-7887541</v>
      </c>
      <c r="C66" s="25"/>
      <c r="D66" s="34">
        <f>SUM(D64:D65)</f>
        <v>-149701827</v>
      </c>
      <c r="F66" s="142"/>
    </row>
    <row r="67" spans="1:7" ht="22.65" customHeight="1">
      <c r="A67" s="6" t="s">
        <v>116</v>
      </c>
      <c r="B67" s="27">
        <v>32608173</v>
      </c>
      <c r="C67" s="21"/>
      <c r="D67" s="27">
        <v>292459912</v>
      </c>
      <c r="F67" s="142"/>
    </row>
    <row r="68" spans="1:7" ht="22.65" customHeight="1" thickBot="1">
      <c r="A68" s="10" t="s">
        <v>117</v>
      </c>
      <c r="B68" s="87">
        <f>SUM(B66:B67)</f>
        <v>24720632</v>
      </c>
      <c r="C68" s="25"/>
      <c r="D68" s="87">
        <f>SUM(D66:D67)</f>
        <v>142758085</v>
      </c>
      <c r="E68" s="31">
        <f>B68-'SFP-3-5'!D9</f>
        <v>0</v>
      </c>
      <c r="F68" s="142"/>
      <c r="G68" s="146"/>
    </row>
    <row r="69" spans="1:7" s="91" customFormat="1" ht="11.4" customHeight="1" thickTop="1">
      <c r="A69" s="88"/>
      <c r="B69" s="89"/>
      <c r="C69" s="90"/>
      <c r="D69" s="89"/>
    </row>
    <row r="70" spans="1:7" ht="22.65" customHeight="1">
      <c r="A70" s="13" t="s">
        <v>118</v>
      </c>
      <c r="B70" s="61"/>
      <c r="D70" s="61"/>
    </row>
    <row r="71" spans="1:7" s="91" customFormat="1" ht="21.6">
      <c r="A71" s="6" t="s">
        <v>131</v>
      </c>
      <c r="B71" s="23"/>
      <c r="C71" s="23"/>
      <c r="D71" s="23"/>
    </row>
    <row r="72" spans="1:7" ht="22.65" customHeight="1">
      <c r="A72" s="6" t="s">
        <v>132</v>
      </c>
      <c r="B72" s="23">
        <v>25372657</v>
      </c>
      <c r="D72" s="23">
        <v>49855874</v>
      </c>
    </row>
    <row r="73" spans="1:7" ht="22.65" customHeight="1">
      <c r="A73" s="6" t="s">
        <v>123</v>
      </c>
      <c r="B73" s="23">
        <v>5022948</v>
      </c>
      <c r="D73" s="23">
        <v>9017131</v>
      </c>
    </row>
    <row r="74" spans="1:7" ht="22.65" customHeight="1">
      <c r="A74" s="6" t="s">
        <v>124</v>
      </c>
      <c r="B74" s="23">
        <v>-290249</v>
      </c>
      <c r="D74" s="23">
        <v>0</v>
      </c>
    </row>
    <row r="75" spans="1:7" ht="22.65" customHeight="1">
      <c r="A75" s="6" t="s">
        <v>125</v>
      </c>
      <c r="B75" s="23">
        <v>-9301445</v>
      </c>
      <c r="D75" s="23">
        <v>-9873977</v>
      </c>
    </row>
    <row r="76" spans="1:7" ht="22.65" hidden="1" customHeight="1">
      <c r="A76" s="6" t="s">
        <v>126</v>
      </c>
      <c r="B76" s="23">
        <v>0</v>
      </c>
      <c r="D76" s="23">
        <v>0</v>
      </c>
    </row>
    <row r="77" spans="1:7" ht="22.65" customHeight="1" thickBot="1">
      <c r="A77" s="10" t="s">
        <v>104</v>
      </c>
      <c r="B77" s="87">
        <f>SUM(B72:B76)</f>
        <v>20803911</v>
      </c>
      <c r="D77" s="87">
        <f>SUM(D72:D76)</f>
        <v>48999028</v>
      </c>
    </row>
    <row r="78" spans="1:7" ht="22.65" customHeight="1" thickTop="1"/>
    <row r="80" spans="1:7" ht="22.65" customHeight="1">
      <c r="B80" s="61"/>
      <c r="D80" s="61"/>
    </row>
  </sheetData>
  <mergeCells count="6">
    <mergeCell ref="B43:D43"/>
    <mergeCell ref="B4:D4"/>
    <mergeCell ref="B7:D7"/>
    <mergeCell ref="B40:D40"/>
    <mergeCell ref="B5:D5"/>
    <mergeCell ref="B41:D41"/>
  </mergeCells>
  <pageMargins left="0.8" right="0.8" top="0.48" bottom="0.5" header="0.5" footer="0.5"/>
  <pageSetup paperSize="9" scale="89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6"/>
  <cols>
    <col min="3" max="3" width="13.375" bestFit="1" customWidth="1"/>
  </cols>
  <sheetData>
    <row r="4" spans="2:3">
      <c r="B4" s="71" t="s">
        <v>119</v>
      </c>
      <c r="C4">
        <v>0</v>
      </c>
    </row>
    <row r="5" spans="2:3">
      <c r="B5" s="71" t="s">
        <v>120</v>
      </c>
      <c r="C5" s="73">
        <v>153045978.90000001</v>
      </c>
    </row>
    <row r="6" spans="2:3">
      <c r="C6" s="74">
        <f>C5+C7</f>
        <v>132242067.90000001</v>
      </c>
    </row>
    <row r="7" spans="2:3">
      <c r="B7" s="71" t="s">
        <v>121</v>
      </c>
      <c r="C7" s="72">
        <f>'SCF 9-10'!B47</f>
        <v>-20803911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1934BE-362E-4EFA-A160-871E7F709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SFP-3-5</vt:lpstr>
      <vt:lpstr>SI 6</vt:lpstr>
      <vt:lpstr>SCE 7</vt:lpstr>
      <vt:lpstr>SCE 8</vt:lpstr>
      <vt:lpstr>SCF 9-10</vt:lpstr>
      <vt:lpstr>Sheet1</vt:lpstr>
      <vt:lpstr>'SCE 7'!Print_Area</vt:lpstr>
      <vt:lpstr>'SCE 8'!Print_Area</vt:lpstr>
      <vt:lpstr>'SCF 9-10'!Print_Area</vt:lpstr>
      <vt:lpstr>'SFP-3-5'!Print_Area</vt:lpstr>
      <vt:lpstr>'SI 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Sirichai, Tabjan</cp:lastModifiedBy>
  <cp:revision/>
  <cp:lastPrinted>2024-05-08T07:51:40Z</cp:lastPrinted>
  <dcterms:created xsi:type="dcterms:W3CDTF">2001-07-26T07:12:28Z</dcterms:created>
  <dcterms:modified xsi:type="dcterms:W3CDTF">2024-05-08T11:12:28Z</dcterms:modified>
  <cp:category/>
  <cp:contentStatus/>
</cp:coreProperties>
</file>