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himonbuth\Desktop\Thai Rubber\WFX\WFX 2020\YE'20\FS\2 Mar 21\EN\set file\"/>
    </mc:Choice>
  </mc:AlternateContent>
  <xr:revisionPtr revIDLastSave="0" documentId="13_ncr:1_{3208B11D-E1A9-407D-8EA1-4A670B8C09FD}" xr6:coauthVersionLast="46" xr6:coauthVersionMax="46" xr10:uidLastSave="{00000000-0000-0000-0000-000000000000}"/>
  <bookViews>
    <workbookView xWindow="-110" yWindow="-110" windowWidth="19420" windowHeight="10420" tabRatio="509" activeTab="4" xr2:uid="{00000000-000D-0000-FFFF-FFFF00000000}"/>
  </bookViews>
  <sheets>
    <sheet name="SFP" sheetId="5" r:id="rId1"/>
    <sheet name="SI" sheetId="14" r:id="rId2"/>
    <sheet name="SCE PY" sheetId="16" r:id="rId3"/>
    <sheet name="SCE" sheetId="20" r:id="rId4"/>
    <sheet name="SCF" sheetId="19" r:id="rId5"/>
  </sheets>
  <definedNames>
    <definedName name="_xlnm.Print_Area" localSheetId="4">SCF!$A$1:$D$74</definedName>
    <definedName name="_xlnm.Print_Area" localSheetId="0">SFP!$A$1:$F$73</definedName>
    <definedName name="_xlnm.Print_Area" localSheetId="1">SI!$A$1:$F$36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20" l="1"/>
  <c r="K20" i="20"/>
  <c r="I20" i="20"/>
  <c r="G20" i="20"/>
  <c r="E20" i="20"/>
  <c r="E25" i="20"/>
  <c r="E14" i="20"/>
  <c r="C20" i="20"/>
  <c r="G14" i="20"/>
  <c r="O13" i="20"/>
  <c r="E28" i="20" l="1"/>
  <c r="F31" i="14"/>
  <c r="D31" i="14"/>
  <c r="M25" i="20" l="1"/>
  <c r="C25" i="20"/>
  <c r="G25" i="20"/>
  <c r="G28" i="20" s="1"/>
  <c r="I25" i="20"/>
  <c r="O24" i="20"/>
  <c r="O19" i="20" l="1"/>
  <c r="O18" i="20"/>
  <c r="O20" i="20" s="1"/>
  <c r="H15" i="16" l="1"/>
  <c r="F15" i="16"/>
  <c r="D15" i="16"/>
  <c r="B15" i="16"/>
  <c r="D18" i="14" l="1"/>
  <c r="F18" i="14"/>
  <c r="F12" i="14"/>
  <c r="D12" i="14"/>
  <c r="D47" i="5"/>
  <c r="F47" i="5"/>
  <c r="F40" i="5"/>
  <c r="D60" i="19" l="1"/>
  <c r="D50" i="19"/>
  <c r="F19" i="5"/>
  <c r="F12" i="5"/>
  <c r="F21" i="5" l="1"/>
  <c r="F49" i="5"/>
  <c r="B50" i="19"/>
  <c r="J11" i="16"/>
  <c r="H18" i="16"/>
  <c r="D18" i="16"/>
  <c r="B18" i="16"/>
  <c r="C14" i="20" s="1"/>
  <c r="C28" i="20" s="1"/>
  <c r="F18" i="16"/>
  <c r="J14" i="16"/>
  <c r="J15" i="16" s="1"/>
  <c r="D19" i="5"/>
  <c r="B60" i="19"/>
  <c r="D12" i="5"/>
  <c r="D40" i="5"/>
  <c r="B41" i="19"/>
  <c r="B40" i="19"/>
  <c r="K14" i="20" l="1"/>
  <c r="I14" i="20"/>
  <c r="I28" i="20" s="1"/>
  <c r="M14" i="20"/>
  <c r="M28" i="20" s="1"/>
  <c r="O11" i="20"/>
  <c r="D21" i="5"/>
  <c r="J18" i="16"/>
  <c r="D49" i="5"/>
  <c r="O14" i="20" l="1"/>
  <c r="F70" i="5"/>
  <c r="F72" i="5" s="1"/>
  <c r="F20" i="14" l="1"/>
  <c r="F22" i="14" s="1"/>
  <c r="F24" i="14" s="1"/>
  <c r="D21" i="19" l="1"/>
  <c r="D33" i="19" s="1"/>
  <c r="D35" i="19" s="1"/>
  <c r="D63" i="19" s="1"/>
  <c r="D65" i="19" s="1"/>
  <c r="D67" i="19" s="1"/>
  <c r="F34" i="14"/>
  <c r="F35" i="14"/>
  <c r="F32" i="14"/>
  <c r="D20" i="14"/>
  <c r="D22" i="14" s="1"/>
  <c r="D24" i="14" s="1"/>
  <c r="D35" i="14" s="1"/>
  <c r="O23" i="20" l="1"/>
  <c r="O25" i="20" s="1"/>
  <c r="O28" i="20" s="1"/>
  <c r="D34" i="14"/>
  <c r="D32" i="14"/>
  <c r="K25" i="20" l="1"/>
  <c r="B21" i="19"/>
  <c r="B33" i="19" s="1"/>
  <c r="B35" i="19" s="1"/>
  <c r="B63" i="19" s="1"/>
  <c r="B65" i="19" s="1"/>
  <c r="B67" i="19" s="1"/>
  <c r="K28" i="20" l="1"/>
  <c r="D70" i="5" s="1"/>
  <c r="D72" i="5" s="1"/>
</calcChain>
</file>

<file path=xl/sharedStrings.xml><?xml version="1.0" encoding="utf-8"?>
<sst xmlns="http://schemas.openxmlformats.org/spreadsheetml/2006/main" count="234" uniqueCount="161">
  <si>
    <t>-</t>
  </si>
  <si>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</si>
  <si>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</si>
  <si>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</si>
  <si>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</si>
  <si>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</si>
  <si>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</si>
  <si>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</si>
  <si>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</si>
  <si>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</si>
  <si>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</si>
  <si>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</si>
  <si>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</si>
  <si>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</si>
  <si>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</si>
  <si>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</si>
  <si>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</si>
  <si>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</si>
  <si>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</si>
  <si>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from </t>
  </si>
  <si>
    <t xml:space="preserve">   financial institutions</t>
  </si>
  <si>
    <t>Short-term loans from other party</t>
  </si>
  <si>
    <t>Accrued expenses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</si>
  <si>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</si>
  <si>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</si>
  <si>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</si>
  <si>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</si>
  <si>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</si>
  <si>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</si>
  <si>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</si>
  <si>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</si>
  <si>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</si>
  <si>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</si>
  <si>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</si>
  <si>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</si>
  <si>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</si>
  <si>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For the year ended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</si>
  <si>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</si>
  <si>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</si>
  <si>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</si>
  <si>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</si>
  <si>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</si>
  <si>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</si>
  <si>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</si>
  <si>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Statement of comprehensive income</t>
  </si>
  <si>
    <t>Statement of changes in equity</t>
  </si>
  <si>
    <t>Statement of cash flows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</si>
  <si>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</si>
  <si>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</si>
  <si>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</si>
  <si>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</si>
  <si>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</si>
  <si>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</si>
  <si>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</si>
  <si>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</si>
  <si>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</si>
  <si>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</si>
  <si>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</si>
  <si>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</si>
  <si>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</si>
  <si>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</si>
  <si>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Interest paid</t>
  </si>
  <si>
    <t>Cash and cash equivalents at 1 January</t>
  </si>
  <si>
    <t>Cash and cash equivalents at 31 December</t>
  </si>
  <si>
    <t>Advances received from customers</t>
  </si>
  <si>
    <t>Equity</t>
  </si>
  <si>
    <t>Investment properties</t>
  </si>
  <si>
    <t>Other finance cost paid</t>
  </si>
  <si>
    <t>Interest received</t>
  </si>
  <si>
    <t>Investment income</t>
  </si>
  <si>
    <t xml:space="preserve">Other comprehensive income </t>
  </si>
  <si>
    <t>Gain on disposal of property, plant and equipment</t>
  </si>
  <si>
    <t>Deferred tax liabilities</t>
  </si>
  <si>
    <t>Net cash from operating activities</t>
  </si>
  <si>
    <t xml:space="preserve">Revenue from sales of goods </t>
  </si>
  <si>
    <t>Cost of sales of goods</t>
  </si>
  <si>
    <t>Total comprehensive income for the year</t>
  </si>
  <si>
    <t>Comprehensive income for the year</t>
  </si>
  <si>
    <t xml:space="preserve">Proceeds from sale of property, plant and equipment </t>
  </si>
  <si>
    <t>Items that will not be reclassified to profit or loss</t>
  </si>
  <si>
    <t>Advance received from customer</t>
  </si>
  <si>
    <t xml:space="preserve">   from financial institutions </t>
  </si>
  <si>
    <t xml:space="preserve">Non-current provisions for employee benefits </t>
  </si>
  <si>
    <t>Distribution costs</t>
  </si>
  <si>
    <t>Tax expense</t>
  </si>
  <si>
    <t>Income tax relating to items that will not be reclassified</t>
  </si>
  <si>
    <t>Adjustments to reconcile profit (loss) to cash receipts (payments)</t>
  </si>
  <si>
    <t>Net cash generated from operating activities</t>
  </si>
  <si>
    <t>Non-current provision for employee benefits</t>
  </si>
  <si>
    <t xml:space="preserve">Acquisition of property, plant and equipment </t>
  </si>
  <si>
    <t>Profit for the year</t>
  </si>
  <si>
    <r>
      <t xml:space="preserve">Earnings per share </t>
    </r>
    <r>
      <rPr>
        <i/>
        <sz val="11"/>
        <rFont val="Times New Roman"/>
        <family val="1"/>
      </rPr>
      <t>(in Baht)</t>
    </r>
  </si>
  <si>
    <t>Gain on fair value adjustment of investment properties</t>
  </si>
  <si>
    <t>Profit before income tax expense</t>
  </si>
  <si>
    <t xml:space="preserve">Provision for employee benefits </t>
  </si>
  <si>
    <t>2019</t>
  </si>
  <si>
    <t>For the year ended 31 December 2019</t>
  </si>
  <si>
    <t>Balance at 1 January 2019</t>
  </si>
  <si>
    <t>Balance at 31 December 2019</t>
  </si>
  <si>
    <t>Net increase (decrease) in cash and cash equivalents</t>
  </si>
  <si>
    <t>Net cash used in investing activities</t>
  </si>
  <si>
    <t>Other comprehensive income for the year, net of tax</t>
  </si>
  <si>
    <t xml:space="preserve">Unappropriated </t>
  </si>
  <si>
    <t>2020</t>
  </si>
  <si>
    <t>For the year ended 31 December 2020</t>
  </si>
  <si>
    <t>Balance at 1 January 2020</t>
  </si>
  <si>
    <t>Balance at 31 December 2020</t>
  </si>
  <si>
    <t>Trade and other current receivables</t>
  </si>
  <si>
    <t xml:space="preserve">Trade and other current payables </t>
  </si>
  <si>
    <t xml:space="preserve">   (2019: Current portion of finance lease liabilities)</t>
  </si>
  <si>
    <t>Current portion of lease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</si>
  <si>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</si>
  <si>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7, 25</t>
  </si>
  <si>
    <t>Intangible assets</t>
  </si>
  <si>
    <t>Other non-current liabilities</t>
  </si>
  <si>
    <t xml:space="preserve">  (308,000,000 ordinary shares, par value at Baht 1 per share)</t>
  </si>
  <si>
    <t>Profit from operating activities</t>
  </si>
  <si>
    <t>Transactions  with owners, recorded directly in equity</t>
  </si>
  <si>
    <t xml:space="preserve">    Other comprehensive income</t>
  </si>
  <si>
    <t xml:space="preserve">    Profit for the year </t>
  </si>
  <si>
    <t>Retained earnings</t>
  </si>
  <si>
    <t>Gains on revaluation of assets</t>
  </si>
  <si>
    <t>Losses on remeasurements of defined benefit plans</t>
  </si>
  <si>
    <t xml:space="preserve">  Unappropriated</t>
  </si>
  <si>
    <t>Net gains on foreign exchange</t>
  </si>
  <si>
    <t xml:space="preserve">   Share-based payment</t>
  </si>
  <si>
    <t xml:space="preserve">    Share-based payment</t>
  </si>
  <si>
    <t xml:space="preserve">    Advance received from share subscription</t>
  </si>
  <si>
    <t>Advance received from</t>
  </si>
  <si>
    <t>share subscription</t>
  </si>
  <si>
    <t xml:space="preserve">   Advance received from share subscription</t>
  </si>
  <si>
    <r>
      <t>Diluted earnings per share</t>
    </r>
    <r>
      <rPr>
        <i/>
        <sz val="11"/>
        <rFont val="Times New Roman"/>
        <family val="1"/>
      </rPr>
      <t xml:space="preserve"> (in Baht)</t>
    </r>
  </si>
  <si>
    <t>Impact of changes in accounting policies</t>
  </si>
  <si>
    <t>18, 23</t>
  </si>
  <si>
    <t xml:space="preserve">   - adoption of TFRS - Financial instruments standards</t>
  </si>
  <si>
    <t>Share-based payment</t>
  </si>
  <si>
    <t>Decrease in restricted deposit at financial institution</t>
  </si>
  <si>
    <t>Decrease in bank overdrafts and short-term loans</t>
  </si>
  <si>
    <t>Advance received from share subscription</t>
  </si>
  <si>
    <t xml:space="preserve">   before effect of exchange rate changes</t>
  </si>
  <si>
    <t>Effect of exchange rate changes on cash and cash equivalents</t>
  </si>
  <si>
    <t>Non-cash transactions</t>
  </si>
  <si>
    <t>Payables for purchase equipment</t>
  </si>
  <si>
    <t xml:space="preserve">  (322,200,000 ordinary shares, par value at Baht 1 per share)</t>
  </si>
  <si>
    <t>Balance at 1 January 2020 - as reported</t>
  </si>
  <si>
    <t>Share premium</t>
  </si>
  <si>
    <t>payment</t>
  </si>
  <si>
    <t xml:space="preserve">on Share-based </t>
  </si>
  <si>
    <t xml:space="preserve">Taxes received (paid) </t>
  </si>
  <si>
    <t>Acquisition of intangible assets</t>
  </si>
  <si>
    <t>Net cash used in financing activities</t>
  </si>
  <si>
    <t>Unrealised gain on exchange</t>
  </si>
  <si>
    <t>Trade and other current receivable</t>
  </si>
  <si>
    <t>Trade and other current payable</t>
  </si>
  <si>
    <t xml:space="preserve">    of the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</si>
  <si>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</t>
    </r>
  </si>
  <si>
    <t>Transfer to retained earnings</t>
  </si>
  <si>
    <t xml:space="preserve">   Contributions by owners of the parent</t>
  </si>
  <si>
    <t xml:space="preserve">   Total contributions by owners of the parent</t>
  </si>
  <si>
    <t>Loss on impairment of property, plant, and equipment</t>
  </si>
  <si>
    <t>Supplemental disclosures of cash flow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</si>
</sst>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</numFmts>
  <fonts count="15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4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41" fontId="4" fillId="0" borderId="0" xfId="42" quotePrefix="1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7" fillId="0" borderId="3" xfId="3" applyNumberFormat="1" applyFont="1" applyFill="1" applyBorder="1" applyAlignment="1">
      <alignment horizontal="right" vertical="center"/>
    </xf>
    <xf numFmtId="167" fontId="4" fillId="0" borderId="0" xfId="43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1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0" fontId="7" fillId="0" borderId="0" xfId="32" applyFont="1" applyFill="1" applyAlignment="1"/>
    <xf numFmtId="0" fontId="4" fillId="0" borderId="0" xfId="33" applyFill="1" applyAlignment="1"/>
    <xf numFmtId="41" fontId="4" fillId="0" borderId="1" xfId="0" applyNumberFormat="1" applyFont="1" applyFill="1" applyBorder="1" applyAlignment="1">
      <alignment horizontal="right" vertical="center"/>
    </xf>
    <xf numFmtId="0" fontId="7" fillId="0" borderId="0" xfId="34" applyFont="1" applyFill="1" applyAlignment="1"/>
    <xf numFmtId="41" fontId="4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1" fontId="4" fillId="0" borderId="1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protection locked="0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protection locked="0"/>
    </xf>
    <xf numFmtId="41" fontId="7" fillId="0" borderId="5" xfId="0" applyNumberFormat="1" applyFont="1" applyFill="1" applyBorder="1" applyAlignment="1">
      <alignment horizontal="right" vertical="center"/>
    </xf>
    <xf numFmtId="164" fontId="5" fillId="0" borderId="0" xfId="4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29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1" fontId="4" fillId="0" borderId="0" xfId="6" applyNumberFormat="1" applyFont="1" applyFill="1" applyBorder="1" applyAlignment="1">
      <alignment vertical="center"/>
    </xf>
    <xf numFmtId="0" fontId="7" fillId="0" borderId="0" xfId="29" applyFont="1" applyFill="1" applyAlignment="1">
      <alignment vertical="center"/>
    </xf>
    <xf numFmtId="41" fontId="4" fillId="0" borderId="1" xfId="6" applyNumberFormat="1" applyFont="1" applyFill="1" applyBorder="1" applyAlignment="1">
      <alignment horizontal="right" vertical="center"/>
    </xf>
    <xf numFmtId="0" fontId="8" fillId="0" borderId="0" xfId="29" applyFont="1" applyFill="1" applyAlignment="1">
      <alignment horizontal="center" vertical="center"/>
    </xf>
    <xf numFmtId="164" fontId="7" fillId="0" borderId="0" xfId="42" applyNumberFormat="1" applyFont="1" applyFill="1" applyBorder="1" applyAlignment="1">
      <alignment vertical="center"/>
    </xf>
    <xf numFmtId="0" fontId="8" fillId="0" borderId="0" xfId="0" applyFont="1"/>
    <xf numFmtId="3" fontId="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45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73"/>
  <sheetViews>
    <sheetView view="pageBreakPreview" topLeftCell="A63" zoomScale="85" zoomScaleNormal="85" zoomScaleSheetLayoutView="85" workbookViewId="0">
      <selection activeCell="F78" sqref="F78"/>
    </sheetView>
  </sheetViews>
  <sheetFormatPr defaultColWidth="9.09765625" defaultRowHeight="20.25" customHeight="1"/>
  <cols>
    <col min="1" max="1" width="57.09765625" style="10" customWidth="1"/>
    <col min="2" max="2" width="8.296875" style="6" customWidth="1"/>
    <col min="3" max="3" width="1.3984375" style="10" customWidth="1"/>
    <col min="4" max="4" width="16.09765625" style="3" bestFit="1" customWidth="1"/>
    <col min="5" max="5" width="1.3984375" style="3" customWidth="1"/>
    <col min="6" max="6" width="16.09765625" style="3" bestFit="1" customWidth="1"/>
    <col min="7" max="7" width="7.296875" style="7" bestFit="1" customWidth="1"/>
    <col min="8" max="8" width="1.59765625" style="7" customWidth="1"/>
    <col min="9" max="9" width="12.09765625" style="7" bestFit="1" customWidth="1"/>
    <col min="10" max="10" width="3.69921875" style="7" customWidth="1"/>
    <col min="11" max="11" width="12.09765625" style="7" bestFit="1" customWidth="1"/>
    <col min="12" max="12" width="3.69921875" style="7" customWidth="1"/>
    <col min="13" max="13" width="6.09765625" style="7" bestFit="1" customWidth="1"/>
    <col min="14" max="14" width="3.69921875" style="7" customWidth="1"/>
    <col min="15" max="15" width="6.09765625" style="7" bestFit="1" customWidth="1"/>
    <col min="16" max="16" width="3.69921875" style="7" customWidth="1"/>
    <col min="17" max="17" width="6.09765625" style="7" bestFit="1" customWidth="1"/>
    <col min="18" max="16384" width="9.09765625" style="7"/>
  </cols>
  <sheetData>
    <row r="1" spans="1:6" ht="20.25" customHeight="1">
      <c r="A1" s="72" t="s">
        <v>3</v>
      </c>
    </row>
    <row r="2" spans="1:6" ht="20.25" customHeight="1">
      <c r="A2" s="71" t="s">
        <v>1</v>
      </c>
    </row>
    <row r="3" spans="1:6" s="9" customFormat="1" ht="20.25" customHeight="1">
      <c r="A3" s="8"/>
      <c r="B3" s="12"/>
      <c r="C3" s="8"/>
      <c r="D3" s="30"/>
      <c r="E3" s="30"/>
      <c r="F3" s="30"/>
    </row>
    <row r="4" spans="1:6" ht="20.25" customHeight="1">
      <c r="A4" s="56"/>
      <c r="B4" s="7"/>
      <c r="D4" s="134" t="s">
        <v>5</v>
      </c>
      <c r="E4" s="134"/>
      <c r="F4" s="134"/>
    </row>
    <row r="5" spans="1:6" ht="20.25" customHeight="1">
      <c r="A5" s="5" t="s">
        <v>2</v>
      </c>
      <c r="B5" s="12" t="s">
        <v>4</v>
      </c>
      <c r="D5" s="95" t="s">
        <v>103</v>
      </c>
      <c r="E5" s="96"/>
      <c r="F5" s="95" t="s">
        <v>95</v>
      </c>
    </row>
    <row r="6" spans="1:6" ht="20.25" customHeight="1">
      <c r="B6" s="49"/>
      <c r="D6" s="135" t="s">
        <v>6</v>
      </c>
      <c r="E6" s="135"/>
      <c r="F6" s="135"/>
    </row>
    <row r="7" spans="1:6" s="59" customFormat="1" ht="20.25" customHeight="1">
      <c r="A7" s="82" t="s">
        <v>7</v>
      </c>
      <c r="B7" s="57"/>
      <c r="C7" s="58"/>
      <c r="D7" s="4"/>
      <c r="E7" s="4"/>
      <c r="F7" s="4"/>
    </row>
    <row r="8" spans="1:6" s="59" customFormat="1" ht="20.25" customHeight="1">
      <c r="A8" s="83" t="s">
        <v>8</v>
      </c>
      <c r="B8" s="57">
        <v>6</v>
      </c>
      <c r="C8" s="58"/>
      <c r="D8" s="1">
        <v>24219644</v>
      </c>
      <c r="E8" s="1"/>
      <c r="F8" s="1">
        <v>9155430</v>
      </c>
    </row>
    <row r="9" spans="1:6" s="59" customFormat="1" ht="20.25" customHeight="1">
      <c r="A9" s="83" t="s">
        <v>107</v>
      </c>
      <c r="B9" s="57" t="s">
        <v>112</v>
      </c>
      <c r="C9" s="58"/>
      <c r="D9" s="1">
        <v>210279576</v>
      </c>
      <c r="E9" s="1"/>
      <c r="F9" s="1">
        <v>258830378</v>
      </c>
    </row>
    <row r="10" spans="1:6" s="59" customFormat="1" ht="20.25" customHeight="1">
      <c r="A10" s="83" t="s">
        <v>9</v>
      </c>
      <c r="B10" s="57">
        <v>8</v>
      </c>
      <c r="C10" s="58"/>
      <c r="D10" s="1">
        <v>245493325</v>
      </c>
      <c r="E10" s="1"/>
      <c r="F10" s="1">
        <v>225024233</v>
      </c>
    </row>
    <row r="11" spans="1:6" s="59" customFormat="1" ht="20.25" customHeight="1">
      <c r="A11" s="83" t="s">
        <v>10</v>
      </c>
      <c r="B11" s="57">
        <v>9</v>
      </c>
      <c r="C11" s="58"/>
      <c r="D11" s="1">
        <v>10423260</v>
      </c>
      <c r="E11" s="1"/>
      <c r="F11" s="1">
        <v>5307665</v>
      </c>
    </row>
    <row r="12" spans="1:6" s="64" customFormat="1" ht="20.25" customHeight="1">
      <c r="A12" s="84" t="s">
        <v>11</v>
      </c>
      <c r="B12" s="61"/>
      <c r="C12" s="56"/>
      <c r="D12" s="62">
        <f>SUM(D8:D11)</f>
        <v>490415805</v>
      </c>
      <c r="E12" s="63"/>
      <c r="F12" s="62">
        <f>SUM(F8:F11)</f>
        <v>498317706</v>
      </c>
    </row>
    <row r="13" spans="1:6" s="59" customFormat="1" ht="20.25" customHeight="1">
      <c r="A13" s="83"/>
      <c r="B13" s="57"/>
      <c r="C13" s="58"/>
      <c r="D13" s="4"/>
      <c r="E13" s="4"/>
      <c r="F13" s="4"/>
    </row>
    <row r="14" spans="1:6" s="59" customFormat="1" ht="20.25" customHeight="1">
      <c r="A14" s="82" t="s">
        <v>12</v>
      </c>
      <c r="B14" s="57"/>
      <c r="C14" s="58"/>
      <c r="D14" s="4"/>
      <c r="E14" s="65"/>
      <c r="F14" s="4"/>
    </row>
    <row r="15" spans="1:6" s="59" customFormat="1" ht="20.25" customHeight="1">
      <c r="A15" s="83" t="s">
        <v>66</v>
      </c>
      <c r="B15" s="57">
        <v>10</v>
      </c>
      <c r="C15" s="58"/>
      <c r="D15" s="4">
        <v>338270000</v>
      </c>
      <c r="E15" s="65"/>
      <c r="F15" s="4">
        <v>337880000</v>
      </c>
    </row>
    <row r="16" spans="1:6" s="59" customFormat="1" ht="20.25" customHeight="1">
      <c r="A16" s="83" t="s">
        <v>13</v>
      </c>
      <c r="B16" s="57">
        <v>11</v>
      </c>
      <c r="C16" s="58"/>
      <c r="D16" s="1">
        <v>852583317</v>
      </c>
      <c r="E16" s="1"/>
      <c r="F16" s="1">
        <v>521907959</v>
      </c>
    </row>
    <row r="17" spans="1:9" s="59" customFormat="1" ht="20.25" customHeight="1">
      <c r="A17" s="83" t="s">
        <v>113</v>
      </c>
      <c r="B17" s="57"/>
      <c r="C17" s="58"/>
      <c r="D17" s="1">
        <v>3946182</v>
      </c>
      <c r="E17" s="1"/>
      <c r="F17" s="1">
        <v>0</v>
      </c>
      <c r="I17" s="103"/>
    </row>
    <row r="18" spans="1:9" s="59" customFormat="1" ht="20.25" customHeight="1">
      <c r="A18" s="83" t="s">
        <v>14</v>
      </c>
      <c r="B18" s="57"/>
      <c r="C18" s="58"/>
      <c r="D18" s="1">
        <v>2714645</v>
      </c>
      <c r="E18" s="1"/>
      <c r="F18" s="1">
        <v>2498418</v>
      </c>
      <c r="I18" s="103"/>
    </row>
    <row r="19" spans="1:9" s="64" customFormat="1" ht="20.25" customHeight="1">
      <c r="A19" s="84" t="s">
        <v>15</v>
      </c>
      <c r="B19" s="61"/>
      <c r="C19" s="56"/>
      <c r="D19" s="62">
        <f>SUM(D15:D18)</f>
        <v>1197514144</v>
      </c>
      <c r="E19" s="63"/>
      <c r="F19" s="62">
        <f>SUM(F15:F18)</f>
        <v>862286377</v>
      </c>
    </row>
    <row r="20" spans="1:9" s="59" customFormat="1" ht="20.25" customHeight="1">
      <c r="A20" s="83"/>
      <c r="B20" s="57"/>
      <c r="C20" s="58"/>
      <c r="D20" s="4"/>
      <c r="E20" s="4"/>
      <c r="F20" s="4"/>
    </row>
    <row r="21" spans="1:9" s="59" customFormat="1" ht="20.25" customHeight="1" thickBot="1">
      <c r="A21" s="84" t="s">
        <v>16</v>
      </c>
      <c r="B21" s="57"/>
      <c r="C21" s="58"/>
      <c r="D21" s="66">
        <f>SUM(D12,D19)</f>
        <v>1687929949</v>
      </c>
      <c r="E21" s="63"/>
      <c r="F21" s="66">
        <f>SUM(F12,F19)</f>
        <v>1360604083</v>
      </c>
    </row>
    <row r="22" spans="1:9" s="59" customFormat="1" ht="20.25" customHeight="1" thickTop="1">
      <c r="A22" s="56"/>
      <c r="B22" s="57"/>
      <c r="C22" s="58"/>
      <c r="D22" s="4"/>
      <c r="E22" s="4"/>
      <c r="F22" s="4"/>
    </row>
    <row r="23" spans="1:9" ht="20.25" customHeight="1">
      <c r="A23" s="72" t="s">
        <v>3</v>
      </c>
    </row>
    <row r="24" spans="1:9" ht="20.25" customHeight="1">
      <c r="A24" s="71" t="s">
        <v>1</v>
      </c>
    </row>
    <row r="25" spans="1:9" ht="20.25" customHeight="1">
      <c r="D25" s="136"/>
      <c r="E25" s="136"/>
      <c r="F25" s="136"/>
    </row>
    <row r="26" spans="1:9" ht="20.25" customHeight="1">
      <c r="A26" s="56"/>
      <c r="B26" s="7"/>
      <c r="D26" s="134" t="s">
        <v>5</v>
      </c>
      <c r="E26" s="134"/>
      <c r="F26" s="134"/>
    </row>
    <row r="27" spans="1:9" ht="20.25" customHeight="1">
      <c r="A27" s="5" t="s">
        <v>17</v>
      </c>
      <c r="B27" s="12" t="s">
        <v>4</v>
      </c>
      <c r="D27" s="95" t="s">
        <v>103</v>
      </c>
      <c r="E27" s="96"/>
      <c r="F27" s="95" t="s">
        <v>95</v>
      </c>
    </row>
    <row r="28" spans="1:9" ht="20.25" customHeight="1">
      <c r="B28" s="49"/>
      <c r="D28" s="135" t="s">
        <v>6</v>
      </c>
      <c r="E28" s="135"/>
      <c r="F28" s="135"/>
    </row>
    <row r="29" spans="1:9" s="59" customFormat="1" ht="20.25" customHeight="1">
      <c r="A29" s="104" t="s">
        <v>18</v>
      </c>
      <c r="B29" s="57"/>
      <c r="C29" s="58"/>
      <c r="D29" s="4"/>
      <c r="E29" s="4"/>
      <c r="F29" s="4"/>
    </row>
    <row r="30" spans="1:9" s="59" customFormat="1" ht="20.25" customHeight="1">
      <c r="A30" s="74" t="s">
        <v>19</v>
      </c>
      <c r="B30" s="57"/>
      <c r="C30" s="58"/>
      <c r="D30" s="4"/>
      <c r="E30" s="4"/>
      <c r="F30" s="4"/>
    </row>
    <row r="31" spans="1:9" s="59" customFormat="1" ht="20.25" customHeight="1">
      <c r="A31" s="74" t="s">
        <v>20</v>
      </c>
      <c r="B31" s="57">
        <v>12</v>
      </c>
      <c r="C31" s="58"/>
      <c r="D31" s="1">
        <v>379840721</v>
      </c>
      <c r="E31" s="1"/>
      <c r="F31" s="1">
        <v>452255431</v>
      </c>
    </row>
    <row r="32" spans="1:9" s="59" customFormat="1" ht="20.25" customHeight="1">
      <c r="A32" s="73" t="s">
        <v>108</v>
      </c>
      <c r="B32" s="57">
        <v>13</v>
      </c>
      <c r="C32" s="58"/>
      <c r="D32" s="1">
        <v>310115913</v>
      </c>
      <c r="E32" s="1"/>
      <c r="F32" s="1">
        <v>244675432</v>
      </c>
    </row>
    <row r="33" spans="1:6" s="59" customFormat="1" ht="20.25" hidden="1" customHeight="1">
      <c r="A33" s="74" t="s">
        <v>21</v>
      </c>
      <c r="B33" s="57">
        <v>13</v>
      </c>
      <c r="C33" s="58"/>
      <c r="D33" s="60"/>
      <c r="E33" s="1"/>
      <c r="F33" s="60"/>
    </row>
    <row r="34" spans="1:6" s="59" customFormat="1" ht="20.25" customHeight="1">
      <c r="A34" s="74" t="s">
        <v>110</v>
      </c>
      <c r="B34" s="57"/>
      <c r="C34" s="58"/>
      <c r="D34" s="60"/>
      <c r="E34" s="1"/>
      <c r="F34" s="60"/>
    </row>
    <row r="35" spans="1:6" s="59" customFormat="1" ht="20.25" customHeight="1">
      <c r="A35" s="113" t="s">
        <v>109</v>
      </c>
      <c r="B35" s="57">
        <v>12</v>
      </c>
      <c r="C35" s="58"/>
      <c r="D35" s="60">
        <v>3707926</v>
      </c>
      <c r="E35" s="1"/>
      <c r="F35" s="60">
        <v>0</v>
      </c>
    </row>
    <row r="36" spans="1:6" s="59" customFormat="1" ht="20.25" hidden="1" customHeight="1">
      <c r="A36" s="74" t="s">
        <v>22</v>
      </c>
      <c r="B36" s="57"/>
      <c r="C36" s="58"/>
      <c r="D36" s="1"/>
      <c r="E36" s="1"/>
      <c r="F36" s="1"/>
    </row>
    <row r="37" spans="1:6" s="59" customFormat="1" ht="20.25" hidden="1" customHeight="1">
      <c r="A37" s="83" t="s">
        <v>64</v>
      </c>
      <c r="B37" s="57"/>
      <c r="C37" s="58"/>
      <c r="D37" s="60"/>
      <c r="E37" s="1"/>
      <c r="F37" s="60"/>
    </row>
    <row r="38" spans="1:6" s="59" customFormat="1" ht="20.25" hidden="1" customHeight="1">
      <c r="A38" s="73" t="s">
        <v>22</v>
      </c>
      <c r="B38" s="57"/>
      <c r="C38" s="58"/>
      <c r="D38" s="60"/>
      <c r="E38" s="1"/>
      <c r="F38" s="60"/>
    </row>
    <row r="39" spans="1:6" s="59" customFormat="1" ht="20.25" customHeight="1">
      <c r="A39" s="73" t="s">
        <v>23</v>
      </c>
      <c r="B39" s="57"/>
      <c r="C39" s="58"/>
      <c r="D39" s="1">
        <v>22998101</v>
      </c>
      <c r="E39" s="1"/>
      <c r="F39" s="1">
        <v>38069004</v>
      </c>
    </row>
    <row r="40" spans="1:6" s="64" customFormat="1" ht="20.25" customHeight="1">
      <c r="A40" s="105" t="s">
        <v>24</v>
      </c>
      <c r="B40" s="61"/>
      <c r="C40" s="56"/>
      <c r="D40" s="62">
        <f>SUM(D31:D39)</f>
        <v>716662661</v>
      </c>
      <c r="E40" s="63"/>
      <c r="F40" s="62">
        <f>SUM(F31:F39)</f>
        <v>734999867</v>
      </c>
    </row>
    <row r="41" spans="1:6" s="59" customFormat="1" ht="16" customHeight="1">
      <c r="A41" s="83"/>
      <c r="B41" s="57"/>
      <c r="C41" s="58"/>
      <c r="D41" s="4"/>
      <c r="E41" s="4"/>
      <c r="F41" s="4"/>
    </row>
    <row r="42" spans="1:6" s="59" customFormat="1" ht="20.25" customHeight="1">
      <c r="A42" s="106" t="s">
        <v>25</v>
      </c>
      <c r="B42" s="57"/>
      <c r="C42" s="58"/>
      <c r="D42" s="4"/>
      <c r="E42" s="4"/>
      <c r="F42" s="4"/>
    </row>
    <row r="43" spans="1:6" s="59" customFormat="1" ht="20.25" customHeight="1">
      <c r="A43" s="73" t="s">
        <v>111</v>
      </c>
      <c r="B43" s="57">
        <v>12</v>
      </c>
      <c r="C43" s="58"/>
      <c r="D43" s="4">
        <v>10901123</v>
      </c>
      <c r="E43" s="4"/>
      <c r="F43" s="4">
        <v>0</v>
      </c>
    </row>
    <row r="44" spans="1:6" s="59" customFormat="1" ht="20.25" customHeight="1">
      <c r="A44" s="73" t="s">
        <v>82</v>
      </c>
      <c r="B44" s="57">
        <v>14</v>
      </c>
      <c r="C44" s="58"/>
      <c r="D44" s="1">
        <v>11407003</v>
      </c>
      <c r="E44" s="1"/>
      <c r="F44" s="1">
        <v>9618596</v>
      </c>
    </row>
    <row r="45" spans="1:6" s="59" customFormat="1" ht="20.25" customHeight="1">
      <c r="A45" s="73" t="s">
        <v>72</v>
      </c>
      <c r="B45" s="57">
        <v>23</v>
      </c>
      <c r="C45" s="58"/>
      <c r="D45" s="1">
        <v>118471064</v>
      </c>
      <c r="E45" s="1"/>
      <c r="F45" s="1">
        <v>67767057</v>
      </c>
    </row>
    <row r="46" spans="1:6" s="59" customFormat="1" ht="20.25" customHeight="1">
      <c r="A46" s="73" t="s">
        <v>114</v>
      </c>
      <c r="B46" s="57"/>
      <c r="C46" s="58"/>
      <c r="D46" s="1">
        <v>2625664</v>
      </c>
      <c r="E46" s="1"/>
      <c r="F46" s="1">
        <v>2938464</v>
      </c>
    </row>
    <row r="47" spans="1:6" s="64" customFormat="1" ht="20.25" customHeight="1">
      <c r="A47" s="105" t="s">
        <v>26</v>
      </c>
      <c r="B47" s="61"/>
      <c r="C47" s="56"/>
      <c r="D47" s="62">
        <f>SUM(D43:D46)</f>
        <v>143404854</v>
      </c>
      <c r="E47" s="63"/>
      <c r="F47" s="62">
        <f>SUM(F43:F46)</f>
        <v>80324117</v>
      </c>
    </row>
    <row r="48" spans="1:6" s="59" customFormat="1" ht="16" customHeight="1">
      <c r="A48" s="83"/>
      <c r="B48" s="57"/>
      <c r="C48" s="58"/>
      <c r="D48" s="4"/>
      <c r="E48" s="4"/>
      <c r="F48" s="4"/>
    </row>
    <row r="49" spans="1:6" s="59" customFormat="1" ht="20.25" customHeight="1">
      <c r="A49" s="78" t="s">
        <v>27</v>
      </c>
      <c r="B49" s="57"/>
      <c r="C49" s="58"/>
      <c r="D49" s="67">
        <f>SUM(D40+D47)</f>
        <v>860067515</v>
      </c>
      <c r="E49" s="63"/>
      <c r="F49" s="67">
        <f>SUM(F40+F47)</f>
        <v>815323984</v>
      </c>
    </row>
    <row r="50" spans="1:6" s="59" customFormat="1" ht="16" customHeight="1">
      <c r="A50" s="58"/>
      <c r="B50" s="57"/>
      <c r="C50" s="58"/>
      <c r="D50" s="4"/>
      <c r="E50" s="4"/>
      <c r="F50" s="4"/>
    </row>
    <row r="51" spans="1:6" ht="20.25" customHeight="1">
      <c r="A51" s="72" t="s">
        <v>3</v>
      </c>
    </row>
    <row r="52" spans="1:6" ht="20.25" customHeight="1">
      <c r="A52" s="71" t="s">
        <v>1</v>
      </c>
    </row>
    <row r="53" spans="1:6" s="9" customFormat="1" ht="20.25" customHeight="1">
      <c r="A53" s="8"/>
      <c r="B53" s="12"/>
      <c r="C53" s="8"/>
      <c r="D53" s="30"/>
      <c r="E53" s="30"/>
      <c r="F53" s="30"/>
    </row>
    <row r="54" spans="1:6" ht="20.25" customHeight="1">
      <c r="A54" s="56"/>
      <c r="B54" s="7"/>
      <c r="D54" s="134" t="s">
        <v>5</v>
      </c>
      <c r="E54" s="134"/>
      <c r="F54" s="134"/>
    </row>
    <row r="55" spans="1:6" s="59" customFormat="1" ht="16" customHeight="1">
      <c r="A55" s="5" t="s">
        <v>17</v>
      </c>
      <c r="B55" s="12" t="s">
        <v>4</v>
      </c>
      <c r="C55" s="10"/>
      <c r="D55" s="95" t="s">
        <v>103</v>
      </c>
      <c r="E55" s="96"/>
      <c r="F55" s="95" t="s">
        <v>95</v>
      </c>
    </row>
    <row r="56" spans="1:6" ht="20.25" customHeight="1">
      <c r="B56" s="49"/>
      <c r="D56" s="135" t="s">
        <v>6</v>
      </c>
      <c r="E56" s="135"/>
      <c r="F56" s="135"/>
    </row>
    <row r="57" spans="1:6" ht="20.25" customHeight="1">
      <c r="A57" s="25" t="s">
        <v>65</v>
      </c>
      <c r="B57" s="49"/>
      <c r="D57" s="110"/>
      <c r="E57" s="110"/>
      <c r="F57" s="110"/>
    </row>
    <row r="58" spans="1:6" s="59" customFormat="1" ht="20.25" customHeight="1">
      <c r="A58" s="74" t="s">
        <v>28</v>
      </c>
      <c r="B58" s="57"/>
      <c r="C58" s="58"/>
      <c r="D58" s="4"/>
      <c r="E58" s="4"/>
      <c r="F58" s="4"/>
    </row>
    <row r="59" spans="1:6" s="59" customFormat="1" ht="20.25" customHeight="1">
      <c r="A59" s="73" t="s">
        <v>29</v>
      </c>
      <c r="B59" s="57"/>
      <c r="C59" s="58"/>
      <c r="D59" s="4"/>
      <c r="E59" s="4"/>
      <c r="F59" s="4"/>
    </row>
    <row r="60" spans="1:6" s="59" customFormat="1" ht="20.25" customHeight="1" thickBot="1">
      <c r="A60" s="109" t="s">
        <v>143</v>
      </c>
      <c r="B60" s="57">
        <v>15</v>
      </c>
      <c r="C60" s="58"/>
      <c r="D60" s="68">
        <v>322200000</v>
      </c>
      <c r="E60" s="4"/>
      <c r="F60" s="68">
        <v>308000000</v>
      </c>
    </row>
    <row r="61" spans="1:6" s="59" customFormat="1" ht="20.25" customHeight="1" thickTop="1">
      <c r="A61" s="73" t="s">
        <v>30</v>
      </c>
      <c r="B61" s="57"/>
      <c r="C61" s="58"/>
      <c r="D61" s="4"/>
      <c r="E61" s="4"/>
      <c r="F61" s="4"/>
    </row>
    <row r="62" spans="1:6" s="59" customFormat="1" ht="20.25" customHeight="1">
      <c r="A62" s="109" t="s">
        <v>115</v>
      </c>
      <c r="B62" s="57"/>
      <c r="C62" s="58"/>
      <c r="D62" s="4">
        <v>308000000</v>
      </c>
      <c r="E62" s="69"/>
      <c r="F62" s="4">
        <v>308000000</v>
      </c>
    </row>
    <row r="63" spans="1:6" s="59" customFormat="1" ht="20.25" customHeight="1">
      <c r="A63" s="117" t="s">
        <v>130</v>
      </c>
      <c r="B63" s="57">
        <v>16</v>
      </c>
      <c r="C63" s="58"/>
      <c r="D63" s="4">
        <v>14200000</v>
      </c>
      <c r="E63" s="69"/>
      <c r="F63" s="4">
        <v>0</v>
      </c>
    </row>
    <row r="64" spans="1:6" s="59" customFormat="1" ht="20.25" customHeight="1">
      <c r="A64" s="117" t="s">
        <v>125</v>
      </c>
      <c r="B64" s="57">
        <v>17</v>
      </c>
      <c r="C64" s="58"/>
      <c r="D64" s="4">
        <v>17395000</v>
      </c>
      <c r="E64" s="69"/>
      <c r="F64" s="4">
        <v>0</v>
      </c>
    </row>
    <row r="65" spans="1:19" s="59" customFormat="1" ht="20.25" customHeight="1">
      <c r="A65" s="73" t="s">
        <v>120</v>
      </c>
      <c r="B65" s="57"/>
      <c r="C65" s="58"/>
      <c r="D65" s="1"/>
      <c r="E65" s="1"/>
      <c r="F65" s="1"/>
    </row>
    <row r="66" spans="1:19" s="59" customFormat="1" ht="20.25" customHeight="1">
      <c r="A66" s="76" t="s">
        <v>31</v>
      </c>
      <c r="B66" s="57"/>
      <c r="C66" s="58"/>
      <c r="D66" s="1"/>
      <c r="E66" s="1"/>
      <c r="F66" s="1"/>
    </row>
    <row r="67" spans="1:19" s="59" customFormat="1" ht="20.25" customHeight="1">
      <c r="A67" s="76" t="s">
        <v>32</v>
      </c>
      <c r="B67" s="57">
        <v>18</v>
      </c>
      <c r="C67" s="58"/>
      <c r="D67" s="1">
        <v>12800000</v>
      </c>
      <c r="E67" s="1"/>
      <c r="F67" s="1">
        <v>12800000</v>
      </c>
    </row>
    <row r="68" spans="1:19" s="59" customFormat="1" ht="20.25" customHeight="1">
      <c r="A68" s="76" t="s">
        <v>123</v>
      </c>
      <c r="B68" s="57"/>
      <c r="C68" s="58"/>
      <c r="D68" s="1">
        <v>76443931</v>
      </c>
      <c r="E68" s="1"/>
      <c r="F68" s="1">
        <v>7150630</v>
      </c>
    </row>
    <row r="69" spans="1:19" s="59" customFormat="1" ht="20.25" customHeight="1">
      <c r="A69" s="76" t="s">
        <v>33</v>
      </c>
      <c r="B69" s="57">
        <v>18</v>
      </c>
      <c r="C69" s="58"/>
      <c r="D69" s="1">
        <v>399023503</v>
      </c>
      <c r="E69" s="1"/>
      <c r="F69" s="1">
        <v>217329469</v>
      </c>
    </row>
    <row r="70" spans="1:19" s="64" customFormat="1" ht="20.25" customHeight="1">
      <c r="A70" s="78" t="s">
        <v>34</v>
      </c>
      <c r="B70" s="61"/>
      <c r="C70" s="56"/>
      <c r="D70" s="62">
        <f>SUM(D62:D69)</f>
        <v>827862434</v>
      </c>
      <c r="E70" s="63"/>
      <c r="F70" s="62">
        <f>SUM(F62:F69)</f>
        <v>545280099</v>
      </c>
    </row>
    <row r="71" spans="1:19" s="59" customFormat="1" ht="16" customHeight="1">
      <c r="A71" s="78"/>
      <c r="B71" s="57"/>
      <c r="C71" s="58"/>
      <c r="D71" s="4"/>
      <c r="E71" s="4"/>
      <c r="F71" s="4"/>
    </row>
    <row r="72" spans="1:19" s="59" customFormat="1" ht="20.25" customHeight="1" thickBot="1">
      <c r="A72" s="78" t="s">
        <v>35</v>
      </c>
      <c r="B72" s="57"/>
      <c r="C72" s="58"/>
      <c r="D72" s="66">
        <f>D49+D70</f>
        <v>1687929949</v>
      </c>
      <c r="E72" s="63"/>
      <c r="F72" s="66">
        <f>F49+F70</f>
        <v>1360604083</v>
      </c>
      <c r="G72" s="13"/>
      <c r="H72" s="70"/>
      <c r="I72" s="13"/>
      <c r="J72" s="70"/>
      <c r="K72" s="13"/>
      <c r="L72" s="70"/>
      <c r="M72" s="13"/>
      <c r="N72" s="70"/>
      <c r="O72" s="13"/>
      <c r="P72" s="70"/>
      <c r="Q72" s="13"/>
      <c r="R72" s="70"/>
      <c r="S72" s="70"/>
    </row>
    <row r="73" spans="1:19" ht="20.25" customHeight="1" thickTop="1"/>
  </sheetData>
  <mergeCells count="7">
    <mergeCell ref="D54:F54"/>
    <mergeCell ref="D56:F56"/>
    <mergeCell ref="D4:F4"/>
    <mergeCell ref="D26:F26"/>
    <mergeCell ref="D28:F28"/>
    <mergeCell ref="D6:F6"/>
    <mergeCell ref="D25:F25"/>
  </mergeCells>
  <phoneticPr fontId="0" type="noConversion"/>
  <pageMargins left="0.8" right="0.8" top="0.48" bottom="0.5" header="0.5" footer="0.5"/>
  <pageSetup paperSize="9" scale="96" firstPageNumber="4" fitToHeight="0" orientation="portrait" useFirstPageNumber="1" r:id="rId1"/>
  <headerFooter alignWithMargins="0">
    <oddFooter>&amp;L&amp;"Times New Roman,Regular"&amp;11   The accompanying notes are an integal part of these financial statements.
&amp;C&amp;P</oddFooter>
  </headerFooter>
  <rowBreaks count="2" manualBreakCount="2">
    <brk id="22" max="16383" man="1"/>
    <brk id="50" max="5" man="1"/>
  </rowBreaks>
  <ignoredErrors>
    <ignoredError sqref="D29:E29 D7:E7 E13:E14 E6" numberStoredAsText="1"/>
    <ignoredError sqref="E70 E72" unlockedFormula="1"/>
    <ignoredError sqref="D71" formulaRange="1"/>
    <ignoredError sqref="D20:E21 E40 E49 D48:E48 D41:E42 E19 E47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36"/>
  <sheetViews>
    <sheetView view="pageBreakPreview" topLeftCell="A22" zoomScale="70" zoomScaleNormal="90" zoomScaleSheetLayoutView="70" workbookViewId="0">
      <selection activeCell="F35" sqref="F35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5.8984375" style="3" bestFit="1" customWidth="1"/>
    <col min="5" max="5" width="1.69921875" style="3" customWidth="1"/>
    <col min="6" max="6" width="15.8984375" style="3" bestFit="1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72" t="s">
        <v>3</v>
      </c>
      <c r="H1" s="3"/>
      <c r="I1" s="3"/>
      <c r="K1" s="21"/>
    </row>
    <row r="2" spans="1:11" ht="19.5" customHeight="1">
      <c r="A2" s="79" t="s">
        <v>44</v>
      </c>
      <c r="H2" s="3"/>
      <c r="I2" s="3"/>
      <c r="K2" s="21"/>
    </row>
    <row r="3" spans="1:11" s="9" customFormat="1" ht="19.5" customHeight="1">
      <c r="A3" s="8"/>
      <c r="B3" s="12"/>
      <c r="C3" s="8"/>
      <c r="D3" s="30"/>
      <c r="E3" s="30"/>
      <c r="F3" s="30"/>
      <c r="G3" s="30"/>
    </row>
    <row r="4" spans="1:11" ht="19.5" customHeight="1">
      <c r="D4" s="137" t="s">
        <v>36</v>
      </c>
      <c r="E4" s="137"/>
      <c r="F4" s="137"/>
    </row>
    <row r="5" spans="1:11" ht="19.5" customHeight="1">
      <c r="D5" s="138" t="s">
        <v>5</v>
      </c>
      <c r="E5" s="137"/>
      <c r="F5" s="137"/>
    </row>
    <row r="6" spans="1:11" ht="19.5" customHeight="1">
      <c r="B6" s="12" t="s">
        <v>4</v>
      </c>
      <c r="D6" s="95" t="s">
        <v>103</v>
      </c>
      <c r="E6" s="96"/>
      <c r="F6" s="95" t="s">
        <v>95</v>
      </c>
      <c r="G6" s="11"/>
    </row>
    <row r="7" spans="1:11" ht="19.5" customHeight="1">
      <c r="B7" s="49"/>
      <c r="D7" s="135" t="s">
        <v>6</v>
      </c>
      <c r="E7" s="135"/>
      <c r="F7" s="135"/>
      <c r="G7" s="135"/>
    </row>
    <row r="8" spans="1:11" ht="19.5" customHeight="1">
      <c r="A8" s="104" t="s">
        <v>37</v>
      </c>
    </row>
    <row r="9" spans="1:11" ht="19.5" customHeight="1">
      <c r="A9" s="80" t="s">
        <v>74</v>
      </c>
      <c r="B9" s="6">
        <v>19</v>
      </c>
      <c r="D9" s="1">
        <v>2396923712</v>
      </c>
      <c r="E9" s="1"/>
      <c r="F9" s="1">
        <v>2036916481</v>
      </c>
      <c r="G9" s="1"/>
    </row>
    <row r="10" spans="1:11" ht="19.5" customHeight="1">
      <c r="A10" s="75" t="s">
        <v>38</v>
      </c>
      <c r="D10" s="1">
        <v>6701009</v>
      </c>
      <c r="E10" s="1"/>
      <c r="F10" s="1">
        <v>4891706</v>
      </c>
      <c r="G10" s="1"/>
    </row>
    <row r="11" spans="1:11" ht="19.5" customHeight="1">
      <c r="A11" s="75" t="s">
        <v>124</v>
      </c>
      <c r="D11" s="1">
        <v>5034613</v>
      </c>
      <c r="E11" s="1"/>
      <c r="F11" s="1">
        <v>3299156</v>
      </c>
      <c r="G11" s="1"/>
    </row>
    <row r="12" spans="1:11" ht="19.5" customHeight="1">
      <c r="A12" s="78" t="s">
        <v>39</v>
      </c>
      <c r="D12" s="27">
        <f>SUM(D9:D11)</f>
        <v>2408659334</v>
      </c>
      <c r="E12" s="28"/>
      <c r="F12" s="27">
        <f>SUM(F9:F11)</f>
        <v>2045107343</v>
      </c>
      <c r="G12" s="28"/>
    </row>
    <row r="13" spans="1:11" ht="19.5" customHeight="1">
      <c r="A13" s="81"/>
      <c r="D13" s="44"/>
      <c r="E13" s="28"/>
      <c r="F13" s="44"/>
      <c r="G13" s="28"/>
    </row>
    <row r="14" spans="1:11" ht="19.5" customHeight="1">
      <c r="A14" s="77" t="s">
        <v>40</v>
      </c>
      <c r="D14" s="51"/>
      <c r="F14" s="51"/>
    </row>
    <row r="15" spans="1:11" s="9" customFormat="1" ht="19.5" customHeight="1">
      <c r="A15" s="74" t="s">
        <v>75</v>
      </c>
      <c r="B15" s="12">
        <v>8</v>
      </c>
      <c r="C15" s="8"/>
      <c r="D15" s="1">
        <v>2218954155</v>
      </c>
      <c r="E15" s="1"/>
      <c r="F15" s="1">
        <v>1940054587</v>
      </c>
      <c r="G15" s="1"/>
    </row>
    <row r="16" spans="1:11" s="9" customFormat="1" ht="19.5" customHeight="1">
      <c r="A16" s="74" t="s">
        <v>83</v>
      </c>
      <c r="B16" s="12"/>
      <c r="C16" s="8"/>
      <c r="D16" s="1">
        <v>29010900</v>
      </c>
      <c r="E16" s="1"/>
      <c r="F16" s="1">
        <v>23775679</v>
      </c>
      <c r="G16" s="1"/>
    </row>
    <row r="17" spans="1:8" s="9" customFormat="1" ht="19.5" customHeight="1">
      <c r="A17" s="74" t="s">
        <v>41</v>
      </c>
      <c r="B17" s="12"/>
      <c r="C17" s="8"/>
      <c r="D17" s="1">
        <v>79091170</v>
      </c>
      <c r="E17" s="1"/>
      <c r="F17" s="1">
        <v>40059473</v>
      </c>
      <c r="G17" s="1"/>
    </row>
    <row r="18" spans="1:8" ht="19.5" customHeight="1">
      <c r="A18" s="78" t="s">
        <v>43</v>
      </c>
      <c r="D18" s="27">
        <f>SUM(D15:D17)</f>
        <v>2327056225</v>
      </c>
      <c r="E18" s="1"/>
      <c r="F18" s="27">
        <f>SUM(F15:F17)</f>
        <v>2003889739</v>
      </c>
      <c r="G18" s="1"/>
    </row>
    <row r="19" spans="1:8" ht="19.5" customHeight="1">
      <c r="A19" s="81"/>
      <c r="D19" s="44"/>
      <c r="E19" s="28"/>
      <c r="F19" s="44"/>
      <c r="G19" s="28"/>
    </row>
    <row r="20" spans="1:8" ht="19.5" customHeight="1">
      <c r="A20" s="81" t="s">
        <v>116</v>
      </c>
      <c r="D20" s="44">
        <f>SUM(D12,-D18,)</f>
        <v>81603109</v>
      </c>
      <c r="E20" s="28"/>
      <c r="F20" s="44">
        <f>SUM(F12,-F18,)</f>
        <v>41217604</v>
      </c>
      <c r="G20" s="28"/>
      <c r="H20" s="13"/>
    </row>
    <row r="21" spans="1:8" ht="19.5" customHeight="1">
      <c r="A21" s="74" t="s">
        <v>42</v>
      </c>
      <c r="B21" s="6">
        <v>22</v>
      </c>
      <c r="D21" s="1">
        <v>-21380732</v>
      </c>
      <c r="E21" s="1"/>
      <c r="F21" s="1">
        <v>-23606678</v>
      </c>
      <c r="G21" s="1"/>
    </row>
    <row r="22" spans="1:8" ht="19.5" customHeight="1">
      <c r="A22" s="78" t="s">
        <v>93</v>
      </c>
      <c r="B22" s="26"/>
      <c r="C22" s="5"/>
      <c r="D22" s="118">
        <f>SUM(D20:D21)</f>
        <v>60222377</v>
      </c>
      <c r="E22" s="44"/>
      <c r="F22" s="118">
        <f>SUM(F20:F21)</f>
        <v>17610926</v>
      </c>
      <c r="G22" s="44"/>
    </row>
    <row r="23" spans="1:8" ht="19.5" customHeight="1">
      <c r="A23" s="74" t="s">
        <v>84</v>
      </c>
      <c r="B23" s="6">
        <v>23</v>
      </c>
      <c r="D23" s="17">
        <v>-2410215</v>
      </c>
      <c r="E23" s="19"/>
      <c r="F23" s="17">
        <v>-9886201</v>
      </c>
      <c r="G23" s="19"/>
    </row>
    <row r="24" spans="1:8" ht="19.5" customHeight="1" thickBot="1">
      <c r="A24" s="78" t="s">
        <v>90</v>
      </c>
      <c r="D24" s="52">
        <f>SUM(D22:D23)</f>
        <v>57812162</v>
      </c>
      <c r="E24" s="28"/>
      <c r="F24" s="52">
        <f>SUM(F22:F23)</f>
        <v>7724725</v>
      </c>
      <c r="G24" s="28"/>
    </row>
    <row r="25" spans="1:8" ht="19.5" customHeight="1" thickTop="1">
      <c r="A25" s="81"/>
      <c r="D25" s="53"/>
      <c r="E25" s="28"/>
      <c r="F25" s="53"/>
      <c r="G25" s="28"/>
    </row>
    <row r="26" spans="1:8" ht="19.5" customHeight="1">
      <c r="A26" s="99" t="s">
        <v>70</v>
      </c>
      <c r="D26" s="6"/>
      <c r="F26" s="6"/>
    </row>
    <row r="27" spans="1:8" ht="19.5" customHeight="1">
      <c r="A27" s="77" t="s">
        <v>79</v>
      </c>
      <c r="D27" s="6"/>
      <c r="F27" s="6"/>
    </row>
    <row r="28" spans="1:8" ht="19.5" customHeight="1">
      <c r="A28" s="75" t="s">
        <v>121</v>
      </c>
      <c r="B28" s="6">
        <v>11</v>
      </c>
      <c r="D28" s="19">
        <v>239439626</v>
      </c>
      <c r="F28" s="1">
        <v>0</v>
      </c>
    </row>
    <row r="29" spans="1:8" ht="19.5" customHeight="1">
      <c r="A29" s="75" t="s">
        <v>122</v>
      </c>
      <c r="B29" s="6">
        <v>14</v>
      </c>
      <c r="D29" s="19">
        <v>-551815</v>
      </c>
      <c r="E29" s="30"/>
      <c r="F29" s="19">
        <v>0</v>
      </c>
    </row>
    <row r="30" spans="1:8" ht="19.5" customHeight="1">
      <c r="A30" s="100" t="s">
        <v>85</v>
      </c>
      <c r="B30" s="6">
        <v>23</v>
      </c>
      <c r="D30" s="101">
        <v>-47777562</v>
      </c>
      <c r="E30" s="30"/>
      <c r="F30" s="101">
        <v>0</v>
      </c>
    </row>
    <row r="31" spans="1:8" ht="19.5" customHeight="1">
      <c r="A31" s="102" t="s">
        <v>101</v>
      </c>
      <c r="D31" s="98">
        <f>SUM(D28:D30)</f>
        <v>191110249</v>
      </c>
      <c r="F31" s="98">
        <f>SUM(F28:F30)</f>
        <v>0</v>
      </c>
    </row>
    <row r="32" spans="1:8" ht="19.5" customHeight="1" thickBot="1">
      <c r="A32" s="78" t="s">
        <v>76</v>
      </c>
      <c r="D32" s="50">
        <f>SUM(D24,D31)</f>
        <v>248922411</v>
      </c>
      <c r="F32" s="50">
        <f>SUM(F24,F31)</f>
        <v>7724725</v>
      </c>
    </row>
    <row r="33" spans="1:7" ht="19.5" customHeight="1" thickTop="1"/>
    <row r="34" spans="1:7" ht="19.5" customHeight="1" thickBot="1">
      <c r="A34" s="74" t="s">
        <v>91</v>
      </c>
      <c r="B34" s="6">
        <v>24</v>
      </c>
      <c r="D34" s="54">
        <f>+D24/308000000</f>
        <v>0.18770182467532467</v>
      </c>
      <c r="E34" s="55"/>
      <c r="F34" s="54">
        <f>+F24/308000000</f>
        <v>2.5080275974025974E-2</v>
      </c>
      <c r="G34" s="55"/>
    </row>
    <row r="35" spans="1:7" ht="19.5" customHeight="1" thickTop="1" thickBot="1">
      <c r="A35" s="80" t="s">
        <v>131</v>
      </c>
      <c r="B35" s="6">
        <v>24</v>
      </c>
      <c r="D35" s="124">
        <f>+D24/308000000</f>
        <v>0.18770182467532467</v>
      </c>
      <c r="E35" s="125"/>
      <c r="F35" s="124">
        <f>+F24/308000000</f>
        <v>2.5080275974025974E-2</v>
      </c>
      <c r="G35" s="30"/>
    </row>
    <row r="36" spans="1:7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firstPageNumber="7" orientation="portrait" useFirstPageNumber="1" r:id="rId1"/>
  <headerFooter alignWithMargins="0">
    <oddFooter>&amp;L&amp;"Times New Roman,Regular"&amp;11  The accompanying notes are an integal part of these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J19"/>
  <sheetViews>
    <sheetView view="pageBreakPreview" topLeftCell="A13" zoomScale="85" zoomScaleNormal="40" zoomScaleSheetLayoutView="85" workbookViewId="0">
      <selection activeCell="H17" sqref="H17"/>
    </sheetView>
  </sheetViews>
  <sheetFormatPr defaultColWidth="10.59765625" defaultRowHeight="24" customHeight="1"/>
  <cols>
    <col min="1" max="1" width="53.59765625" style="33" customWidth="1"/>
    <col min="2" max="2" width="17" style="2" customWidth="1"/>
    <col min="3" max="3" width="1.8984375" style="2" customWidth="1"/>
    <col min="4" max="4" width="17" style="2" customWidth="1"/>
    <col min="5" max="5" width="1.8984375" style="2" customWidth="1"/>
    <col min="6" max="6" width="17" style="32" customWidth="1"/>
    <col min="7" max="7" width="1.8984375" style="32" customWidth="1"/>
    <col min="8" max="8" width="17.8984375" style="2" customWidth="1"/>
    <col min="9" max="9" width="1.8984375" style="2" customWidth="1"/>
    <col min="10" max="10" width="17" style="32" customWidth="1"/>
    <col min="11" max="11" width="16" style="33" bestFit="1" customWidth="1"/>
    <col min="12" max="16384" width="10.59765625" style="33"/>
  </cols>
  <sheetData>
    <row r="1" spans="1:10" ht="21.75" customHeight="1">
      <c r="A1" s="72" t="s">
        <v>3</v>
      </c>
    </row>
    <row r="2" spans="1:10" ht="21.75" customHeight="1">
      <c r="A2" s="71" t="s">
        <v>45</v>
      </c>
    </row>
    <row r="3" spans="1:10" ht="21.75" customHeight="1">
      <c r="A3" s="24"/>
    </row>
    <row r="4" spans="1:10" ht="21.75" customHeight="1">
      <c r="B4" s="34"/>
      <c r="C4" s="34"/>
      <c r="D4" s="34"/>
      <c r="E4" s="34"/>
      <c r="F4" s="34"/>
      <c r="G4" s="34"/>
      <c r="H4" s="88" t="s">
        <v>52</v>
      </c>
      <c r="I4" s="34"/>
      <c r="J4" s="34"/>
    </row>
    <row r="5" spans="1:10" ht="21.75" customHeight="1">
      <c r="B5" s="34"/>
      <c r="C5" s="34"/>
      <c r="D5" s="139" t="s">
        <v>120</v>
      </c>
      <c r="E5" s="139"/>
      <c r="F5" s="139"/>
      <c r="G5" s="34"/>
      <c r="H5" s="89" t="s">
        <v>53</v>
      </c>
      <c r="I5" s="34"/>
      <c r="J5" s="34"/>
    </row>
    <row r="6" spans="1:10" ht="21.75" customHeight="1">
      <c r="B6" s="35" t="s">
        <v>47</v>
      </c>
      <c r="C6" s="35"/>
      <c r="D6" s="35"/>
      <c r="E6" s="35"/>
      <c r="F6" s="35"/>
      <c r="G6" s="35"/>
      <c r="I6" s="35"/>
      <c r="J6" s="35"/>
    </row>
    <row r="7" spans="1:10" ht="21.75" customHeight="1">
      <c r="B7" s="11" t="s">
        <v>48</v>
      </c>
      <c r="C7" s="35"/>
      <c r="D7" s="11" t="s">
        <v>50</v>
      </c>
      <c r="E7" s="88"/>
      <c r="G7" s="35"/>
      <c r="H7" s="11" t="s">
        <v>54</v>
      </c>
      <c r="I7" s="35"/>
      <c r="J7" s="35"/>
    </row>
    <row r="8" spans="1:10" ht="21.75" customHeight="1">
      <c r="B8" s="11" t="s">
        <v>49</v>
      </c>
      <c r="C8" s="35"/>
      <c r="D8" s="11" t="s">
        <v>51</v>
      </c>
      <c r="E8" s="88"/>
      <c r="F8" s="11" t="s">
        <v>102</v>
      </c>
      <c r="G8" s="35"/>
      <c r="H8" s="11" t="s">
        <v>55</v>
      </c>
      <c r="I8" s="35"/>
      <c r="J8" s="14" t="s">
        <v>34</v>
      </c>
    </row>
    <row r="9" spans="1:10" ht="21.75" customHeight="1">
      <c r="B9" s="140" t="s">
        <v>6</v>
      </c>
      <c r="C9" s="140"/>
      <c r="D9" s="140"/>
      <c r="E9" s="140"/>
      <c r="F9" s="140"/>
      <c r="G9" s="140"/>
      <c r="H9" s="140"/>
      <c r="I9" s="140"/>
      <c r="J9" s="140"/>
    </row>
    <row r="10" spans="1:10" ht="21.75" customHeight="1">
      <c r="A10" s="85" t="s">
        <v>96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1.75" customHeight="1">
      <c r="A11" s="85" t="s">
        <v>97</v>
      </c>
      <c r="B11" s="37">
        <v>308000000</v>
      </c>
      <c r="C11" s="37"/>
      <c r="D11" s="37">
        <v>12800000</v>
      </c>
      <c r="E11" s="38"/>
      <c r="F11" s="37">
        <v>-10431762</v>
      </c>
      <c r="G11" s="38"/>
      <c r="H11" s="37">
        <v>227187136</v>
      </c>
      <c r="I11" s="37"/>
      <c r="J11" s="34">
        <f>SUM(B11:H11)</f>
        <v>537555374</v>
      </c>
    </row>
    <row r="12" spans="1:10" ht="15" customHeight="1">
      <c r="A12" s="47"/>
      <c r="B12" s="41"/>
      <c r="C12" s="42"/>
      <c r="D12" s="41"/>
      <c r="E12" s="43"/>
      <c r="F12" s="40"/>
      <c r="G12" s="43"/>
      <c r="H12" s="41"/>
      <c r="I12" s="42"/>
      <c r="J12" s="40"/>
    </row>
    <row r="13" spans="1:10" ht="21.75" customHeight="1">
      <c r="A13" s="86" t="s">
        <v>77</v>
      </c>
      <c r="B13" s="41"/>
      <c r="C13" s="43"/>
      <c r="D13" s="41"/>
      <c r="E13" s="43"/>
      <c r="F13" s="41"/>
      <c r="G13" s="43"/>
      <c r="H13" s="41"/>
      <c r="I13" s="42"/>
      <c r="J13" s="41"/>
    </row>
    <row r="14" spans="1:10" ht="21.75" customHeight="1">
      <c r="A14" s="87" t="s">
        <v>119</v>
      </c>
      <c r="B14" s="39">
        <v>0</v>
      </c>
      <c r="C14" s="42"/>
      <c r="D14" s="39">
        <v>0</v>
      </c>
      <c r="E14" s="43"/>
      <c r="F14" s="40">
        <v>7724725</v>
      </c>
      <c r="G14" s="43"/>
      <c r="H14" s="39">
        <v>0</v>
      </c>
      <c r="I14" s="42"/>
      <c r="J14" s="40">
        <f>B14+D14+F14+H14</f>
        <v>7724725</v>
      </c>
    </row>
    <row r="15" spans="1:10" ht="21.75" customHeight="1">
      <c r="A15" s="86" t="s">
        <v>76</v>
      </c>
      <c r="B15" s="45">
        <f>SUM(B14)</f>
        <v>0</v>
      </c>
      <c r="C15" s="46"/>
      <c r="D15" s="45">
        <f>SUM(D14)</f>
        <v>0</v>
      </c>
      <c r="E15" s="37"/>
      <c r="F15" s="45">
        <f>SUM(F14)</f>
        <v>7724725</v>
      </c>
      <c r="G15" s="37"/>
      <c r="H15" s="45">
        <f>SUM(H14)</f>
        <v>0</v>
      </c>
      <c r="I15" s="46"/>
      <c r="J15" s="45">
        <f>SUM(J14)</f>
        <v>7724725</v>
      </c>
    </row>
    <row r="16" spans="1:10" ht="15" customHeight="1">
      <c r="A16" s="47"/>
      <c r="B16" s="41"/>
      <c r="C16" s="42"/>
      <c r="D16" s="41"/>
      <c r="E16" s="43"/>
      <c r="F16" s="40"/>
      <c r="G16" s="43"/>
      <c r="H16" s="41"/>
      <c r="I16" s="42"/>
      <c r="J16" s="40"/>
    </row>
    <row r="17" spans="1:10" ht="21.75" customHeight="1">
      <c r="A17" s="90" t="s">
        <v>156</v>
      </c>
      <c r="B17" s="39" t="s">
        <v>0</v>
      </c>
      <c r="C17" s="42"/>
      <c r="D17" s="39" t="s">
        <v>0</v>
      </c>
      <c r="E17" s="43"/>
      <c r="F17" s="40">
        <v>9857667</v>
      </c>
      <c r="G17" s="43"/>
      <c r="H17" s="41">
        <v>-9857667</v>
      </c>
      <c r="I17" s="42"/>
      <c r="J17" s="40">
        <v>0</v>
      </c>
    </row>
    <row r="18" spans="1:10" ht="21.75" customHeight="1" thickBot="1">
      <c r="A18" s="18" t="s">
        <v>98</v>
      </c>
      <c r="B18" s="48">
        <f>SUM(B11,B15,B17)</f>
        <v>308000000</v>
      </c>
      <c r="C18" s="37"/>
      <c r="D18" s="48">
        <f>SUM(D11,D15,D17)</f>
        <v>12800000</v>
      </c>
      <c r="E18" s="37"/>
      <c r="F18" s="48">
        <f>SUM(F11,F15,F17)</f>
        <v>7150630</v>
      </c>
      <c r="G18" s="37"/>
      <c r="H18" s="48">
        <f>SUM(H11,H15,H17)</f>
        <v>217329469</v>
      </c>
      <c r="I18" s="37"/>
      <c r="J18" s="48">
        <f>SUM(J11,J15,J17)</f>
        <v>545280099</v>
      </c>
    </row>
    <row r="19" spans="1:10" ht="24" customHeight="1" thickTop="1"/>
  </sheetData>
  <mergeCells count="2">
    <mergeCell ref="D5:F5"/>
    <mergeCell ref="B9:J9"/>
  </mergeCells>
  <phoneticPr fontId="0" type="noConversion"/>
  <pageMargins left="0.8" right="0.8" top="0.48" bottom="0.5" header="0.5" footer="0.5"/>
  <pageSetup paperSize="9" firstPageNumber="8" orientation="landscape" useFirstPageNumber="1" r:id="rId1"/>
  <headerFooter alignWithMargins="0">
    <oddFooter>&amp;L&amp;"Times New Roman,Regular"&amp;11  The accompanying notes are an integal part of these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tabColor rgb="FF00B050"/>
  </sheetPr>
  <dimension ref="A1:O30"/>
  <sheetViews>
    <sheetView view="pageBreakPreview" topLeftCell="A21" zoomScale="85" zoomScaleNormal="70" zoomScaleSheetLayoutView="85" workbookViewId="0">
      <selection activeCell="K32" sqref="K32"/>
    </sheetView>
  </sheetViews>
  <sheetFormatPr defaultColWidth="10.59765625" defaultRowHeight="24" customHeight="1"/>
  <cols>
    <col min="1" max="1" width="53.59765625" style="33" customWidth="1"/>
    <col min="2" max="2" width="8.59765625" style="33" customWidth="1"/>
    <col min="3" max="3" width="17" style="2" customWidth="1"/>
    <col min="4" max="4" width="2.296875" style="2" customWidth="1"/>
    <col min="5" max="5" width="20.19921875" style="2" customWidth="1"/>
    <col min="6" max="6" width="1.8984375" style="2" customWidth="1"/>
    <col min="7" max="7" width="17" style="2" customWidth="1"/>
    <col min="8" max="8" width="2.09765625" style="2" customWidth="1"/>
    <col min="9" max="9" width="17" style="2" customWidth="1"/>
    <col min="10" max="10" width="1.8984375" style="2" customWidth="1"/>
    <col min="11" max="11" width="17" style="32" customWidth="1"/>
    <col min="12" max="12" width="1.8984375" style="32" customWidth="1"/>
    <col min="13" max="13" width="17.8984375" style="2" customWidth="1"/>
    <col min="14" max="14" width="1.8984375" style="2" customWidth="1"/>
    <col min="15" max="15" width="17" style="32" customWidth="1"/>
    <col min="16" max="16" width="16" style="33" bestFit="1" customWidth="1"/>
    <col min="17" max="16384" width="10.59765625" style="33"/>
  </cols>
  <sheetData>
    <row r="1" spans="1:15" ht="21.75" customHeight="1">
      <c r="A1" s="72" t="s">
        <v>3</v>
      </c>
      <c r="B1" s="72"/>
    </row>
    <row r="2" spans="1:15" ht="21.75" customHeight="1">
      <c r="A2" s="71" t="s">
        <v>45</v>
      </c>
      <c r="B2" s="71"/>
    </row>
    <row r="3" spans="1:15" ht="21.75" customHeight="1">
      <c r="A3" s="24"/>
      <c r="B3" s="24"/>
    </row>
    <row r="4" spans="1:15" ht="21.75" customHeight="1">
      <c r="C4" s="34"/>
      <c r="D4" s="34"/>
      <c r="E4" s="34"/>
      <c r="F4" s="34"/>
      <c r="G4" s="34"/>
      <c r="H4" s="34"/>
      <c r="I4" s="34"/>
      <c r="J4" s="34"/>
      <c r="K4" s="34"/>
      <c r="L4" s="34"/>
      <c r="M4" s="88" t="s">
        <v>52</v>
      </c>
      <c r="N4" s="34"/>
      <c r="O4" s="34"/>
    </row>
    <row r="5" spans="1:15" ht="21.75" customHeight="1">
      <c r="C5" s="34"/>
      <c r="D5" s="34"/>
      <c r="E5" s="34"/>
      <c r="F5" s="34"/>
      <c r="G5" s="34"/>
      <c r="H5" s="34"/>
      <c r="I5" s="139" t="s">
        <v>120</v>
      </c>
      <c r="J5" s="139"/>
      <c r="K5" s="139"/>
      <c r="L5" s="34"/>
      <c r="M5" s="89" t="s">
        <v>53</v>
      </c>
      <c r="N5" s="34"/>
      <c r="O5" s="34"/>
    </row>
    <row r="6" spans="1:15" ht="21.75" customHeight="1">
      <c r="C6" s="35" t="s">
        <v>47</v>
      </c>
      <c r="D6" s="35"/>
      <c r="E6" s="35"/>
      <c r="F6" s="35"/>
      <c r="G6" s="111" t="s">
        <v>145</v>
      </c>
      <c r="H6" s="35"/>
      <c r="I6" s="35"/>
      <c r="J6" s="35"/>
      <c r="K6" s="35"/>
      <c r="L6" s="35"/>
      <c r="N6" s="35"/>
      <c r="O6" s="35"/>
    </row>
    <row r="7" spans="1:15" ht="21.75" customHeight="1">
      <c r="C7" s="111" t="s">
        <v>48</v>
      </c>
      <c r="D7" s="111"/>
      <c r="E7" s="114" t="s">
        <v>128</v>
      </c>
      <c r="F7" s="35"/>
      <c r="G7" s="111" t="s">
        <v>147</v>
      </c>
      <c r="H7" s="111"/>
      <c r="I7" s="111" t="s">
        <v>50</v>
      </c>
      <c r="J7" s="88"/>
      <c r="L7" s="35"/>
      <c r="M7" s="111" t="s">
        <v>54</v>
      </c>
      <c r="N7" s="35"/>
      <c r="O7" s="35"/>
    </row>
    <row r="8" spans="1:15" ht="21.75" customHeight="1">
      <c r="B8" s="119" t="s">
        <v>4</v>
      </c>
      <c r="C8" s="111" t="s">
        <v>49</v>
      </c>
      <c r="D8" s="111"/>
      <c r="E8" s="114" t="s">
        <v>129</v>
      </c>
      <c r="F8" s="35"/>
      <c r="G8" s="35" t="s">
        <v>146</v>
      </c>
      <c r="H8" s="111"/>
      <c r="I8" s="111" t="s">
        <v>51</v>
      </c>
      <c r="J8" s="88"/>
      <c r="K8" s="111" t="s">
        <v>102</v>
      </c>
      <c r="L8" s="35"/>
      <c r="M8" s="111" t="s">
        <v>55</v>
      </c>
      <c r="N8" s="35"/>
      <c r="O8" s="14" t="s">
        <v>34</v>
      </c>
    </row>
    <row r="9" spans="1:15" ht="21.75" customHeight="1">
      <c r="C9" s="140" t="s">
        <v>6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</row>
    <row r="10" spans="1:15" ht="21.75" customHeight="1">
      <c r="A10" s="85" t="s">
        <v>104</v>
      </c>
      <c r="B10" s="85"/>
      <c r="C10" s="112"/>
      <c r="D10" s="112"/>
      <c r="E10" s="115"/>
      <c r="F10" s="115"/>
      <c r="G10" s="112"/>
      <c r="H10" s="112"/>
      <c r="I10" s="112"/>
      <c r="J10" s="112"/>
      <c r="K10" s="112"/>
      <c r="L10" s="112"/>
      <c r="M10" s="112"/>
      <c r="N10" s="112"/>
      <c r="O10" s="112"/>
    </row>
    <row r="11" spans="1:15" ht="21.75" customHeight="1">
      <c r="A11" s="85" t="s">
        <v>144</v>
      </c>
      <c r="B11" s="85"/>
      <c r="C11" s="37">
        <v>308000000</v>
      </c>
      <c r="D11" s="37"/>
      <c r="E11" s="37">
        <v>0</v>
      </c>
      <c r="F11" s="37"/>
      <c r="G11" s="37">
        <v>0</v>
      </c>
      <c r="H11" s="37"/>
      <c r="I11" s="37">
        <v>12800000</v>
      </c>
      <c r="J11" s="38"/>
      <c r="K11" s="37">
        <v>7150630</v>
      </c>
      <c r="L11" s="38"/>
      <c r="M11" s="37">
        <v>217329469</v>
      </c>
      <c r="N11" s="37"/>
      <c r="O11" s="34">
        <f>SUM(C11:M11)</f>
        <v>545280099</v>
      </c>
    </row>
    <row r="12" spans="1:15" ht="21.75" customHeight="1">
      <c r="A12" s="47" t="s">
        <v>132</v>
      </c>
      <c r="B12" s="85"/>
      <c r="C12" s="37"/>
      <c r="D12" s="37"/>
      <c r="E12" s="37"/>
      <c r="F12" s="37"/>
      <c r="G12" s="37"/>
      <c r="H12" s="37"/>
      <c r="I12" s="37"/>
      <c r="J12" s="38"/>
      <c r="K12" s="37"/>
      <c r="L12" s="38"/>
      <c r="M12" s="37"/>
      <c r="N12" s="37"/>
      <c r="O12" s="34"/>
    </row>
    <row r="13" spans="1:15" ht="21.75" customHeight="1">
      <c r="A13" s="47" t="s">
        <v>134</v>
      </c>
      <c r="B13" s="122">
        <v>3</v>
      </c>
      <c r="C13" s="128">
        <v>0</v>
      </c>
      <c r="D13" s="43"/>
      <c r="E13" s="128">
        <v>0</v>
      </c>
      <c r="F13" s="43"/>
      <c r="G13" s="128">
        <v>0</v>
      </c>
      <c r="H13" s="43"/>
      <c r="I13" s="128">
        <v>0</v>
      </c>
      <c r="J13" s="126"/>
      <c r="K13" s="128">
        <v>2064924</v>
      </c>
      <c r="L13" s="126"/>
      <c r="M13" s="128">
        <v>0</v>
      </c>
      <c r="N13" s="43"/>
      <c r="O13" s="116">
        <f>SUM(C13:M13)</f>
        <v>2064924</v>
      </c>
    </row>
    <row r="14" spans="1:15" s="130" customFormat="1" ht="21.75" customHeight="1">
      <c r="A14" s="127" t="s">
        <v>105</v>
      </c>
      <c r="B14" s="129"/>
      <c r="C14" s="37">
        <f>SUM(C11:C13)</f>
        <v>308000000</v>
      </c>
      <c r="D14" s="37"/>
      <c r="E14" s="37">
        <f>SUM(E11:E13)</f>
        <v>0</v>
      </c>
      <c r="F14" s="37"/>
      <c r="G14" s="37">
        <f>SUM(G11:G13)</f>
        <v>0</v>
      </c>
      <c r="H14" s="37"/>
      <c r="I14" s="37">
        <f>SUM(I11:I13)</f>
        <v>12800000</v>
      </c>
      <c r="J14" s="38"/>
      <c r="K14" s="37">
        <f>SUM(K11:K13)</f>
        <v>9215554</v>
      </c>
      <c r="L14" s="38"/>
      <c r="M14" s="37">
        <f>SUM(M11:M13)</f>
        <v>217329469</v>
      </c>
      <c r="N14" s="37"/>
      <c r="O14" s="37">
        <f>SUM(O11:O13)</f>
        <v>547345023</v>
      </c>
    </row>
    <row r="15" spans="1:15" ht="15" customHeight="1">
      <c r="A15" s="47"/>
      <c r="B15" s="47"/>
      <c r="C15" s="41"/>
      <c r="D15" s="41"/>
      <c r="E15" s="41"/>
      <c r="F15" s="42"/>
      <c r="G15" s="41"/>
      <c r="H15" s="41"/>
      <c r="I15" s="41"/>
      <c r="J15" s="43"/>
      <c r="K15" s="40"/>
      <c r="L15" s="43"/>
      <c r="M15" s="41"/>
      <c r="N15" s="42"/>
      <c r="O15" s="40"/>
    </row>
    <row r="16" spans="1:15" ht="21.5" customHeight="1">
      <c r="A16" s="121" t="s">
        <v>117</v>
      </c>
      <c r="B16" s="47"/>
      <c r="C16" s="41"/>
      <c r="D16" s="41"/>
      <c r="E16" s="41"/>
      <c r="F16" s="42"/>
      <c r="G16" s="41"/>
      <c r="H16" s="41"/>
      <c r="I16" s="41"/>
      <c r="J16" s="43"/>
      <c r="K16" s="40"/>
      <c r="L16" s="43"/>
      <c r="M16" s="41"/>
      <c r="N16" s="42"/>
      <c r="O16" s="40"/>
    </row>
    <row r="17" spans="1:15" ht="21.5" customHeight="1">
      <c r="A17" s="123" t="s">
        <v>157</v>
      </c>
      <c r="B17" s="47"/>
      <c r="C17" s="41"/>
      <c r="D17" s="41"/>
      <c r="E17" s="41"/>
      <c r="F17" s="42"/>
      <c r="G17" s="41"/>
      <c r="H17" s="41"/>
      <c r="I17" s="41"/>
      <c r="J17" s="43"/>
      <c r="K17" s="40"/>
      <c r="L17" s="43"/>
      <c r="M17" s="41"/>
      <c r="N17" s="42"/>
      <c r="O17" s="40"/>
    </row>
    <row r="18" spans="1:15" ht="21.5" customHeight="1">
      <c r="A18" s="47" t="s">
        <v>127</v>
      </c>
      <c r="B18" s="122">
        <v>16</v>
      </c>
      <c r="C18" s="41">
        <v>0</v>
      </c>
      <c r="D18" s="41"/>
      <c r="E18" s="41">
        <v>14200000</v>
      </c>
      <c r="F18" s="42"/>
      <c r="G18" s="41">
        <v>0</v>
      </c>
      <c r="H18" s="41"/>
      <c r="I18" s="41">
        <v>0</v>
      </c>
      <c r="J18" s="43"/>
      <c r="K18" s="40">
        <v>0</v>
      </c>
      <c r="L18" s="43"/>
      <c r="M18" s="41">
        <v>0</v>
      </c>
      <c r="N18" s="42"/>
      <c r="O18" s="35">
        <f t="shared" ref="O18:O19" si="0">SUM(C18:M18)</f>
        <v>14200000</v>
      </c>
    </row>
    <row r="19" spans="1:15" ht="21.5" customHeight="1">
      <c r="A19" s="120" t="s">
        <v>126</v>
      </c>
      <c r="B19" s="122">
        <v>17</v>
      </c>
      <c r="C19" s="41">
        <v>0</v>
      </c>
      <c r="D19" s="41"/>
      <c r="E19" s="41">
        <v>0</v>
      </c>
      <c r="F19" s="42"/>
      <c r="G19" s="41">
        <v>17395000</v>
      </c>
      <c r="H19" s="41"/>
      <c r="I19" s="41">
        <v>0</v>
      </c>
      <c r="J19" s="43"/>
      <c r="K19" s="40">
        <v>0</v>
      </c>
      <c r="L19" s="43"/>
      <c r="M19" s="41">
        <v>0</v>
      </c>
      <c r="N19" s="42"/>
      <c r="O19" s="35">
        <f t="shared" si="0"/>
        <v>17395000</v>
      </c>
    </row>
    <row r="20" spans="1:15" ht="21.5" customHeight="1">
      <c r="A20" s="123" t="s">
        <v>158</v>
      </c>
      <c r="B20" s="47"/>
      <c r="C20" s="45">
        <f>SUM(C18:C19)</f>
        <v>0</v>
      </c>
      <c r="D20" s="41"/>
      <c r="E20" s="45">
        <f>SUM(E18:E19)</f>
        <v>14200000</v>
      </c>
      <c r="F20" s="42"/>
      <c r="G20" s="45">
        <f>SUM(G18:G19)</f>
        <v>17395000</v>
      </c>
      <c r="H20" s="41"/>
      <c r="I20" s="45">
        <f>SUM(I18:I19)</f>
        <v>0</v>
      </c>
      <c r="J20" s="43"/>
      <c r="K20" s="45">
        <f>SUM(K18:K19)</f>
        <v>0</v>
      </c>
      <c r="L20" s="43"/>
      <c r="M20" s="45">
        <f>SUM(M18:M19)</f>
        <v>0</v>
      </c>
      <c r="N20" s="42"/>
      <c r="O20" s="45">
        <f>SUM(O18:O19)</f>
        <v>31595000</v>
      </c>
    </row>
    <row r="21" spans="1:15" ht="14.5" customHeight="1">
      <c r="A21" s="47"/>
      <c r="B21" s="47"/>
      <c r="C21" s="41"/>
      <c r="D21" s="41"/>
      <c r="E21" s="41"/>
      <c r="F21" s="42"/>
      <c r="G21" s="41"/>
      <c r="H21" s="41"/>
      <c r="I21" s="41"/>
      <c r="J21" s="43"/>
      <c r="K21" s="40"/>
      <c r="L21" s="43"/>
      <c r="M21" s="41"/>
      <c r="N21" s="42"/>
      <c r="O21" s="40"/>
    </row>
    <row r="22" spans="1:15" ht="21.75" customHeight="1">
      <c r="A22" s="86" t="s">
        <v>77</v>
      </c>
      <c r="B22" s="86"/>
      <c r="C22" s="41"/>
      <c r="D22" s="41"/>
      <c r="E22" s="41"/>
      <c r="F22" s="43"/>
      <c r="G22" s="41"/>
      <c r="H22" s="41"/>
      <c r="I22" s="41"/>
      <c r="J22" s="43"/>
      <c r="K22" s="41"/>
      <c r="L22" s="43"/>
      <c r="M22" s="41"/>
      <c r="N22" s="42"/>
      <c r="O22" s="41"/>
    </row>
    <row r="23" spans="1:15" ht="21.75" customHeight="1">
      <c r="A23" s="87" t="s">
        <v>119</v>
      </c>
      <c r="B23" s="87"/>
      <c r="C23" s="39">
        <v>0</v>
      </c>
      <c r="D23" s="39"/>
      <c r="E23" s="39">
        <v>0</v>
      </c>
      <c r="F23" s="42"/>
      <c r="G23" s="39">
        <v>0</v>
      </c>
      <c r="H23" s="39"/>
      <c r="I23" s="39">
        <v>0</v>
      </c>
      <c r="J23" s="43"/>
      <c r="K23" s="40">
        <v>57812162</v>
      </c>
      <c r="L23" s="43"/>
      <c r="M23" s="39">
        <v>0</v>
      </c>
      <c r="N23" s="42"/>
      <c r="O23" s="40">
        <f>C23+I23+K23+M23</f>
        <v>57812162</v>
      </c>
    </row>
    <row r="24" spans="1:15" ht="21.75" customHeight="1">
      <c r="A24" s="87" t="s">
        <v>118</v>
      </c>
      <c r="B24" s="122" t="s">
        <v>133</v>
      </c>
      <c r="C24" s="39">
        <v>0</v>
      </c>
      <c r="D24" s="39"/>
      <c r="E24" s="39">
        <v>0</v>
      </c>
      <c r="F24" s="42"/>
      <c r="G24" s="39">
        <v>0</v>
      </c>
      <c r="H24" s="39"/>
      <c r="I24" s="39">
        <v>0</v>
      </c>
      <c r="J24" s="43"/>
      <c r="K24" s="40">
        <v>-441452</v>
      </c>
      <c r="L24" s="43"/>
      <c r="M24" s="39">
        <v>191551701</v>
      </c>
      <c r="N24" s="42"/>
      <c r="O24" s="40">
        <f>C24+I24+K24+M24</f>
        <v>191110249</v>
      </c>
    </row>
    <row r="25" spans="1:15" ht="21.75" customHeight="1">
      <c r="A25" s="86" t="s">
        <v>76</v>
      </c>
      <c r="B25" s="86"/>
      <c r="C25" s="45">
        <f>SUM(C23:C24)</f>
        <v>0</v>
      </c>
      <c r="D25" s="46"/>
      <c r="E25" s="45">
        <f>SUM(E23:E24)</f>
        <v>0</v>
      </c>
      <c r="F25" s="46"/>
      <c r="G25" s="45">
        <f>SUM(G23:G24)</f>
        <v>0</v>
      </c>
      <c r="H25" s="46"/>
      <c r="I25" s="45">
        <f>SUM(I23:I24)</f>
        <v>0</v>
      </c>
      <c r="J25" s="37"/>
      <c r="K25" s="45">
        <f>SUM(K23:K24)</f>
        <v>57370710</v>
      </c>
      <c r="L25" s="37"/>
      <c r="M25" s="45">
        <f>SUM(M23:M24)</f>
        <v>191551701</v>
      </c>
      <c r="N25" s="46"/>
      <c r="O25" s="45">
        <f>SUM(O23:O24)</f>
        <v>248922411</v>
      </c>
    </row>
    <row r="26" spans="1:15" ht="15" customHeight="1">
      <c r="A26" s="47"/>
      <c r="B26" s="47"/>
      <c r="C26" s="41"/>
      <c r="D26" s="41"/>
      <c r="E26" s="41"/>
      <c r="F26" s="42"/>
      <c r="G26" s="41"/>
      <c r="H26" s="41"/>
      <c r="I26" s="41"/>
      <c r="J26" s="43"/>
      <c r="K26" s="40"/>
      <c r="L26" s="43"/>
      <c r="M26" s="41"/>
      <c r="N26" s="42"/>
      <c r="O26" s="40"/>
    </row>
    <row r="27" spans="1:15" ht="21.75" customHeight="1">
      <c r="A27" s="90" t="s">
        <v>156</v>
      </c>
      <c r="B27" s="122">
        <v>18</v>
      </c>
      <c r="C27" s="39" t="s">
        <v>0</v>
      </c>
      <c r="D27" s="39"/>
      <c r="E27" s="39" t="s">
        <v>0</v>
      </c>
      <c r="F27" s="42"/>
      <c r="G27" s="39" t="s">
        <v>0</v>
      </c>
      <c r="H27" s="39"/>
      <c r="I27" s="39" t="s">
        <v>0</v>
      </c>
      <c r="J27" s="43"/>
      <c r="K27" s="40">
        <v>9857667</v>
      </c>
      <c r="L27" s="43"/>
      <c r="M27" s="41">
        <v>-9857667</v>
      </c>
      <c r="N27" s="42"/>
      <c r="O27" s="40">
        <v>0</v>
      </c>
    </row>
    <row r="28" spans="1:15" ht="21.75" customHeight="1" thickBot="1">
      <c r="A28" s="18" t="s">
        <v>106</v>
      </c>
      <c r="B28" s="18"/>
      <c r="C28" s="48">
        <f>SUM(C14,C20,C25,C27)</f>
        <v>308000000</v>
      </c>
      <c r="D28" s="37"/>
      <c r="E28" s="48">
        <f>SUM(E14,E20,E25,E27)</f>
        <v>14200000</v>
      </c>
      <c r="F28" s="37"/>
      <c r="G28" s="48">
        <f>SUM(G14,G20,G25,G27)</f>
        <v>17395000</v>
      </c>
      <c r="H28" s="37"/>
      <c r="I28" s="48">
        <f>SUM(I14,I20,I25,I27)</f>
        <v>12800000</v>
      </c>
      <c r="J28" s="37"/>
      <c r="K28" s="48">
        <f>SUM(K14,K20,K25,K27)</f>
        <v>76443931</v>
      </c>
      <c r="L28" s="37"/>
      <c r="M28" s="48">
        <f>SUM(M14,M20,M25,M27)</f>
        <v>399023503</v>
      </c>
      <c r="N28" s="37"/>
      <c r="O28" s="48">
        <f>SUM(O14,O20,O25,O27)</f>
        <v>827862434</v>
      </c>
    </row>
    <row r="29" spans="1:15" ht="24" customHeight="1" thickTop="1"/>
    <row r="30" spans="1:15" ht="24" customHeight="1">
      <c r="A30" s="87"/>
    </row>
  </sheetData>
  <mergeCells count="2">
    <mergeCell ref="I5:K5"/>
    <mergeCell ref="C9:O9"/>
  </mergeCells>
  <pageMargins left="0.8" right="0.8" top="0.48" bottom="0.5" header="0.5" footer="0.5"/>
  <pageSetup paperSize="9" scale="73" firstPageNumber="9" orientation="landscape" useFirstPageNumber="1" r:id="rId1"/>
  <headerFooter alignWithMargins="0">
    <oddFooter>&amp;L&amp;"Times New Roman,Regular"&amp;11  The accompanying notes are an integal part of these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F72"/>
  <sheetViews>
    <sheetView tabSelected="1" view="pageBreakPreview" topLeftCell="A47" zoomScale="85" zoomScaleNormal="85" zoomScaleSheetLayoutView="85" workbookViewId="0">
      <selection activeCell="H67" sqref="H67"/>
    </sheetView>
  </sheetViews>
  <sheetFormatPr defaultColWidth="9.09765625" defaultRowHeight="23.25" customHeight="1"/>
  <cols>
    <col min="1" max="1" width="63.59765625" style="10" customWidth="1"/>
    <col min="2" max="2" width="15.8984375" style="1" customWidth="1"/>
    <col min="3" max="3" width="2" style="1" customWidth="1"/>
    <col min="4" max="4" width="15.8984375" style="1" customWidth="1"/>
    <col min="5" max="5" width="9.09765625" style="7"/>
    <col min="6" max="6" width="11.69921875" style="7" bestFit="1" customWidth="1"/>
    <col min="7" max="16384" width="9.09765625" style="7"/>
  </cols>
  <sheetData>
    <row r="1" spans="1:6" ht="20.5" customHeight="1">
      <c r="A1" s="72" t="s">
        <v>3</v>
      </c>
      <c r="B1" s="3"/>
      <c r="C1" s="3"/>
      <c r="D1" s="3"/>
      <c r="E1" s="21"/>
    </row>
    <row r="2" spans="1:6" ht="20.5" customHeight="1">
      <c r="A2" s="71" t="s">
        <v>46</v>
      </c>
      <c r="B2" s="3"/>
      <c r="C2" s="3"/>
      <c r="D2" s="3"/>
      <c r="E2" s="21"/>
    </row>
    <row r="3" spans="1:6" s="9" customFormat="1" ht="20.5" customHeight="1">
      <c r="A3" s="8"/>
      <c r="B3" s="1"/>
      <c r="C3" s="1"/>
      <c r="D3" s="1"/>
    </row>
    <row r="4" spans="1:6" ht="20.5" customHeight="1">
      <c r="B4" s="137" t="s">
        <v>36</v>
      </c>
      <c r="C4" s="137"/>
      <c r="D4" s="137"/>
    </row>
    <row r="5" spans="1:6" ht="20.5" customHeight="1">
      <c r="B5" s="142" t="s">
        <v>5</v>
      </c>
      <c r="C5" s="143"/>
      <c r="D5" s="143"/>
    </row>
    <row r="6" spans="1:6" ht="20.5" customHeight="1">
      <c r="B6" s="95" t="s">
        <v>103</v>
      </c>
      <c r="C6" s="96"/>
      <c r="D6" s="95" t="s">
        <v>95</v>
      </c>
    </row>
    <row r="7" spans="1:6" ht="20.5" customHeight="1">
      <c r="B7" s="141" t="s">
        <v>6</v>
      </c>
      <c r="C7" s="141"/>
      <c r="D7" s="141"/>
    </row>
    <row r="8" spans="1:6" ht="20.5" customHeight="1">
      <c r="A8" s="92" t="s">
        <v>56</v>
      </c>
      <c r="B8" s="15"/>
      <c r="C8" s="15"/>
      <c r="D8" s="108"/>
    </row>
    <row r="9" spans="1:6" ht="20.5" customHeight="1">
      <c r="A9" s="87" t="s">
        <v>90</v>
      </c>
      <c r="B9" s="1">
        <v>57812162</v>
      </c>
      <c r="D9" s="1">
        <v>7724725</v>
      </c>
    </row>
    <row r="10" spans="1:6" ht="20.5" customHeight="1">
      <c r="A10" s="91" t="s">
        <v>86</v>
      </c>
    </row>
    <row r="11" spans="1:6" ht="20.5" customHeight="1">
      <c r="A11" s="87" t="s">
        <v>84</v>
      </c>
      <c r="B11" s="19">
        <v>2410215</v>
      </c>
      <c r="C11" s="19"/>
      <c r="D11" s="19">
        <v>9886201</v>
      </c>
      <c r="F11" s="13"/>
    </row>
    <row r="12" spans="1:6" ht="20.5" customHeight="1">
      <c r="A12" s="87" t="s">
        <v>57</v>
      </c>
      <c r="B12" s="19">
        <v>68841480</v>
      </c>
      <c r="C12" s="19"/>
      <c r="D12" s="1">
        <v>61111129</v>
      </c>
      <c r="F12" s="13"/>
    </row>
    <row r="13" spans="1:6" ht="20.5" customHeight="1">
      <c r="A13" s="87" t="s">
        <v>42</v>
      </c>
      <c r="B13" s="1">
        <v>21380732</v>
      </c>
      <c r="D13" s="1">
        <v>23606678</v>
      </c>
    </row>
    <row r="14" spans="1:6" ht="20.5" customHeight="1">
      <c r="A14" s="87" t="s">
        <v>69</v>
      </c>
      <c r="B14" s="1">
        <v>-40019</v>
      </c>
      <c r="D14" s="16">
        <v>-148795</v>
      </c>
    </row>
    <row r="15" spans="1:6" ht="20.5" customHeight="1">
      <c r="A15" s="87" t="s">
        <v>92</v>
      </c>
      <c r="B15" s="1">
        <v>-390000</v>
      </c>
      <c r="D15" s="1">
        <v>0</v>
      </c>
    </row>
    <row r="16" spans="1:6" ht="20.5" customHeight="1">
      <c r="A16" s="87" t="s">
        <v>159</v>
      </c>
      <c r="B16" s="1">
        <v>2315022</v>
      </c>
      <c r="D16" s="1">
        <v>0</v>
      </c>
    </row>
    <row r="17" spans="1:4" ht="20.5" customHeight="1">
      <c r="A17" s="87" t="s">
        <v>151</v>
      </c>
      <c r="B17" s="1">
        <v>-817654</v>
      </c>
      <c r="D17" s="1">
        <v>-279145</v>
      </c>
    </row>
    <row r="18" spans="1:4" ht="20.5" customHeight="1">
      <c r="A18" s="87" t="s">
        <v>71</v>
      </c>
      <c r="B18" s="16">
        <v>-569733</v>
      </c>
      <c r="D18" s="16">
        <v>-376554</v>
      </c>
    </row>
    <row r="19" spans="1:4" ht="20.5" customHeight="1">
      <c r="A19" s="87" t="s">
        <v>94</v>
      </c>
      <c r="B19" s="16">
        <v>1616969</v>
      </c>
      <c r="D19" s="16">
        <v>3077355</v>
      </c>
    </row>
    <row r="20" spans="1:4" ht="20.5" customHeight="1">
      <c r="A20" s="87" t="s">
        <v>135</v>
      </c>
      <c r="B20" s="107">
        <v>17395000</v>
      </c>
      <c r="D20" s="107">
        <v>0</v>
      </c>
    </row>
    <row r="21" spans="1:4" ht="20.5" customHeight="1">
      <c r="A21" s="94"/>
      <c r="B21" s="19">
        <f>SUM(B9:B20)</f>
        <v>169954174</v>
      </c>
      <c r="C21" s="19"/>
      <c r="D21" s="19">
        <f>SUM(D9:D20)</f>
        <v>104601594</v>
      </c>
    </row>
    <row r="22" spans="1:4" ht="20.5" customHeight="1">
      <c r="A22" s="91" t="s">
        <v>58</v>
      </c>
      <c r="B22" s="19"/>
      <c r="C22" s="19"/>
      <c r="D22" s="19"/>
    </row>
    <row r="23" spans="1:4" ht="20.5" customHeight="1">
      <c r="A23" s="87" t="s">
        <v>152</v>
      </c>
      <c r="B23" s="16">
        <v>46169299</v>
      </c>
      <c r="C23" s="20"/>
      <c r="D23" s="16">
        <v>53067247</v>
      </c>
    </row>
    <row r="24" spans="1:4" ht="20.5" customHeight="1">
      <c r="A24" s="87" t="s">
        <v>9</v>
      </c>
      <c r="B24" s="19">
        <v>-20469092</v>
      </c>
      <c r="C24" s="20"/>
      <c r="D24" s="19">
        <v>-52171287</v>
      </c>
    </row>
    <row r="25" spans="1:4" ht="20.5" customHeight="1">
      <c r="A25" s="87" t="s">
        <v>10</v>
      </c>
      <c r="B25" s="19">
        <v>-5115595</v>
      </c>
      <c r="C25" s="20"/>
      <c r="D25" s="19">
        <v>4901706</v>
      </c>
    </row>
    <row r="26" spans="1:4" ht="20.5" customHeight="1">
      <c r="A26" s="87" t="s">
        <v>14</v>
      </c>
      <c r="B26" s="19">
        <v>-374960</v>
      </c>
      <c r="C26" s="20"/>
      <c r="D26" s="19">
        <v>-1307800</v>
      </c>
    </row>
    <row r="27" spans="1:4" ht="20.5" customHeight="1">
      <c r="A27" s="87" t="s">
        <v>153</v>
      </c>
      <c r="B27" s="1">
        <v>70157189</v>
      </c>
      <c r="C27" s="20"/>
      <c r="D27" s="1">
        <v>15757445</v>
      </c>
    </row>
    <row r="28" spans="1:4" ht="20.5" customHeight="1">
      <c r="A28" s="58" t="s">
        <v>80</v>
      </c>
      <c r="B28" s="1">
        <v>418911</v>
      </c>
      <c r="C28" s="20"/>
      <c r="D28" s="1">
        <v>8794245</v>
      </c>
    </row>
    <row r="29" spans="1:4" ht="20.5" customHeight="1">
      <c r="A29" s="87" t="s">
        <v>22</v>
      </c>
      <c r="B29" s="16">
        <v>-20973554</v>
      </c>
      <c r="C29" s="20"/>
      <c r="D29" s="16">
        <v>12885523</v>
      </c>
    </row>
    <row r="30" spans="1:4" ht="20.5" customHeight="1">
      <c r="A30" s="87" t="s">
        <v>23</v>
      </c>
      <c r="B30" s="19">
        <v>5902651</v>
      </c>
      <c r="C30" s="20"/>
      <c r="D30" s="19">
        <v>318476</v>
      </c>
    </row>
    <row r="31" spans="1:4" ht="20.5" customHeight="1">
      <c r="A31" s="87" t="s">
        <v>114</v>
      </c>
      <c r="B31" s="19">
        <v>-312800</v>
      </c>
      <c r="C31" s="20"/>
      <c r="D31" s="19">
        <v>0</v>
      </c>
    </row>
    <row r="32" spans="1:4" ht="20.5" customHeight="1">
      <c r="A32" s="10" t="s">
        <v>88</v>
      </c>
      <c r="B32" s="17">
        <v>-380377</v>
      </c>
      <c r="C32" s="20"/>
      <c r="D32" s="17">
        <v>-946272</v>
      </c>
    </row>
    <row r="33" spans="1:4" ht="20.5" customHeight="1">
      <c r="A33" s="10" t="s">
        <v>87</v>
      </c>
      <c r="B33" s="97">
        <f>SUM(B23:B32,B21)</f>
        <v>244975846</v>
      </c>
      <c r="C33" s="97"/>
      <c r="D33" s="97">
        <f>SUM(D23:D32,D21)</f>
        <v>145900877</v>
      </c>
    </row>
    <row r="34" spans="1:4" ht="20.5" customHeight="1">
      <c r="A34" s="10" t="s">
        <v>148</v>
      </c>
      <c r="B34" s="97">
        <v>674962</v>
      </c>
      <c r="C34" s="97"/>
      <c r="D34" s="97">
        <v>-3488</v>
      </c>
    </row>
    <row r="35" spans="1:4" ht="20.5" customHeight="1">
      <c r="A35" s="5" t="s">
        <v>73</v>
      </c>
      <c r="B35" s="22">
        <f>SUM(B33:B34)</f>
        <v>245650808</v>
      </c>
      <c r="C35" s="23"/>
      <c r="D35" s="22">
        <f>SUM(D33:D34)</f>
        <v>145897389</v>
      </c>
    </row>
    <row r="36" spans="1:4" ht="18.75" customHeight="1">
      <c r="B36" s="7"/>
      <c r="C36" s="7"/>
      <c r="D36" s="7"/>
    </row>
    <row r="37" spans="1:4" ht="20.5" customHeight="1">
      <c r="A37" s="72" t="s">
        <v>3</v>
      </c>
    </row>
    <row r="38" spans="1:4" ht="20.5" customHeight="1">
      <c r="A38" s="71" t="s">
        <v>46</v>
      </c>
    </row>
    <row r="39" spans="1:4" ht="20.5" customHeight="1">
      <c r="A39" s="24"/>
      <c r="B39" s="19"/>
      <c r="C39" s="19"/>
      <c r="D39" s="19"/>
    </row>
    <row r="40" spans="1:4" ht="20.5" customHeight="1">
      <c r="B40" s="137" t="str">
        <f>B4</f>
        <v>For the year ended</v>
      </c>
      <c r="C40" s="137"/>
      <c r="D40" s="137"/>
    </row>
    <row r="41" spans="1:4" ht="20.5" customHeight="1">
      <c r="B41" s="137" t="str">
        <f>B5</f>
        <v>31 December</v>
      </c>
      <c r="C41" s="137"/>
      <c r="D41" s="137"/>
    </row>
    <row r="42" spans="1:4" ht="20.5" customHeight="1">
      <c r="B42" s="95" t="s">
        <v>103</v>
      </c>
      <c r="C42" s="96"/>
      <c r="D42" s="95" t="s">
        <v>95</v>
      </c>
    </row>
    <row r="43" spans="1:4" ht="20.5" customHeight="1">
      <c r="B43" s="141" t="s">
        <v>6</v>
      </c>
      <c r="C43" s="141"/>
      <c r="D43" s="141"/>
    </row>
    <row r="44" spans="1:4" ht="20.5" customHeight="1">
      <c r="A44" s="25" t="s">
        <v>59</v>
      </c>
    </row>
    <row r="45" spans="1:4" ht="20.5" customHeight="1">
      <c r="A45" s="10" t="s">
        <v>136</v>
      </c>
      <c r="B45" s="1">
        <v>0</v>
      </c>
      <c r="D45" s="1">
        <v>10089100</v>
      </c>
    </row>
    <row r="46" spans="1:4" ht="20.5" customHeight="1">
      <c r="A46" s="10" t="s">
        <v>89</v>
      </c>
      <c r="B46" s="1">
        <v>-145024483</v>
      </c>
      <c r="D46" s="1">
        <v>-43259189</v>
      </c>
    </row>
    <row r="47" spans="1:4" ht="20.5" customHeight="1">
      <c r="A47" s="10" t="s">
        <v>149</v>
      </c>
      <c r="B47" s="1">
        <v>-3971570</v>
      </c>
      <c r="D47" s="1">
        <v>0</v>
      </c>
    </row>
    <row r="48" spans="1:4" ht="20.5" customHeight="1">
      <c r="A48" s="10" t="s">
        <v>78</v>
      </c>
      <c r="B48" s="1">
        <v>966161</v>
      </c>
      <c r="D48" s="1">
        <v>376629</v>
      </c>
    </row>
    <row r="49" spans="1:4" ht="20.5" customHeight="1">
      <c r="A49" s="10" t="s">
        <v>68</v>
      </c>
      <c r="B49" s="1">
        <v>40019</v>
      </c>
      <c r="D49" s="1">
        <v>148795</v>
      </c>
    </row>
    <row r="50" spans="1:4" s="18" customFormat="1" ht="20.5" customHeight="1">
      <c r="A50" s="5" t="s">
        <v>100</v>
      </c>
      <c r="B50" s="27">
        <f>SUM(B45:B49)</f>
        <v>-147989873</v>
      </c>
      <c r="C50" s="28"/>
      <c r="D50" s="27">
        <f>SUM(D45:D49)</f>
        <v>-32644665</v>
      </c>
    </row>
    <row r="51" spans="1:4" ht="20.5" customHeight="1"/>
    <row r="52" spans="1:4" ht="20.5" customHeight="1">
      <c r="A52" s="25" t="s">
        <v>60</v>
      </c>
    </row>
    <row r="53" spans="1:4" ht="20.5" customHeight="1">
      <c r="A53" s="10" t="s">
        <v>137</v>
      </c>
      <c r="B53" s="16"/>
      <c r="D53" s="16"/>
    </row>
    <row r="54" spans="1:4" ht="20.5" customHeight="1">
      <c r="A54" s="10" t="s">
        <v>81</v>
      </c>
      <c r="B54" s="16">
        <v>-72414710</v>
      </c>
      <c r="D54" s="16">
        <v>-104347323</v>
      </c>
    </row>
    <row r="55" spans="1:4" ht="20.5" customHeight="1">
      <c r="A55" s="10" t="s">
        <v>138</v>
      </c>
      <c r="B55" s="16">
        <v>14200000</v>
      </c>
      <c r="D55" s="16">
        <v>0</v>
      </c>
    </row>
    <row r="56" spans="1:4" ht="20.5" customHeight="1">
      <c r="A56" s="10" t="s">
        <v>155</v>
      </c>
      <c r="B56" s="19"/>
      <c r="D56" s="19"/>
    </row>
    <row r="57" spans="1:4" ht="20.5" customHeight="1">
      <c r="A57" s="133" t="s">
        <v>154</v>
      </c>
      <c r="B57" s="19">
        <v>-2699274</v>
      </c>
      <c r="D57" s="19">
        <v>0</v>
      </c>
    </row>
    <row r="58" spans="1:4" ht="20.5" customHeight="1">
      <c r="A58" s="10" t="s">
        <v>61</v>
      </c>
      <c r="B58" s="16">
        <v>-16634350</v>
      </c>
      <c r="D58" s="16">
        <v>-21194451</v>
      </c>
    </row>
    <row r="59" spans="1:4" ht="20.5" customHeight="1">
      <c r="A59" s="10" t="s">
        <v>67</v>
      </c>
      <c r="B59" s="16">
        <v>-5018894.5199999996</v>
      </c>
      <c r="D59" s="16">
        <v>-3618957</v>
      </c>
    </row>
    <row r="60" spans="1:4" s="18" customFormat="1" ht="20.5" customHeight="1">
      <c r="A60" s="93" t="s">
        <v>150</v>
      </c>
      <c r="B60" s="27">
        <f>SUM(B54:B59)</f>
        <v>-82567228.519999996</v>
      </c>
      <c r="C60" s="28"/>
      <c r="D60" s="27">
        <f>SUM(D54:D59)</f>
        <v>-129160731</v>
      </c>
    </row>
    <row r="61" spans="1:4" s="18" customFormat="1" ht="20.5" customHeight="1">
      <c r="A61" s="93"/>
      <c r="B61" s="44"/>
      <c r="C61" s="28"/>
      <c r="D61" s="44"/>
    </row>
    <row r="62" spans="1:4" ht="20.5" customHeight="1">
      <c r="A62" s="10" t="s">
        <v>99</v>
      </c>
    </row>
    <row r="63" spans="1:4" ht="20.5" customHeight="1">
      <c r="A63" s="10" t="s">
        <v>139</v>
      </c>
      <c r="B63" s="30">
        <f>+B35+B50+B60</f>
        <v>15093706.480000004</v>
      </c>
      <c r="D63" s="30">
        <f>+D35+D50+D60</f>
        <v>-15908007</v>
      </c>
    </row>
    <row r="64" spans="1:4" ht="20.5" customHeight="1">
      <c r="A64" s="10" t="s">
        <v>140</v>
      </c>
      <c r="B64" s="101">
        <v>-29492</v>
      </c>
      <c r="D64" s="101">
        <v>0</v>
      </c>
    </row>
    <row r="65" spans="1:6" ht="20.5" customHeight="1">
      <c r="A65" s="5" t="s">
        <v>99</v>
      </c>
      <c r="B65" s="29">
        <f>SUM(B63:B64)</f>
        <v>15064214.480000004</v>
      </c>
      <c r="C65" s="28"/>
      <c r="D65" s="29">
        <f>SUM(D63:D64)</f>
        <v>-15908007</v>
      </c>
    </row>
    <row r="66" spans="1:6" ht="20.5" customHeight="1">
      <c r="A66" s="87" t="s">
        <v>62</v>
      </c>
      <c r="B66" s="19">
        <v>9155430</v>
      </c>
      <c r="C66" s="3"/>
      <c r="D66" s="19">
        <v>25063437</v>
      </c>
    </row>
    <row r="67" spans="1:6" ht="20.5" customHeight="1" thickBot="1">
      <c r="A67" s="93" t="s">
        <v>63</v>
      </c>
      <c r="B67" s="31">
        <f>SUM(B65:B66)</f>
        <v>24219644.480000004</v>
      </c>
      <c r="C67" s="28"/>
      <c r="D67" s="31">
        <f>SUM(D65:D66)</f>
        <v>9155430</v>
      </c>
      <c r="E67" s="13"/>
      <c r="F67" s="13"/>
    </row>
    <row r="68" spans="1:6" ht="18.75" customHeight="1" thickTop="1">
      <c r="B68" s="30"/>
      <c r="D68" s="30"/>
    </row>
    <row r="69" spans="1:6" ht="18.75" customHeight="1">
      <c r="A69" s="25" t="s">
        <v>160</v>
      </c>
      <c r="B69" s="30"/>
      <c r="D69" s="30"/>
    </row>
    <row r="70" spans="1:6" ht="18.75" customHeight="1">
      <c r="A70" s="25"/>
      <c r="B70" s="30"/>
      <c r="D70" s="30"/>
    </row>
    <row r="71" spans="1:6" ht="18.75" customHeight="1">
      <c r="A71" s="131" t="s">
        <v>141</v>
      </c>
    </row>
    <row r="72" spans="1:6" ht="18.75" customHeight="1">
      <c r="A72" s="7" t="s">
        <v>142</v>
      </c>
      <c r="B72" s="132">
        <v>1914427</v>
      </c>
      <c r="C72" s="7"/>
      <c r="D72" s="132">
        <v>1483962</v>
      </c>
    </row>
  </sheetData>
  <mergeCells count="6">
    <mergeCell ref="B41:D41"/>
    <mergeCell ref="B43:D43"/>
    <mergeCell ref="B4:D4"/>
    <mergeCell ref="B5:D5"/>
    <mergeCell ref="B7:D7"/>
    <mergeCell ref="B40:D40"/>
  </mergeCells>
  <phoneticPr fontId="0" type="noConversion"/>
  <pageMargins left="0.8" right="0.8" top="0.48" bottom="0.5" header="0.5" footer="0.5"/>
  <pageSetup paperSize="9" scale="97" firstPageNumber="10" orientation="portrait" useFirstPageNumber="1" r:id="rId1"/>
  <headerFooter alignWithMargins="0">
    <oddFooter>&amp;L&amp;"Times New Roman,Regular"&amp;11  The accompanying notes are an integal part of these financial statements.&amp;"Angsana New,Regular"&amp;15
&amp;C&amp;"Times New Roman,Regular"&amp;11&amp;P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</vt:lpstr>
      <vt:lpstr>SI</vt:lpstr>
      <vt:lpstr>SCE PY</vt:lpstr>
      <vt:lpstr>SCE</vt:lpstr>
      <vt:lpstr>SCF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Phanita, Aphimonbuth</cp:lastModifiedBy>
  <cp:lastPrinted>2021-03-24T06:29:42Z</cp:lastPrinted>
  <dcterms:created xsi:type="dcterms:W3CDTF">2001-07-26T07:12:28Z</dcterms:created>
  <dcterms:modified xsi:type="dcterms:W3CDTF">2021-12-21T08:51:05Z</dcterms:modified>
</cp:coreProperties>
</file>