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phimonbuth\Desktop\WFX YE21\Set file\"/>
    </mc:Choice>
  </mc:AlternateContent>
  <xr:revisionPtr revIDLastSave="0" documentId="13_ncr:1_{3D94AAF8-28C9-440F-88FD-B3FA3EEA0879}" xr6:coauthVersionLast="46" xr6:coauthVersionMax="46" xr10:uidLastSave="{00000000-0000-0000-0000-000000000000}"/>
  <bookViews>
    <workbookView xWindow="-110" yWindow="-110" windowWidth="19420" windowHeight="10420" tabRatio="509" activeTab="2" xr2:uid="{00000000-000D-0000-FFFF-FFFF00000000}"/>
  </bookViews>
  <sheets>
    <sheet name="SFP" sheetId="5" r:id="rId1"/>
    <sheet name="SI" sheetId="14" r:id="rId2"/>
    <sheet name="SCE PY" sheetId="16" r:id="rId3"/>
    <sheet name="SCE" sheetId="20" r:id="rId4"/>
    <sheet name="SCF" sheetId="19" r:id="rId5"/>
  </sheets>
  <definedNames>
    <definedName name="_xlnm.Print_Area" localSheetId="3">SCE!$A$1:$Q$26</definedName>
    <definedName name="_xlnm.Print_Area" localSheetId="4">SCF!$A$1:$D$84</definedName>
    <definedName name="_xlnm.Print_Area" localSheetId="0">SFP!$A$1:$F$77</definedName>
    <definedName name="_xlnm.Print_Area" localSheetId="1">SI!$A$1:$F$36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19" l="1"/>
  <c r="B13" i="19"/>
  <c r="D11" i="19"/>
  <c r="B11" i="19"/>
  <c r="B9" i="19"/>
  <c r="F73" i="5"/>
  <c r="F67" i="5"/>
  <c r="F66" i="5"/>
  <c r="F65" i="5"/>
  <c r="F71" i="5"/>
  <c r="C18" i="20"/>
  <c r="D68" i="5"/>
  <c r="M21" i="20"/>
  <c r="I22" i="20"/>
  <c r="I18" i="20"/>
  <c r="O11" i="20"/>
  <c r="K11" i="20"/>
  <c r="G11" i="20"/>
  <c r="E11" i="20"/>
  <c r="C11" i="20"/>
  <c r="C26" i="20" s="1"/>
  <c r="D65" i="5" s="1"/>
  <c r="K24" i="16"/>
  <c r="M22" i="16"/>
  <c r="I22" i="16"/>
  <c r="G22" i="16"/>
  <c r="E22" i="16"/>
  <c r="C22" i="16"/>
  <c r="O21" i="16"/>
  <c r="M17" i="16"/>
  <c r="M25" i="16" s="1"/>
  <c r="K17" i="16"/>
  <c r="I17" i="16"/>
  <c r="G17" i="16"/>
  <c r="G25" i="16" s="1"/>
  <c r="E17" i="16"/>
  <c r="E25" i="16" s="1"/>
  <c r="C17" i="16"/>
  <c r="C25" i="16" s="1"/>
  <c r="O16" i="16"/>
  <c r="O15" i="16"/>
  <c r="F32" i="14"/>
  <c r="D32" i="14"/>
  <c r="I26" i="20" l="1"/>
  <c r="I25" i="16"/>
  <c r="O17" i="16"/>
  <c r="D52" i="19" l="1"/>
  <c r="B52" i="19"/>
  <c r="F50" i="5"/>
  <c r="D50" i="5"/>
  <c r="M25" i="20" l="1"/>
  <c r="M24" i="20" l="1"/>
  <c r="Q17" i="20"/>
  <c r="O18" i="20"/>
  <c r="M18" i="20"/>
  <c r="K18" i="20"/>
  <c r="G18" i="20"/>
  <c r="E18" i="20"/>
  <c r="B23" i="19" l="1"/>
  <c r="F19" i="14" l="1"/>
  <c r="D19" i="14"/>
  <c r="B69" i="19" l="1"/>
  <c r="E22" i="20" l="1"/>
  <c r="E26" i="20" s="1"/>
  <c r="O22" i="20" l="1"/>
  <c r="O26" i="20" s="1"/>
  <c r="C22" i="20"/>
  <c r="G22" i="20"/>
  <c r="G26" i="20" s="1"/>
  <c r="K22" i="20"/>
  <c r="K26" i="20" s="1"/>
  <c r="D71" i="5" s="1"/>
  <c r="D67" i="5" l="1"/>
  <c r="Q16" i="20"/>
  <c r="Q15" i="20"/>
  <c r="Q18" i="20" l="1"/>
  <c r="F12" i="14" l="1"/>
  <c r="D12" i="14"/>
  <c r="F42" i="5"/>
  <c r="D63" i="19" l="1"/>
  <c r="F22" i="5"/>
  <c r="F14" i="5"/>
  <c r="F24" i="5" l="1"/>
  <c r="F52" i="5"/>
  <c r="D22" i="5"/>
  <c r="B63" i="19"/>
  <c r="D14" i="5"/>
  <c r="D42" i="5"/>
  <c r="B43" i="19"/>
  <c r="B42" i="19"/>
  <c r="D24" i="5" l="1"/>
  <c r="D52" i="5"/>
  <c r="D73" i="5" l="1"/>
  <c r="F21" i="14" l="1"/>
  <c r="F23" i="14" s="1"/>
  <c r="F25" i="14" s="1"/>
  <c r="F33" i="14" l="1"/>
  <c r="D9" i="19"/>
  <c r="D23" i="19" s="1"/>
  <c r="K20" i="16"/>
  <c r="F35" i="14"/>
  <c r="D21" i="14"/>
  <c r="D23" i="14" s="1"/>
  <c r="D25" i="14" s="1"/>
  <c r="K22" i="16" l="1"/>
  <c r="K25" i="16" s="1"/>
  <c r="O20" i="16"/>
  <c r="O22" i="16" s="1"/>
  <c r="O25" i="16" s="1"/>
  <c r="Q11" i="20" s="1"/>
  <c r="D33" i="14"/>
  <c r="D35" i="14"/>
  <c r="D35" i="19"/>
  <c r="D37" i="19" s="1"/>
  <c r="D66" i="19" s="1"/>
  <c r="D68" i="19" s="1"/>
  <c r="D70" i="19" s="1"/>
  <c r="G70" i="19" s="1"/>
  <c r="Q21" i="20"/>
  <c r="Q22" i="20" s="1"/>
  <c r="Q26" i="20" s="1"/>
  <c r="M11" i="20" l="1"/>
  <c r="F72" i="5"/>
  <c r="F74" i="5" s="1"/>
  <c r="F76" i="5" s="1"/>
  <c r="M22" i="20"/>
  <c r="M26" i="20" s="1"/>
  <c r="D72" i="5" s="1"/>
  <c r="B35" i="19" l="1"/>
  <c r="D74" i="5"/>
  <c r="B37" i="19" l="1"/>
  <c r="D76" i="5"/>
  <c r="B66" i="19" l="1"/>
  <c r="B68" i="19" l="1"/>
  <c r="B70" i="19" l="1"/>
  <c r="E70" i="19" s="1"/>
</calcChain>
</file>

<file path=xl/sharedStrings.xml><?xml version="1.0" encoding="utf-8"?>
<sst xmlns="http://schemas.openxmlformats.org/spreadsheetml/2006/main" count="256" uniqueCount="181">
  <si>
    <t>-</t>
  </si>
  <si>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</si>
  <si>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</si>
  <si>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</si>
  <si>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</si>
  <si>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</si>
  <si>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</si>
  <si>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</si>
  <si>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</si>
  <si>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</si>
  <si>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</si>
  <si>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</si>
  <si>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</si>
  <si>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</si>
  <si>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</si>
  <si>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</si>
  <si>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</si>
  <si>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</si>
  <si>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</si>
  <si>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</si>
  <si>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</si>
  <si>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</si>
  <si>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</si>
  <si>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</si>
  <si>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</si>
  <si>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</si>
  <si>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</si>
  <si>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</si>
  <si>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</si>
  <si>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</si>
  <si>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</si>
  <si>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</si>
  <si>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</si>
  <si>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</si>
  <si>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</si>
  <si>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</si>
  <si>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</si>
  <si>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</si>
  <si>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</si>
  <si>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share capital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</si>
  <si>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</si>
  <si>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</si>
  <si>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</si>
  <si>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</si>
  <si>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</si>
  <si>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</si>
  <si>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</si>
  <si>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</si>
  <si>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</si>
  <si>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</si>
  <si>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</si>
  <si>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Interest paid</t>
  </si>
  <si>
    <t>Equity</t>
  </si>
  <si>
    <t>Investment properties</t>
  </si>
  <si>
    <t>Other finance cost paid</t>
  </si>
  <si>
    <t>Deferred tax liabilities</t>
  </si>
  <si>
    <t xml:space="preserve">Revenue from sales of goods </t>
  </si>
  <si>
    <t>Cost of sales of goods</t>
  </si>
  <si>
    <t xml:space="preserve">Non-current provisions for employee benefits </t>
  </si>
  <si>
    <t>Distribution costs</t>
  </si>
  <si>
    <t>Tax expense</t>
  </si>
  <si>
    <t>Adjustments to reconcile profit (loss) to cash receipts (payments)</t>
  </si>
  <si>
    <t>Non-current provision for employee benefits</t>
  </si>
  <si>
    <t xml:space="preserve">Acquisition of property, plant and equipment </t>
  </si>
  <si>
    <t>Profit for the year</t>
  </si>
  <si>
    <t>Profit before income tax expense</t>
  </si>
  <si>
    <t xml:space="preserve">Provision for employee benefits </t>
  </si>
  <si>
    <t>Net cash used in investing activities</t>
  </si>
  <si>
    <t xml:space="preserve">Unappropriated </t>
  </si>
  <si>
    <t>2020</t>
  </si>
  <si>
    <t>Current portion of lease liabilities</t>
  </si>
  <si>
    <t>Intangible assets</t>
  </si>
  <si>
    <t>Other non-current liabilities</t>
  </si>
  <si>
    <t>Profit from operating activities</t>
  </si>
  <si>
    <t>Retained earnings</t>
  </si>
  <si>
    <t xml:space="preserve">  Unappropriated</t>
  </si>
  <si>
    <t xml:space="preserve">    Advance received from share subscription</t>
  </si>
  <si>
    <t>Advance received from</t>
  </si>
  <si>
    <t>share subscription</t>
  </si>
  <si>
    <t xml:space="preserve">   Advance received from share subscription</t>
  </si>
  <si>
    <t>Payment of lease liabilities</t>
  </si>
  <si>
    <t xml:space="preserve">   before effect of exchange rate changes</t>
  </si>
  <si>
    <t>Effect of exchange rate changes on cash and cash equivalents</t>
  </si>
  <si>
    <t>Non-cash transactions</t>
  </si>
  <si>
    <t>payment</t>
  </si>
  <si>
    <t>2021</t>
  </si>
  <si>
    <t>Lease liabilities</t>
  </si>
  <si>
    <t>Transfer to legal reserve</t>
  </si>
  <si>
    <t>Net gains on foreign exchange</t>
  </si>
  <si>
    <t>Net losses on foreign exchange</t>
  </si>
  <si>
    <t>Transfer to retained earnings</t>
  </si>
  <si>
    <t>Total comprehensive income (expense) for the period</t>
  </si>
  <si>
    <t xml:space="preserve">    Issue of ordinary shares</t>
  </si>
  <si>
    <t>Profit for the period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</si>
  <si>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</si>
  <si>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Comprehensive income (expense) for the period</t>
  </si>
  <si>
    <t>Cash and cash equivalents as at 1 January</t>
  </si>
  <si>
    <t>Supplemental disclosures of cash flow information</t>
  </si>
  <si>
    <t xml:space="preserve">     Fixed asset payables</t>
  </si>
  <si>
    <t xml:space="preserve">   Surplus on share-based payment</t>
  </si>
  <si>
    <t>Surplus on</t>
  </si>
  <si>
    <t xml:space="preserve">   Total contributions by and distributions to owners</t>
  </si>
  <si>
    <t>Short-term loans from financial institutions</t>
  </si>
  <si>
    <t>Dividends paid to owners of the Company</t>
  </si>
  <si>
    <t>Net cash from operating activities</t>
  </si>
  <si>
    <t>Net cash generated from operating activities</t>
  </si>
  <si>
    <t>Gain on write-off of finance lease asset</t>
  </si>
  <si>
    <t>Loss (gain) on disposal of plant and equipment</t>
  </si>
  <si>
    <t>Loss on write-off of plant and equipment</t>
  </si>
  <si>
    <t xml:space="preserve">Proceeds from sale of plant and equipment </t>
  </si>
  <si>
    <t>Income tax payable</t>
  </si>
  <si>
    <t xml:space="preserve">    Dividends to owners of the Company</t>
  </si>
  <si>
    <t>Acquisition of advance for machinery purchase</t>
  </si>
  <si>
    <t>Derivative assets</t>
  </si>
  <si>
    <t xml:space="preserve">Derivative liabilities </t>
  </si>
  <si>
    <t>Interest income</t>
  </si>
  <si>
    <t>Acquisition of intangible assets</t>
  </si>
  <si>
    <t xml:space="preserve">     Finance lease liabilities</t>
  </si>
  <si>
    <t xml:space="preserve">     Finance lease assets</t>
  </si>
  <si>
    <t xml:space="preserve">  (464,200,000 ordinary shares, par value at Baht 1 per share)</t>
  </si>
  <si>
    <t xml:space="preserve">     Finance costs capitalised as qualify assets</t>
  </si>
  <si>
    <t>Transactions with owners, recorded directly in equity</t>
  </si>
  <si>
    <t>6, 24</t>
  </si>
  <si>
    <t>Other current payables</t>
  </si>
  <si>
    <t>Other current receivables</t>
  </si>
  <si>
    <t>Dividend payable</t>
  </si>
  <si>
    <t xml:space="preserve">   Share premium on ordinary shares</t>
  </si>
  <si>
    <t xml:space="preserve">Other comprehensive income </t>
  </si>
  <si>
    <t>Items that will not be reclassified to profit or loss</t>
  </si>
  <si>
    <t>Gains on revaluation of assets</t>
  </si>
  <si>
    <t>Losses on remeasurements of defined benefit plans</t>
  </si>
  <si>
    <t>Income tax relating to items that will not be reclassified</t>
  </si>
  <si>
    <t>Other comprehensive income for the year, net of tax</t>
  </si>
  <si>
    <t>Total comprehensive income for the year</t>
  </si>
  <si>
    <t>Statement of changes in equity</t>
  </si>
  <si>
    <t>Share premium</t>
  </si>
  <si>
    <t>For the year ended 31 December 2020</t>
  </si>
  <si>
    <t>Balance at 1 January 2020</t>
  </si>
  <si>
    <t>Transactions  with owners, recorded directly in equity</t>
  </si>
  <si>
    <t xml:space="preserve">   Contributions by owners of the parent</t>
  </si>
  <si>
    <t xml:space="preserve">    Share-based payment</t>
  </si>
  <si>
    <t xml:space="preserve">   Total contributions by owners of the parent</t>
  </si>
  <si>
    <t xml:space="preserve">    Profit for the year </t>
  </si>
  <si>
    <t xml:space="preserve">    Other comprehensive income</t>
  </si>
  <si>
    <t>Balance at 31 December 2020</t>
  </si>
  <si>
    <t>Share</t>
  </si>
  <si>
    <t>premium</t>
  </si>
  <si>
    <t>For the year ended</t>
  </si>
  <si>
    <t>Gain on fair value adjustment of investment properties</t>
  </si>
  <si>
    <t>Loss on impairment of property, plant, and equipment</t>
  </si>
  <si>
    <t>Share-based payment</t>
  </si>
  <si>
    <t xml:space="preserve">Decrease in bank overdrafts and short-term loans from financial institutions </t>
  </si>
  <si>
    <t>Advance received from share subscription</t>
  </si>
  <si>
    <t>Proceeds from issue of shares</t>
  </si>
  <si>
    <t xml:space="preserve">     Dividend payable</t>
  </si>
  <si>
    <t xml:space="preserve">     Income tax payable</t>
  </si>
  <si>
    <t>Statement of comprehensive income</t>
  </si>
  <si>
    <t>Statement of cash flows</t>
  </si>
  <si>
    <t xml:space="preserve">Taxes received (paid) </t>
  </si>
  <si>
    <t xml:space="preserve">     Derivative assets</t>
  </si>
  <si>
    <t>Net increase in cash and cash equivalents</t>
  </si>
  <si>
    <t xml:space="preserve">Net cash from (used in) financing activities  </t>
  </si>
  <si>
    <t>Advance for machinery and equipment purchase</t>
  </si>
  <si>
    <t>For the year ended 31 December 2021</t>
  </si>
  <si>
    <t>Balance at 1 January 2021</t>
  </si>
  <si>
    <t>Comprehensive income (expense) for the year</t>
  </si>
  <si>
    <t>Total comprehensive income (expense) for the year</t>
  </si>
  <si>
    <t>Balance at 31 December 2021</t>
  </si>
  <si>
    <t xml:space="preserve">  Contributions by and distributions to owners</t>
  </si>
  <si>
    <t>Proceed from long-term loans from a financial institution</t>
  </si>
  <si>
    <t>Cash and cash equivalents at 31 December</t>
  </si>
  <si>
    <t>Trade accounts receivable</t>
  </si>
  <si>
    <t>Trade accounts payable</t>
  </si>
  <si>
    <t>Current portion of long-term loans from financial institution</t>
  </si>
  <si>
    <t>Long-term loans from financial institution</t>
  </si>
  <si>
    <t>Revenue</t>
  </si>
  <si>
    <t>Total revenue</t>
  </si>
  <si>
    <t xml:space="preserve">on share-based </t>
  </si>
  <si>
    <t xml:space="preserve">share-based </t>
  </si>
  <si>
    <t xml:space="preserve">    Profit for the year</t>
  </si>
  <si>
    <t>Unrealised gain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</si>
</sst>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0.0%"/>
  </numFmts>
  <fonts count="15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</cellStyleXfs>
  <cellXfs count="166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7" fillId="0" borderId="2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4" fillId="0" borderId="0" xfId="42" applyNumberFormat="1" applyFont="1" applyFill="1" applyBorder="1" applyAlignment="1">
      <alignment vertical="center"/>
    </xf>
    <xf numFmtId="164" fontId="4" fillId="0" borderId="0" xfId="42" applyNumberFormat="1" applyFont="1" applyFill="1" applyBorder="1" applyAlignment="1">
      <alignment vertical="center"/>
    </xf>
    <xf numFmtId="41" fontId="7" fillId="0" borderId="0" xfId="42" applyNumberFormat="1" applyFont="1" applyFill="1" applyBorder="1" applyAlignment="1">
      <alignment horizontal="center" vertical="center"/>
    </xf>
    <xf numFmtId="41" fontId="4" fillId="0" borderId="0" xfId="42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Border="1" applyAlignment="1">
      <alignment vertical="center"/>
    </xf>
    <xf numFmtId="41" fontId="4" fillId="0" borderId="0" xfId="42" quotePrefix="1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Alignment="1">
      <alignment horizontal="center"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2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center" vertical="center"/>
    </xf>
    <xf numFmtId="0" fontId="4" fillId="0" borderId="0" xfId="29" applyFont="1" applyFill="1" applyAlignment="1">
      <alignment vertical="center"/>
    </xf>
    <xf numFmtId="41" fontId="7" fillId="0" borderId="3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4" fillId="0" borderId="0" xfId="43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9" fontId="7" fillId="0" borderId="0" xfId="43" applyFont="1" applyFill="1" applyBorder="1" applyAlignment="1">
      <alignment horizontal="right" vertical="center"/>
    </xf>
    <xf numFmtId="43" fontId="4" fillId="0" borderId="4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41" fontId="4" fillId="0" borderId="0" xfId="1" quotePrefix="1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41" fontId="7" fillId="0" borderId="2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41" fontId="7" fillId="0" borderId="4" xfId="1" applyNumberFormat="1" applyFont="1" applyFill="1" applyBorder="1" applyAlignment="1" applyProtection="1">
      <alignment horizontal="right" vertical="center"/>
      <protection locked="0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41" fontId="4" fillId="0" borderId="4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165" fontId="4" fillId="0" borderId="0" xfId="1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164" fontId="4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164" fontId="8" fillId="0" borderId="0" xfId="0" applyNumberFormat="1" applyFont="1" applyFill="1" applyBorder="1" applyAlignment="1" applyProtection="1">
      <alignment horizontal="left"/>
      <protection locked="0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4" fillId="0" borderId="0" xfId="4" applyNumberFormat="1" applyFont="1" applyFill="1" applyAlignment="1">
      <alignment horizontal="left" vertical="center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Border="1" applyAlignment="1" applyProtection="1">
      <protection locked="0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protection locked="0"/>
    </xf>
    <xf numFmtId="41" fontId="7" fillId="0" borderId="5" xfId="0" applyNumberFormat="1" applyFont="1" applyFill="1" applyBorder="1" applyAlignment="1">
      <alignment horizontal="right" vertical="center"/>
    </xf>
    <xf numFmtId="164" fontId="5" fillId="0" borderId="0" xfId="42" applyNumberFormat="1" applyFont="1" applyFill="1" applyBorder="1" applyAlignment="1">
      <alignment horizontal="center" vertical="center"/>
    </xf>
    <xf numFmtId="0" fontId="5" fillId="0" borderId="0" xfId="29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0" fontId="7" fillId="0" borderId="0" xfId="0" applyFont="1"/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32" applyFont="1"/>
    <xf numFmtId="41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33"/>
    <xf numFmtId="41" fontId="4" fillId="0" borderId="1" xfId="0" applyNumberFormat="1" applyFont="1" applyBorder="1" applyAlignment="1">
      <alignment horizontal="right" vertical="center"/>
    </xf>
    <xf numFmtId="0" fontId="7" fillId="0" borderId="0" xfId="34" applyFont="1"/>
    <xf numFmtId="41" fontId="7" fillId="0" borderId="0" xfId="0" applyNumberFormat="1" applyFont="1" applyAlignment="1">
      <alignment horizontal="right" vertical="center"/>
    </xf>
    <xf numFmtId="41" fontId="7" fillId="0" borderId="3" xfId="4" applyNumberFormat="1" applyFont="1" applyFill="1" applyBorder="1" applyAlignment="1">
      <alignment horizontal="right" vertical="center"/>
    </xf>
    <xf numFmtId="164" fontId="5" fillId="0" borderId="0" xfId="42" applyNumberFormat="1" applyFont="1" applyAlignment="1">
      <alignment horizontal="center" vertical="center"/>
    </xf>
    <xf numFmtId="164" fontId="13" fillId="0" borderId="0" xfId="0" applyNumberFormat="1" applyFont="1" applyAlignment="1">
      <alignment horizontal="left" vertical="center"/>
    </xf>
    <xf numFmtId="41" fontId="4" fillId="0" borderId="0" xfId="42" applyNumberFormat="1" applyFont="1" applyAlignment="1">
      <alignment horizontal="right" vertical="center"/>
    </xf>
    <xf numFmtId="41" fontId="4" fillId="0" borderId="0" xfId="42" applyNumberFormat="1" applyFont="1" applyAlignment="1">
      <alignment vertical="center"/>
    </xf>
    <xf numFmtId="164" fontId="4" fillId="0" borderId="0" xfId="42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41" fontId="7" fillId="0" borderId="0" xfId="42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1" fontId="4" fillId="0" borderId="0" xfId="42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41" fontId="5" fillId="0" borderId="0" xfId="42" applyNumberFormat="1" applyFont="1" applyAlignment="1">
      <alignment horizontal="center" vertical="center"/>
    </xf>
    <xf numFmtId="0" fontId="4" fillId="0" borderId="0" xfId="29" applyAlignment="1">
      <alignment vertical="center"/>
    </xf>
    <xf numFmtId="0" fontId="5" fillId="0" borderId="0" xfId="29" applyFont="1" applyAlignment="1">
      <alignment horizontal="center" vertical="center"/>
    </xf>
    <xf numFmtId="0" fontId="7" fillId="0" borderId="0" xfId="29" applyFont="1" applyAlignment="1">
      <alignment vertical="center"/>
    </xf>
    <xf numFmtId="0" fontId="8" fillId="0" borderId="0" xfId="29" applyFont="1" applyAlignment="1">
      <alignment horizontal="center" vertical="center"/>
    </xf>
    <xf numFmtId="164" fontId="7" fillId="0" borderId="0" xfId="42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1" fontId="4" fillId="0" borderId="0" xfId="42" quotePrefix="1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0" fontId="8" fillId="0" borderId="0" xfId="0" applyFont="1" applyFill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1" fontId="4" fillId="0" borderId="1" xfId="42" applyNumberFormat="1" applyFont="1" applyBorder="1" applyAlignment="1">
      <alignment horizontal="center" vertical="center"/>
    </xf>
    <xf numFmtId="41" fontId="5" fillId="0" borderId="0" xfId="42" applyNumberFormat="1" applyFont="1" applyAlignment="1">
      <alignment horizontal="center" vertical="center"/>
    </xf>
    <xf numFmtId="41" fontId="4" fillId="0" borderId="1" xfId="42" applyNumberFormat="1" applyFont="1" applyFill="1" applyBorder="1" applyAlignment="1">
      <alignment horizontal="center" vertical="center"/>
    </xf>
    <xf numFmtId="41" fontId="5" fillId="0" borderId="0" xfId="42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</cellXfs>
  <cellStyles count="4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4" xfId="36" xr:uid="{00000000-0005-0000-0000-000024000000}"/>
    <cellStyle name="Normal 5" xfId="37" xr:uid="{00000000-0005-0000-0000-000025000000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208642</xdr:colOff>
      <xdr:row>5</xdr:row>
      <xdr:rowOff>72572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26AD415-D464-4D27-9D67-744D58206B73}"/>
            </a:ext>
          </a:extLst>
        </xdr:cNvPr>
        <xdr:cNvSpPr txBox="1"/>
      </xdr:nvSpPr>
      <xdr:spPr>
        <a:xfrm>
          <a:off x="8454571" y="1433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7"/>
  <sheetViews>
    <sheetView view="pageBreakPreview" topLeftCell="A67" zoomScale="85" zoomScaleNormal="85" zoomScaleSheetLayoutView="85" workbookViewId="0">
      <selection activeCell="F1" sqref="F1"/>
    </sheetView>
  </sheetViews>
  <sheetFormatPr defaultColWidth="9.09765625" defaultRowHeight="20.25" customHeight="1"/>
  <cols>
    <col min="1" max="1" width="59" style="10" customWidth="1"/>
    <col min="2" max="2" width="8.296875" style="6" customWidth="1"/>
    <col min="3" max="3" width="1.3984375" style="10" customWidth="1"/>
    <col min="4" max="4" width="16.09765625" style="3" bestFit="1" customWidth="1"/>
    <col min="5" max="5" width="1.3984375" style="3" customWidth="1"/>
    <col min="6" max="6" width="16.09765625" style="3" bestFit="1" customWidth="1"/>
    <col min="7" max="7" width="15.59765625" style="7" bestFit="1" customWidth="1"/>
    <col min="8" max="8" width="1.59765625" style="7" customWidth="1"/>
    <col min="9" max="9" width="13.69921875" style="7" customWidth="1"/>
    <col min="10" max="10" width="3.69921875" style="7" customWidth="1"/>
    <col min="11" max="11" width="12.09765625" style="7" bestFit="1" customWidth="1"/>
    <col min="12" max="12" width="3.69921875" style="7" customWidth="1"/>
    <col min="13" max="13" width="6.09765625" style="7" bestFit="1" customWidth="1"/>
    <col min="14" max="14" width="3.69921875" style="7" customWidth="1"/>
    <col min="15" max="15" width="6.09765625" style="7" bestFit="1" customWidth="1"/>
    <col min="16" max="16" width="3.69921875" style="7" customWidth="1"/>
    <col min="17" max="17" width="6.09765625" style="7" bestFit="1" customWidth="1"/>
    <col min="18" max="16384" width="9.09765625" style="7"/>
  </cols>
  <sheetData>
    <row r="1" spans="1:6" ht="20.25" customHeight="1">
      <c r="A1" s="130" t="s">
        <v>3</v>
      </c>
    </row>
    <row r="2" spans="1:6" ht="20.25" customHeight="1">
      <c r="A2" s="134" t="s">
        <v>1</v>
      </c>
    </row>
    <row r="3" spans="1:6" s="9" customFormat="1" ht="20.25" customHeight="1">
      <c r="A3" s="8"/>
      <c r="B3" s="12"/>
      <c r="C3" s="8"/>
      <c r="D3" s="30"/>
      <c r="E3" s="30"/>
      <c r="F3" s="30"/>
    </row>
    <row r="4" spans="1:6" ht="20.25" customHeight="1">
      <c r="A4" s="54"/>
      <c r="B4" s="7"/>
      <c r="D4" s="156" t="s">
        <v>5</v>
      </c>
      <c r="E4" s="156"/>
      <c r="F4" s="156"/>
    </row>
    <row r="5" spans="1:6" ht="20.25" customHeight="1">
      <c r="A5" s="5" t="s">
        <v>2</v>
      </c>
      <c r="B5" s="12" t="s">
        <v>4</v>
      </c>
      <c r="D5" s="92" t="s">
        <v>85</v>
      </c>
      <c r="E5" s="93"/>
      <c r="F5" s="92" t="s">
        <v>69</v>
      </c>
    </row>
    <row r="6" spans="1:6" ht="20.25" customHeight="1">
      <c r="B6" s="48"/>
      <c r="D6" s="154" t="s">
        <v>6</v>
      </c>
      <c r="E6" s="154"/>
      <c r="F6" s="154"/>
    </row>
    <row r="7" spans="1:6" s="57" customFormat="1" ht="20.25" customHeight="1">
      <c r="A7" s="79" t="s">
        <v>7</v>
      </c>
      <c r="B7" s="55"/>
      <c r="C7" s="56"/>
      <c r="D7" s="4"/>
      <c r="E7" s="4"/>
      <c r="F7" s="4"/>
    </row>
    <row r="8" spans="1:6" s="57" customFormat="1" ht="20.25" customHeight="1">
      <c r="A8" s="80" t="s">
        <v>8</v>
      </c>
      <c r="B8" s="55">
        <v>5</v>
      </c>
      <c r="C8" s="56"/>
      <c r="D8" s="1">
        <v>605608098</v>
      </c>
      <c r="E8" s="1"/>
      <c r="F8" s="1">
        <v>24219644</v>
      </c>
    </row>
    <row r="9" spans="1:6" s="57" customFormat="1" ht="20.25" customHeight="1">
      <c r="A9" s="80" t="s">
        <v>171</v>
      </c>
      <c r="B9" s="55" t="s">
        <v>122</v>
      </c>
      <c r="C9" s="56"/>
      <c r="D9" s="1">
        <v>253097266</v>
      </c>
      <c r="E9" s="1"/>
      <c r="F9" s="1">
        <v>189991613</v>
      </c>
    </row>
    <row r="10" spans="1:6" s="57" customFormat="1" ht="20.25" customHeight="1">
      <c r="A10" s="80" t="s">
        <v>124</v>
      </c>
      <c r="B10" s="55"/>
      <c r="C10" s="56"/>
      <c r="D10" s="1">
        <v>37234453</v>
      </c>
      <c r="E10" s="1"/>
      <c r="F10" s="1">
        <v>13666389</v>
      </c>
    </row>
    <row r="11" spans="1:6" s="57" customFormat="1" ht="20.25" customHeight="1">
      <c r="A11" s="80" t="s">
        <v>9</v>
      </c>
      <c r="B11" s="55">
        <v>7</v>
      </c>
      <c r="C11" s="56"/>
      <c r="D11" s="1">
        <v>373871451</v>
      </c>
      <c r="E11" s="1"/>
      <c r="F11" s="1">
        <v>245493325</v>
      </c>
    </row>
    <row r="12" spans="1:6" s="57" customFormat="1" ht="20.25" customHeight="1">
      <c r="A12" s="80" t="s">
        <v>113</v>
      </c>
      <c r="B12" s="55">
        <v>24</v>
      </c>
      <c r="C12" s="56"/>
      <c r="D12" s="1">
        <v>3008643</v>
      </c>
      <c r="E12" s="1"/>
      <c r="F12" s="1">
        <v>6621573</v>
      </c>
    </row>
    <row r="13" spans="1:6" s="57" customFormat="1" ht="20.25" customHeight="1">
      <c r="A13" s="80" t="s">
        <v>10</v>
      </c>
      <c r="B13" s="55">
        <v>8</v>
      </c>
      <c r="C13" s="56"/>
      <c r="D13" s="1">
        <v>38917683</v>
      </c>
      <c r="E13" s="1"/>
      <c r="F13" s="1">
        <v>7143021</v>
      </c>
    </row>
    <row r="14" spans="1:6" s="62" customFormat="1" ht="20.25" customHeight="1">
      <c r="A14" s="81" t="s">
        <v>11</v>
      </c>
      <c r="B14" s="59"/>
      <c r="C14" s="54"/>
      <c r="D14" s="60">
        <f>SUM(D8:D13)</f>
        <v>1311737594</v>
      </c>
      <c r="E14" s="61"/>
      <c r="F14" s="60">
        <f>SUM(F8:F13)</f>
        <v>487135565</v>
      </c>
    </row>
    <row r="15" spans="1:6" s="57" customFormat="1" ht="20.25" customHeight="1">
      <c r="A15" s="80"/>
      <c r="B15" s="55"/>
      <c r="C15" s="56"/>
      <c r="D15" s="4"/>
      <c r="E15" s="4"/>
      <c r="F15" s="4"/>
    </row>
    <row r="16" spans="1:6" s="57" customFormat="1" ht="20.25" customHeight="1">
      <c r="A16" s="79" t="s">
        <v>12</v>
      </c>
      <c r="B16" s="55"/>
      <c r="C16" s="56"/>
      <c r="D16" s="4"/>
      <c r="E16" s="63"/>
      <c r="F16" s="4"/>
    </row>
    <row r="17" spans="1:9" s="57" customFormat="1" ht="20.25" customHeight="1">
      <c r="A17" s="80" t="s">
        <v>53</v>
      </c>
      <c r="B17" s="55">
        <v>9</v>
      </c>
      <c r="C17" s="56"/>
      <c r="D17" s="4">
        <v>339800000</v>
      </c>
      <c r="E17" s="63"/>
      <c r="F17" s="4">
        <v>338270000</v>
      </c>
    </row>
    <row r="18" spans="1:9" s="57" customFormat="1" ht="20.25" customHeight="1">
      <c r="A18" s="80" t="s">
        <v>162</v>
      </c>
      <c r="B18" s="55"/>
      <c r="C18" s="56"/>
      <c r="D18" s="4">
        <v>4300679</v>
      </c>
      <c r="E18" s="63"/>
      <c r="F18" s="4">
        <v>3094500</v>
      </c>
    </row>
    <row r="19" spans="1:9" s="57" customFormat="1" ht="20.25" customHeight="1">
      <c r="A19" s="80" t="s">
        <v>13</v>
      </c>
      <c r="B19" s="55">
        <v>10</v>
      </c>
      <c r="C19" s="56"/>
      <c r="D19" s="1">
        <v>1290992821</v>
      </c>
      <c r="E19" s="1"/>
      <c r="F19" s="1">
        <v>852583317</v>
      </c>
    </row>
    <row r="20" spans="1:9" s="57" customFormat="1" ht="20.25" customHeight="1">
      <c r="A20" s="80" t="s">
        <v>71</v>
      </c>
      <c r="B20" s="55"/>
      <c r="C20" s="56"/>
      <c r="D20" s="1">
        <v>2996407</v>
      </c>
      <c r="E20" s="1"/>
      <c r="F20" s="1">
        <v>3946182</v>
      </c>
      <c r="I20" s="96"/>
    </row>
    <row r="21" spans="1:9" s="57" customFormat="1" ht="20.25" customHeight="1">
      <c r="A21" s="80" t="s">
        <v>14</v>
      </c>
      <c r="B21" s="55"/>
      <c r="C21" s="56"/>
      <c r="D21" s="1">
        <v>2899425</v>
      </c>
      <c r="E21" s="1"/>
      <c r="F21" s="1">
        <v>2900384</v>
      </c>
      <c r="I21" s="96"/>
    </row>
    <row r="22" spans="1:9" s="62" customFormat="1" ht="20.25" customHeight="1">
      <c r="A22" s="81" t="s">
        <v>15</v>
      </c>
      <c r="B22" s="59"/>
      <c r="C22" s="54"/>
      <c r="D22" s="60">
        <f>SUM(D17:D21)</f>
        <v>1640989332</v>
      </c>
      <c r="E22" s="61"/>
      <c r="F22" s="60">
        <f>SUM(F17:F21)</f>
        <v>1200794383</v>
      </c>
    </row>
    <row r="23" spans="1:9" s="57" customFormat="1" ht="20.25" customHeight="1">
      <c r="A23" s="80"/>
      <c r="B23" s="55"/>
      <c r="C23" s="56"/>
      <c r="D23" s="4"/>
      <c r="E23" s="4"/>
      <c r="F23" s="4"/>
    </row>
    <row r="24" spans="1:9" s="57" customFormat="1" ht="20.25" customHeight="1" thickBot="1">
      <c r="A24" s="81" t="s">
        <v>16</v>
      </c>
      <c r="B24" s="55"/>
      <c r="C24" s="56"/>
      <c r="D24" s="64">
        <f>SUM(D14,D22)</f>
        <v>2952726926</v>
      </c>
      <c r="E24" s="61"/>
      <c r="F24" s="64">
        <f>SUM(F14,F22)</f>
        <v>1687929948</v>
      </c>
    </row>
    <row r="25" spans="1:9" s="57" customFormat="1" ht="20.25" customHeight="1" thickTop="1">
      <c r="A25" s="54"/>
      <c r="B25" s="55"/>
      <c r="C25" s="56"/>
      <c r="D25" s="4"/>
      <c r="E25" s="4"/>
      <c r="F25" s="4"/>
    </row>
    <row r="26" spans="1:9" ht="20.25" customHeight="1">
      <c r="A26" s="70" t="s">
        <v>3</v>
      </c>
    </row>
    <row r="27" spans="1:9" ht="20.25" customHeight="1">
      <c r="A27" s="69" t="s">
        <v>1</v>
      </c>
    </row>
    <row r="28" spans="1:9" ht="20.25" customHeight="1">
      <c r="D28" s="155"/>
      <c r="E28" s="155"/>
      <c r="F28" s="155"/>
    </row>
    <row r="29" spans="1:9" ht="20.25" customHeight="1">
      <c r="A29" s="54"/>
      <c r="B29" s="7"/>
      <c r="D29" s="156" t="s">
        <v>5</v>
      </c>
      <c r="E29" s="156"/>
      <c r="F29" s="156"/>
    </row>
    <row r="30" spans="1:9" ht="20.25" customHeight="1">
      <c r="A30" s="5" t="s">
        <v>17</v>
      </c>
      <c r="B30" s="12" t="s">
        <v>4</v>
      </c>
      <c r="D30" s="92" t="s">
        <v>85</v>
      </c>
      <c r="E30" s="93"/>
      <c r="F30" s="92" t="s">
        <v>69</v>
      </c>
    </row>
    <row r="31" spans="1:9" ht="20.25" customHeight="1">
      <c r="B31" s="48"/>
      <c r="D31" s="154" t="s">
        <v>6</v>
      </c>
      <c r="E31" s="154"/>
      <c r="F31" s="154"/>
    </row>
    <row r="32" spans="1:9" s="57" customFormat="1" ht="20.25" customHeight="1">
      <c r="A32" s="97" t="s">
        <v>18</v>
      </c>
      <c r="B32" s="55"/>
      <c r="C32" s="56"/>
      <c r="D32" s="4"/>
      <c r="E32" s="4"/>
      <c r="F32" s="4"/>
    </row>
    <row r="33" spans="1:6" s="57" customFormat="1" ht="20.25" customHeight="1">
      <c r="A33" s="72" t="s">
        <v>102</v>
      </c>
      <c r="B33" s="55">
        <v>11</v>
      </c>
      <c r="C33" s="56"/>
      <c r="D33" s="1">
        <v>0</v>
      </c>
      <c r="E33" s="1"/>
      <c r="F33" s="1">
        <v>379840721</v>
      </c>
    </row>
    <row r="34" spans="1:6" s="57" customFormat="1" ht="20.25" customHeight="1">
      <c r="A34" s="71" t="s">
        <v>172</v>
      </c>
      <c r="B34" s="55">
        <v>12</v>
      </c>
      <c r="C34" s="56"/>
      <c r="D34" s="1">
        <v>351029878</v>
      </c>
      <c r="E34" s="1"/>
      <c r="F34" s="1">
        <v>250828243</v>
      </c>
    </row>
    <row r="35" spans="1:6" s="57" customFormat="1" ht="20.25" customHeight="1">
      <c r="A35" s="71" t="s">
        <v>123</v>
      </c>
      <c r="B35" s="55">
        <v>13</v>
      </c>
      <c r="C35" s="56"/>
      <c r="D35" s="1">
        <v>144766799</v>
      </c>
      <c r="E35" s="1"/>
      <c r="F35" s="1">
        <v>73874537</v>
      </c>
    </row>
    <row r="36" spans="1:6" s="57" customFormat="1" ht="20.25" customHeight="1">
      <c r="A36" s="72" t="s">
        <v>173</v>
      </c>
      <c r="B36" s="55">
        <v>11</v>
      </c>
      <c r="C36" s="56"/>
      <c r="D36" s="1">
        <v>25200000</v>
      </c>
      <c r="E36" s="1"/>
      <c r="F36" s="1">
        <v>0</v>
      </c>
    </row>
    <row r="37" spans="1:6" s="57" customFormat="1" ht="20.25" customHeight="1">
      <c r="A37" s="72" t="s">
        <v>70</v>
      </c>
      <c r="B37" s="55">
        <v>11</v>
      </c>
      <c r="C37" s="56"/>
      <c r="D37" s="58">
        <v>2379357</v>
      </c>
      <c r="E37" s="1"/>
      <c r="F37" s="58">
        <v>3707926</v>
      </c>
    </row>
    <row r="38" spans="1:6" s="57" customFormat="1" ht="20.25" customHeight="1">
      <c r="A38" s="72" t="s">
        <v>110</v>
      </c>
      <c r="B38" s="55"/>
      <c r="C38" s="56"/>
      <c r="D38" s="58">
        <v>46919451</v>
      </c>
      <c r="E38" s="1"/>
      <c r="F38" s="58">
        <v>0</v>
      </c>
    </row>
    <row r="39" spans="1:6" s="57" customFormat="1" ht="20.25" customHeight="1">
      <c r="A39" s="72" t="s">
        <v>125</v>
      </c>
      <c r="B39" s="55">
        <v>23</v>
      </c>
      <c r="C39" s="56"/>
      <c r="D39" s="58">
        <v>102124000</v>
      </c>
      <c r="E39" s="1"/>
      <c r="F39" s="58">
        <v>0</v>
      </c>
    </row>
    <row r="40" spans="1:6" s="57" customFormat="1" ht="20.25" customHeight="1">
      <c r="A40" s="72" t="s">
        <v>114</v>
      </c>
      <c r="B40" s="55">
        <v>24</v>
      </c>
      <c r="C40" s="56"/>
      <c r="D40" s="58">
        <v>1021658</v>
      </c>
      <c r="E40" s="1"/>
      <c r="F40" s="58">
        <v>1429736</v>
      </c>
    </row>
    <row r="41" spans="1:6" s="57" customFormat="1" ht="20.25" customHeight="1">
      <c r="A41" s="71" t="s">
        <v>19</v>
      </c>
      <c r="B41" s="55"/>
      <c r="C41" s="56"/>
      <c r="D41" s="1">
        <v>27549886</v>
      </c>
      <c r="E41" s="1"/>
      <c r="F41" s="1">
        <v>6981497</v>
      </c>
    </row>
    <row r="42" spans="1:6" s="62" customFormat="1" ht="20.25" customHeight="1">
      <c r="A42" s="98" t="s">
        <v>20</v>
      </c>
      <c r="B42" s="59"/>
      <c r="C42" s="54"/>
      <c r="D42" s="60">
        <f>SUM(D33:D41)</f>
        <v>700991029</v>
      </c>
      <c r="E42" s="61"/>
      <c r="F42" s="60">
        <f>SUM(F33:F41)</f>
        <v>716662660</v>
      </c>
    </row>
    <row r="43" spans="1:6" s="57" customFormat="1" ht="16" customHeight="1">
      <c r="A43" s="80"/>
      <c r="B43" s="55"/>
      <c r="C43" s="56"/>
      <c r="D43" s="4"/>
      <c r="E43" s="4"/>
      <c r="F43" s="4"/>
    </row>
    <row r="44" spans="1:6" s="57" customFormat="1" ht="20.25" customHeight="1">
      <c r="A44" s="99" t="s">
        <v>21</v>
      </c>
      <c r="B44" s="55"/>
      <c r="C44" s="56"/>
      <c r="D44" s="4"/>
      <c r="E44" s="4"/>
      <c r="F44" s="4"/>
    </row>
    <row r="45" spans="1:6" s="57" customFormat="1" ht="20.25" customHeight="1">
      <c r="A45" s="71" t="s">
        <v>174</v>
      </c>
      <c r="B45" s="55">
        <v>11</v>
      </c>
      <c r="C45" s="56"/>
      <c r="D45" s="4">
        <v>64770896</v>
      </c>
      <c r="E45" s="4"/>
      <c r="F45" s="4">
        <v>0</v>
      </c>
    </row>
    <row r="46" spans="1:6" s="57" customFormat="1" ht="20.25" customHeight="1">
      <c r="A46" s="71" t="s">
        <v>86</v>
      </c>
      <c r="B46" s="55">
        <v>11</v>
      </c>
      <c r="C46" s="56"/>
      <c r="D46" s="4">
        <v>4200154</v>
      </c>
      <c r="E46" s="4"/>
      <c r="F46" s="4">
        <v>10901123</v>
      </c>
    </row>
    <row r="47" spans="1:6" s="57" customFormat="1" ht="20.25" customHeight="1">
      <c r="A47" s="71" t="s">
        <v>58</v>
      </c>
      <c r="B47" s="55">
        <v>14</v>
      </c>
      <c r="C47" s="56"/>
      <c r="D47" s="1">
        <v>11435076</v>
      </c>
      <c r="E47" s="1"/>
      <c r="F47" s="1">
        <v>11407003</v>
      </c>
    </row>
    <row r="48" spans="1:6" s="57" customFormat="1" ht="20.25" customHeight="1">
      <c r="A48" s="71" t="s">
        <v>55</v>
      </c>
      <c r="B48" s="55">
        <v>21</v>
      </c>
      <c r="C48" s="56"/>
      <c r="D48" s="1">
        <v>125360115</v>
      </c>
      <c r="E48" s="1"/>
      <c r="F48" s="1">
        <v>118471064</v>
      </c>
    </row>
    <row r="49" spans="1:6" s="57" customFormat="1" ht="20.25" customHeight="1">
      <c r="A49" s="71" t="s">
        <v>72</v>
      </c>
      <c r="B49" s="55"/>
      <c r="C49" s="56"/>
      <c r="D49" s="1">
        <v>3836311</v>
      </c>
      <c r="E49" s="1"/>
      <c r="F49" s="1">
        <v>2625664</v>
      </c>
    </row>
    <row r="50" spans="1:6" s="62" customFormat="1" ht="20.25" customHeight="1">
      <c r="A50" s="98" t="s">
        <v>22</v>
      </c>
      <c r="B50" s="59"/>
      <c r="C50" s="54"/>
      <c r="D50" s="60">
        <f>SUM(D45:D49)</f>
        <v>209602552</v>
      </c>
      <c r="E50" s="61"/>
      <c r="F50" s="60">
        <f>SUM(F45:F49)</f>
        <v>143404854</v>
      </c>
    </row>
    <row r="51" spans="1:6" s="57" customFormat="1" ht="16" customHeight="1">
      <c r="A51" s="80"/>
      <c r="B51" s="55"/>
      <c r="C51" s="56"/>
      <c r="D51" s="4"/>
      <c r="E51" s="4"/>
      <c r="F51" s="4"/>
    </row>
    <row r="52" spans="1:6" s="57" customFormat="1" ht="20.25" customHeight="1">
      <c r="A52" s="76" t="s">
        <v>23</v>
      </c>
      <c r="B52" s="55"/>
      <c r="C52" s="56"/>
      <c r="D52" s="65">
        <f>SUM(D42+D50)</f>
        <v>910593581</v>
      </c>
      <c r="E52" s="61"/>
      <c r="F52" s="65">
        <f>SUM(F42+F50)</f>
        <v>860067514</v>
      </c>
    </row>
    <row r="53" spans="1:6" s="57" customFormat="1" ht="16" customHeight="1">
      <c r="A53" s="56"/>
      <c r="B53" s="55"/>
      <c r="C53" s="56"/>
      <c r="D53" s="4"/>
      <c r="E53" s="4"/>
      <c r="F53" s="4"/>
    </row>
    <row r="54" spans="1:6" ht="20.25" customHeight="1">
      <c r="A54" s="70" t="s">
        <v>3</v>
      </c>
    </row>
    <row r="55" spans="1:6" ht="20.25" customHeight="1">
      <c r="A55" s="69" t="s">
        <v>1</v>
      </c>
    </row>
    <row r="56" spans="1:6" s="9" customFormat="1" ht="20.25" customHeight="1">
      <c r="A56" s="8"/>
      <c r="B56" s="12"/>
      <c r="C56" s="8"/>
      <c r="D56" s="30"/>
      <c r="E56" s="30"/>
      <c r="F56" s="30"/>
    </row>
    <row r="57" spans="1:6" ht="20.25" customHeight="1">
      <c r="A57" s="54"/>
      <c r="B57" s="7"/>
      <c r="D57" s="156" t="s">
        <v>5</v>
      </c>
      <c r="E57" s="156"/>
      <c r="F57" s="156"/>
    </row>
    <row r="58" spans="1:6" s="57" customFormat="1" ht="20" customHeight="1">
      <c r="A58" s="5" t="s">
        <v>17</v>
      </c>
      <c r="B58" s="12" t="s">
        <v>4</v>
      </c>
      <c r="C58" s="10"/>
      <c r="D58" s="92" t="s">
        <v>85</v>
      </c>
      <c r="E58" s="93"/>
      <c r="F58" s="92" t="s">
        <v>69</v>
      </c>
    </row>
    <row r="59" spans="1:6" ht="20.25" customHeight="1">
      <c r="B59" s="48"/>
      <c r="D59" s="154" t="s">
        <v>6</v>
      </c>
      <c r="E59" s="154"/>
      <c r="F59" s="154"/>
    </row>
    <row r="60" spans="1:6" ht="20.25" customHeight="1">
      <c r="A60" s="25" t="s">
        <v>52</v>
      </c>
      <c r="B60" s="48"/>
      <c r="D60" s="101"/>
      <c r="E60" s="101"/>
      <c r="F60" s="101"/>
    </row>
    <row r="61" spans="1:6" s="57" customFormat="1" ht="20.25" customHeight="1">
      <c r="A61" s="72" t="s">
        <v>24</v>
      </c>
      <c r="B61" s="55"/>
      <c r="C61" s="56"/>
      <c r="D61" s="4"/>
      <c r="E61" s="4"/>
      <c r="F61" s="4"/>
    </row>
    <row r="62" spans="1:6" s="57" customFormat="1" ht="20.25" customHeight="1">
      <c r="A62" s="71" t="s">
        <v>25</v>
      </c>
      <c r="B62" s="55"/>
      <c r="C62" s="56"/>
      <c r="D62" s="4"/>
      <c r="E62" s="4"/>
      <c r="F62" s="4"/>
    </row>
    <row r="63" spans="1:6" s="57" customFormat="1" ht="20.25" customHeight="1" thickBot="1">
      <c r="A63" s="100" t="s">
        <v>119</v>
      </c>
      <c r="B63" s="55">
        <v>15</v>
      </c>
      <c r="C63" s="56"/>
      <c r="D63" s="66">
        <v>464200000</v>
      </c>
      <c r="E63" s="4"/>
      <c r="F63" s="66">
        <v>322200000</v>
      </c>
    </row>
    <row r="64" spans="1:6" s="57" customFormat="1" ht="20.25" customHeight="1" thickTop="1">
      <c r="A64" s="71" t="s">
        <v>26</v>
      </c>
      <c r="B64" s="55"/>
      <c r="C64" s="56"/>
      <c r="D64" s="4"/>
      <c r="E64" s="4"/>
      <c r="F64" s="4"/>
    </row>
    <row r="65" spans="1:19" s="57" customFormat="1" ht="20.25" customHeight="1">
      <c r="A65" s="100" t="s">
        <v>119</v>
      </c>
      <c r="B65" s="55"/>
      <c r="C65" s="56"/>
      <c r="D65" s="4">
        <f>SCE!C26</f>
        <v>464200000</v>
      </c>
      <c r="E65" s="67"/>
      <c r="F65" s="4">
        <f>'SCE PY'!C25</f>
        <v>308000000</v>
      </c>
    </row>
    <row r="66" spans="1:19" s="57" customFormat="1" ht="20.25" customHeight="1">
      <c r="A66" s="106" t="s">
        <v>79</v>
      </c>
      <c r="B66" s="55">
        <v>15</v>
      </c>
      <c r="C66" s="56"/>
      <c r="D66" s="4">
        <v>0</v>
      </c>
      <c r="E66" s="67"/>
      <c r="F66" s="4">
        <f>'SCE PY'!E25</f>
        <v>14200000</v>
      </c>
    </row>
    <row r="67" spans="1:19" s="57" customFormat="1" ht="20.25" customHeight="1">
      <c r="A67" s="106" t="s">
        <v>99</v>
      </c>
      <c r="B67" s="55">
        <v>15</v>
      </c>
      <c r="C67" s="56"/>
      <c r="D67" s="4">
        <f>SCE!G26</f>
        <v>17395000</v>
      </c>
      <c r="E67" s="67"/>
      <c r="F67" s="4">
        <f>'SCE PY'!G25</f>
        <v>17395000</v>
      </c>
    </row>
    <row r="68" spans="1:19" s="57" customFormat="1" ht="20.25" customHeight="1">
      <c r="A68" s="106" t="s">
        <v>126</v>
      </c>
      <c r="B68" s="55">
        <v>15</v>
      </c>
      <c r="C68" s="56"/>
      <c r="D68" s="4">
        <f>SCE!I26</f>
        <v>855566587</v>
      </c>
      <c r="E68" s="67"/>
      <c r="F68" s="4">
        <v>0</v>
      </c>
    </row>
    <row r="69" spans="1:19" s="57" customFormat="1" ht="20.25" customHeight="1">
      <c r="A69" s="71" t="s">
        <v>74</v>
      </c>
      <c r="B69" s="55"/>
      <c r="C69" s="56"/>
      <c r="D69" s="1"/>
      <c r="E69" s="1"/>
      <c r="F69" s="1"/>
    </row>
    <row r="70" spans="1:19" s="57" customFormat="1" ht="20.25" customHeight="1">
      <c r="A70" s="74" t="s">
        <v>27</v>
      </c>
      <c r="B70" s="55"/>
      <c r="C70" s="56"/>
      <c r="D70" s="1"/>
      <c r="E70" s="1"/>
      <c r="F70" s="1"/>
    </row>
    <row r="71" spans="1:19" s="57" customFormat="1" ht="20.25" customHeight="1">
      <c r="A71" s="74" t="s">
        <v>28</v>
      </c>
      <c r="B71" s="55">
        <v>16</v>
      </c>
      <c r="C71" s="56"/>
      <c r="D71" s="1">
        <f>SCE!K26</f>
        <v>33506200</v>
      </c>
      <c r="E71" s="1"/>
      <c r="F71" s="1">
        <f>'SCE PY'!I25</f>
        <v>12800000</v>
      </c>
    </row>
    <row r="72" spans="1:19" s="57" customFormat="1" ht="20.25" customHeight="1">
      <c r="A72" s="74" t="s">
        <v>75</v>
      </c>
      <c r="B72" s="55"/>
      <c r="C72" s="56"/>
      <c r="D72" s="1">
        <f>SCE!M26</f>
        <v>301369773</v>
      </c>
      <c r="E72" s="1"/>
      <c r="F72" s="1">
        <f>'SCE PY'!K25</f>
        <v>76443931</v>
      </c>
    </row>
    <row r="73" spans="1:19" s="57" customFormat="1" ht="20.25" customHeight="1">
      <c r="A73" s="74" t="s">
        <v>29</v>
      </c>
      <c r="B73" s="55">
        <v>16</v>
      </c>
      <c r="C73" s="56"/>
      <c r="D73" s="1">
        <f>SCE!O26</f>
        <v>370095785</v>
      </c>
      <c r="E73" s="1"/>
      <c r="F73" s="1">
        <f>'SCE PY'!M25</f>
        <v>399023503</v>
      </c>
    </row>
    <row r="74" spans="1:19" s="62" customFormat="1" ht="20.25" customHeight="1">
      <c r="A74" s="76" t="s">
        <v>30</v>
      </c>
      <c r="B74" s="59"/>
      <c r="C74" s="54"/>
      <c r="D74" s="60">
        <f>SUM(D65:D73)</f>
        <v>2042133345</v>
      </c>
      <c r="E74" s="61"/>
      <c r="F74" s="60">
        <f>SUM(F65:F73)</f>
        <v>827862434</v>
      </c>
    </row>
    <row r="75" spans="1:19" s="57" customFormat="1" ht="16" customHeight="1">
      <c r="A75" s="76"/>
      <c r="B75" s="55"/>
      <c r="C75" s="56"/>
      <c r="D75" s="4"/>
      <c r="E75" s="4"/>
      <c r="F75" s="4"/>
    </row>
    <row r="76" spans="1:19" s="57" customFormat="1" ht="20.25" customHeight="1" thickBot="1">
      <c r="A76" s="76" t="s">
        <v>31</v>
      </c>
      <c r="B76" s="55"/>
      <c r="C76" s="56"/>
      <c r="D76" s="64">
        <f>D52+D74</f>
        <v>2952726926</v>
      </c>
      <c r="E76" s="61"/>
      <c r="F76" s="64">
        <f>F52+F74</f>
        <v>1687929948</v>
      </c>
      <c r="G76" s="13"/>
      <c r="H76" s="68"/>
      <c r="I76" s="13"/>
      <c r="J76" s="68"/>
      <c r="K76" s="13"/>
      <c r="L76" s="68"/>
      <c r="M76" s="13"/>
      <c r="N76" s="68"/>
      <c r="O76" s="13"/>
      <c r="P76" s="68"/>
      <c r="Q76" s="13"/>
      <c r="R76" s="68"/>
      <c r="S76" s="68"/>
    </row>
    <row r="77" spans="1:19" ht="20.25" customHeight="1" thickTop="1"/>
  </sheetData>
  <mergeCells count="7">
    <mergeCell ref="D59:F59"/>
    <mergeCell ref="D31:F31"/>
    <mergeCell ref="D6:F6"/>
    <mergeCell ref="D28:F28"/>
    <mergeCell ref="D4:F4"/>
    <mergeCell ref="D57:F57"/>
    <mergeCell ref="D29:F29"/>
  </mergeCells>
  <phoneticPr fontId="0" type="noConversion"/>
  <pageMargins left="0.8" right="0.8" top="0.48" bottom="0.5" header="0.5" footer="0.5"/>
  <pageSetup paperSize="9" scale="95" firstPageNumber="5" fitToHeight="0" orientation="portrait" useFirstPageNumber="1" r:id="rId1"/>
  <headerFooter alignWithMargins="0">
    <oddFooter>&amp;L&amp;"Times New Roman,Regular"&amp;11   The accompanying notes are an integal part of these financial statements.
&amp;C&amp;P</oddFooter>
  </headerFooter>
  <rowBreaks count="2" manualBreakCount="2">
    <brk id="25" max="16383" man="1"/>
    <brk id="53" max="5" man="1"/>
  </rowBreaks>
  <ignoredErrors>
    <ignoredError sqref="D32:E32 D7:E7 E15:E16 E6" numberStoredAsText="1"/>
    <ignoredError sqref="E74 E76" unlockedFormula="1"/>
    <ignoredError sqref="D75" formulaRange="1"/>
    <ignoredError sqref="D23:E24 E42 E52 D51:E51 D43:E44 E22 E50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view="pageBreakPreview" zoomScale="85" zoomScaleNormal="90" zoomScaleSheetLayoutView="85" workbookViewId="0">
      <selection activeCell="F38" sqref="F38"/>
    </sheetView>
  </sheetViews>
  <sheetFormatPr defaultColWidth="9.09765625" defaultRowHeight="19.5" customHeight="1"/>
  <cols>
    <col min="1" max="1" width="52.69921875" style="10" customWidth="1"/>
    <col min="2" max="2" width="8.3984375" style="6" customWidth="1"/>
    <col min="3" max="3" width="1.69921875" style="10" customWidth="1"/>
    <col min="4" max="4" width="15.8984375" style="3" bestFit="1" customWidth="1"/>
    <col min="5" max="5" width="1.69921875" style="3" customWidth="1"/>
    <col min="6" max="6" width="15.8984375" style="3" bestFit="1" customWidth="1"/>
    <col min="7" max="7" width="1" style="3" customWidth="1"/>
    <col min="8" max="8" width="12.59765625" style="7" customWidth="1"/>
    <col min="9" max="16384" width="9.09765625" style="7"/>
  </cols>
  <sheetData>
    <row r="1" spans="1:11" ht="19.5" customHeight="1">
      <c r="A1" s="130" t="s">
        <v>3</v>
      </c>
      <c r="H1" s="3"/>
      <c r="I1" s="3"/>
      <c r="K1" s="21"/>
    </row>
    <row r="2" spans="1:11" ht="19.5" customHeight="1">
      <c r="A2" s="152" t="s">
        <v>156</v>
      </c>
      <c r="H2" s="3"/>
      <c r="I2" s="3"/>
      <c r="K2" s="21"/>
    </row>
    <row r="3" spans="1:11" s="9" customFormat="1" ht="19.5" customHeight="1">
      <c r="A3" s="8"/>
      <c r="B3" s="12"/>
      <c r="C3" s="8"/>
      <c r="D3" s="30"/>
      <c r="E3" s="30"/>
      <c r="F3" s="30"/>
      <c r="G3" s="30"/>
    </row>
    <row r="4" spans="1:11" s="9" customFormat="1" ht="19.5" customHeight="1">
      <c r="A4" s="8"/>
      <c r="B4" s="12"/>
      <c r="C4" s="8"/>
      <c r="D4" s="157" t="s">
        <v>147</v>
      </c>
      <c r="E4" s="157"/>
      <c r="F4" s="157"/>
      <c r="G4" s="30"/>
    </row>
    <row r="5" spans="1:11" ht="19.5" customHeight="1">
      <c r="D5" s="158" t="s">
        <v>5</v>
      </c>
      <c r="E5" s="159"/>
      <c r="F5" s="159"/>
    </row>
    <row r="6" spans="1:11" ht="19.5" customHeight="1">
      <c r="B6" s="12" t="s">
        <v>4</v>
      </c>
      <c r="D6" s="92" t="s">
        <v>85</v>
      </c>
      <c r="E6" s="93"/>
      <c r="F6" s="92" t="s">
        <v>69</v>
      </c>
      <c r="G6" s="11"/>
    </row>
    <row r="7" spans="1:11" ht="19.5" customHeight="1">
      <c r="B7" s="48"/>
      <c r="D7" s="154" t="s">
        <v>6</v>
      </c>
      <c r="E7" s="154"/>
      <c r="F7" s="154"/>
      <c r="G7" s="154"/>
    </row>
    <row r="8" spans="1:11" ht="19.5" customHeight="1">
      <c r="A8" s="97" t="s">
        <v>175</v>
      </c>
    </row>
    <row r="9" spans="1:11" ht="19.5" customHeight="1">
      <c r="A9" s="77" t="s">
        <v>56</v>
      </c>
      <c r="B9" s="6">
        <v>17</v>
      </c>
      <c r="D9" s="1">
        <v>3766013808</v>
      </c>
      <c r="E9" s="1"/>
      <c r="F9" s="1">
        <v>2396923712</v>
      </c>
      <c r="G9" s="1"/>
    </row>
    <row r="10" spans="1:11" ht="19.5" customHeight="1">
      <c r="A10" s="73" t="s">
        <v>32</v>
      </c>
      <c r="D10" s="1">
        <v>10561910</v>
      </c>
      <c r="E10" s="1"/>
      <c r="F10" s="1">
        <v>6701009</v>
      </c>
      <c r="G10" s="1"/>
    </row>
    <row r="11" spans="1:11" ht="19.5" customHeight="1">
      <c r="A11" s="73" t="s">
        <v>88</v>
      </c>
      <c r="D11" s="1">
        <v>0</v>
      </c>
      <c r="E11" s="1"/>
      <c r="F11" s="1">
        <v>5034613</v>
      </c>
      <c r="G11" s="1"/>
    </row>
    <row r="12" spans="1:11" ht="19.5" customHeight="1">
      <c r="A12" s="76" t="s">
        <v>176</v>
      </c>
      <c r="D12" s="27">
        <f>SUM(D9:D11)</f>
        <v>3776575718</v>
      </c>
      <c r="E12" s="28"/>
      <c r="F12" s="27">
        <f>SUM(F9:F11)</f>
        <v>2408659334</v>
      </c>
      <c r="G12" s="28"/>
    </row>
    <row r="13" spans="1:11" ht="19.5" customHeight="1">
      <c r="A13" s="78"/>
      <c r="D13" s="43"/>
      <c r="E13" s="28"/>
      <c r="F13" s="43"/>
      <c r="G13" s="28"/>
    </row>
    <row r="14" spans="1:11" ht="19.5" customHeight="1">
      <c r="A14" s="75" t="s">
        <v>33</v>
      </c>
      <c r="D14" s="49"/>
      <c r="F14" s="49"/>
    </row>
    <row r="15" spans="1:11" s="9" customFormat="1" ht="19.5" customHeight="1">
      <c r="A15" s="72" t="s">
        <v>57</v>
      </c>
      <c r="B15" s="12">
        <v>7</v>
      </c>
      <c r="C15" s="8"/>
      <c r="D15" s="1">
        <v>3061897610</v>
      </c>
      <c r="E15" s="1"/>
      <c r="F15" s="1">
        <v>2218954155</v>
      </c>
      <c r="G15" s="1"/>
    </row>
    <row r="16" spans="1:11" s="9" customFormat="1" ht="19.5" customHeight="1">
      <c r="A16" s="72" t="s">
        <v>59</v>
      </c>
      <c r="B16" s="12"/>
      <c r="C16" s="8"/>
      <c r="D16" s="1">
        <v>45536587</v>
      </c>
      <c r="E16" s="1"/>
      <c r="F16" s="1">
        <v>41059961</v>
      </c>
      <c r="G16" s="1"/>
    </row>
    <row r="17" spans="1:8" s="9" customFormat="1" ht="19.5" customHeight="1">
      <c r="A17" s="72" t="s">
        <v>34</v>
      </c>
      <c r="B17" s="12"/>
      <c r="C17" s="8"/>
      <c r="D17" s="1">
        <v>187607422</v>
      </c>
      <c r="E17" s="1"/>
      <c r="F17" s="1">
        <v>67042109</v>
      </c>
      <c r="G17" s="1"/>
    </row>
    <row r="18" spans="1:8" s="9" customFormat="1" ht="19.5" customHeight="1">
      <c r="A18" s="72" t="s">
        <v>89</v>
      </c>
      <c r="B18" s="12"/>
      <c r="C18" s="8"/>
      <c r="D18" s="1">
        <v>22926542</v>
      </c>
      <c r="E18" s="1"/>
      <c r="F18" s="1">
        <v>0</v>
      </c>
      <c r="G18" s="1"/>
    </row>
    <row r="19" spans="1:8" ht="19.5" customHeight="1">
      <c r="A19" s="76" t="s">
        <v>36</v>
      </c>
      <c r="D19" s="27">
        <f>SUM(D15:D18)</f>
        <v>3317968161</v>
      </c>
      <c r="E19" s="1"/>
      <c r="F19" s="27">
        <f>SUM(F15:F18)</f>
        <v>2327056225</v>
      </c>
      <c r="G19" s="1"/>
    </row>
    <row r="20" spans="1:8" ht="19.5" customHeight="1">
      <c r="A20" s="78"/>
      <c r="D20" s="43"/>
      <c r="E20" s="28"/>
      <c r="F20" s="43"/>
      <c r="G20" s="28"/>
    </row>
    <row r="21" spans="1:8" ht="19.5" customHeight="1">
      <c r="A21" s="78" t="s">
        <v>73</v>
      </c>
      <c r="D21" s="43">
        <f>SUM(D12,-D19,)</f>
        <v>458607557</v>
      </c>
      <c r="E21" s="28"/>
      <c r="F21" s="43">
        <f>SUM(F12,-F19,)</f>
        <v>81603109</v>
      </c>
      <c r="G21" s="28"/>
      <c r="H21" s="13"/>
    </row>
    <row r="22" spans="1:8" ht="19.5" customHeight="1">
      <c r="A22" s="72" t="s">
        <v>35</v>
      </c>
      <c r="B22" s="6">
        <v>20</v>
      </c>
      <c r="D22" s="1">
        <v>-23485645</v>
      </c>
      <c r="E22" s="1"/>
      <c r="F22" s="1">
        <v>-21380732</v>
      </c>
      <c r="G22" s="1"/>
    </row>
    <row r="23" spans="1:8" ht="19.5" customHeight="1">
      <c r="A23" s="76" t="s">
        <v>65</v>
      </c>
      <c r="B23" s="26"/>
      <c r="C23" s="5"/>
      <c r="D23" s="107">
        <f>SUM(D21:D22)</f>
        <v>435121912</v>
      </c>
      <c r="E23" s="43"/>
      <c r="F23" s="107">
        <f>SUM(F21:F22)</f>
        <v>60222377</v>
      </c>
      <c r="G23" s="43"/>
    </row>
    <row r="24" spans="1:8" ht="19.5" customHeight="1">
      <c r="A24" s="72" t="s">
        <v>60</v>
      </c>
      <c r="B24" s="6">
        <v>21</v>
      </c>
      <c r="D24" s="17">
        <v>-76018588</v>
      </c>
      <c r="E24" s="19"/>
      <c r="F24" s="17">
        <v>-2410215</v>
      </c>
      <c r="G24" s="19"/>
    </row>
    <row r="25" spans="1:8" ht="19.5" customHeight="1" thickBot="1">
      <c r="A25" s="76" t="s">
        <v>93</v>
      </c>
      <c r="D25" s="50">
        <f>SUM(D23:D24)</f>
        <v>359103324</v>
      </c>
      <c r="E25" s="28"/>
      <c r="F25" s="50">
        <f>SUM(F23:F24)</f>
        <v>57812162</v>
      </c>
      <c r="G25" s="28"/>
    </row>
    <row r="26" spans="1:8" s="119" customFormat="1" ht="19.5" customHeight="1" thickTop="1">
      <c r="A26" s="116"/>
      <c r="B26" s="117"/>
      <c r="C26" s="118"/>
      <c r="D26" s="51"/>
      <c r="E26" s="28"/>
      <c r="F26" s="51"/>
      <c r="G26" s="28"/>
    </row>
    <row r="27" spans="1:8" s="119" customFormat="1" ht="19.5" customHeight="1">
      <c r="A27" s="120" t="s">
        <v>127</v>
      </c>
      <c r="B27" s="117"/>
      <c r="C27" s="118"/>
      <c r="D27" s="117"/>
      <c r="E27" s="121"/>
      <c r="F27" s="117"/>
      <c r="G27" s="121"/>
    </row>
    <row r="28" spans="1:8" s="119" customFormat="1" ht="19.5" customHeight="1">
      <c r="A28" s="122" t="s">
        <v>128</v>
      </c>
      <c r="B28" s="117"/>
      <c r="C28" s="118"/>
      <c r="D28" s="117"/>
      <c r="E28" s="121"/>
      <c r="F28" s="117"/>
      <c r="G28" s="121"/>
    </row>
    <row r="29" spans="1:8" s="119" customFormat="1" ht="19.5" customHeight="1">
      <c r="A29" s="123" t="s">
        <v>129</v>
      </c>
      <c r="B29" s="117">
        <v>10</v>
      </c>
      <c r="C29" s="118"/>
      <c r="D29" s="19">
        <v>0</v>
      </c>
      <c r="E29" s="121"/>
      <c r="F29" s="1">
        <v>239439626</v>
      </c>
      <c r="G29" s="121"/>
    </row>
    <row r="30" spans="1:8" s="119" customFormat="1" ht="19.5" customHeight="1">
      <c r="A30" s="123" t="s">
        <v>130</v>
      </c>
      <c r="B30" s="117">
        <v>14</v>
      </c>
      <c r="C30" s="118"/>
      <c r="D30" s="19">
        <v>0</v>
      </c>
      <c r="E30" s="121"/>
      <c r="F30" s="19">
        <v>-551815</v>
      </c>
      <c r="G30" s="121"/>
    </row>
    <row r="31" spans="1:8" s="119" customFormat="1" ht="19.5" customHeight="1">
      <c r="A31" s="124" t="s">
        <v>131</v>
      </c>
      <c r="B31" s="117">
        <v>21</v>
      </c>
      <c r="C31" s="118"/>
      <c r="D31" s="125">
        <v>0</v>
      </c>
      <c r="E31" s="121"/>
      <c r="F31" s="125">
        <v>-47777562</v>
      </c>
      <c r="G31" s="121"/>
    </row>
    <row r="32" spans="1:8" s="119" customFormat="1" ht="19.5" customHeight="1">
      <c r="A32" s="126" t="s">
        <v>132</v>
      </c>
      <c r="B32" s="117"/>
      <c r="C32" s="118"/>
      <c r="D32" s="127">
        <f>SUM(D29:D31)</f>
        <v>0</v>
      </c>
      <c r="E32" s="121"/>
      <c r="F32" s="127">
        <f>SUM(F29:F31)</f>
        <v>191110249</v>
      </c>
      <c r="G32" s="121"/>
    </row>
    <row r="33" spans="1:7" s="119" customFormat="1" ht="19.5" customHeight="1" thickBot="1">
      <c r="A33" s="113" t="s">
        <v>133</v>
      </c>
      <c r="B33" s="117"/>
      <c r="C33" s="118"/>
      <c r="D33" s="128">
        <f>SUM(D25,D32)</f>
        <v>359103324</v>
      </c>
      <c r="E33" s="121"/>
      <c r="F33" s="128">
        <f>SUM(F25,F32)</f>
        <v>248922411</v>
      </c>
      <c r="G33" s="121"/>
    </row>
    <row r="34" spans="1:7" s="119" customFormat="1" ht="19.5" customHeight="1" thickTop="1">
      <c r="A34" s="118"/>
      <c r="B34" s="117"/>
      <c r="C34" s="118"/>
      <c r="D34" s="121"/>
      <c r="E34" s="121"/>
      <c r="F34" s="121"/>
      <c r="G34" s="121"/>
    </row>
    <row r="35" spans="1:7" ht="19.5" customHeight="1" thickBot="1">
      <c r="A35" s="72" t="s">
        <v>94</v>
      </c>
      <c r="B35" s="6">
        <v>22</v>
      </c>
      <c r="D35" s="52">
        <f>+D25/326401645</f>
        <v>1.1001884625918474</v>
      </c>
      <c r="E35" s="53"/>
      <c r="F35" s="52">
        <f>+F25/308000000</f>
        <v>0.18770182467532467</v>
      </c>
      <c r="G35" s="53"/>
    </row>
    <row r="36" spans="1:7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4" header="0.49" footer="0.4"/>
  <pageSetup paperSize="9" firstPageNumber="8" orientation="portrait" useFirstPageNumber="1" r:id="rId1"/>
  <headerFooter alignWithMargins="0">
    <oddFooter>&amp;L&amp;"Times New Roman,Regular"&amp;11  The accompanying notes are an integal part of these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7"/>
  <sheetViews>
    <sheetView tabSelected="1" view="pageBreakPreview" topLeftCell="A22" zoomScale="55" zoomScaleNormal="40" zoomScaleSheetLayoutView="55" workbookViewId="0">
      <selection activeCell="C25" sqref="C25"/>
    </sheetView>
  </sheetViews>
  <sheetFormatPr defaultColWidth="10.59765625" defaultRowHeight="24" customHeight="1"/>
  <cols>
    <col min="1" max="1" width="53.59765625" style="133" customWidth="1"/>
    <col min="2" max="2" width="8.59765625" style="133" customWidth="1"/>
    <col min="3" max="3" width="17" style="131" customWidth="1"/>
    <col min="4" max="4" width="2.296875" style="131" customWidth="1"/>
    <col min="5" max="5" width="20.19921875" style="131" customWidth="1"/>
    <col min="6" max="6" width="1.8984375" style="131" customWidth="1"/>
    <col min="7" max="7" width="17" style="131" customWidth="1"/>
    <col min="8" max="8" width="2.09765625" style="131" customWidth="1"/>
    <col min="9" max="9" width="17" style="131" customWidth="1"/>
    <col min="10" max="10" width="1.8984375" style="131" customWidth="1"/>
    <col min="11" max="11" width="17" style="132" customWidth="1"/>
    <col min="12" max="12" width="1.8984375" style="132" customWidth="1"/>
    <col min="13" max="13" width="17.8984375" style="131" customWidth="1"/>
    <col min="14" max="14" width="1.8984375" style="131" customWidth="1"/>
    <col min="15" max="15" width="17" style="132" customWidth="1"/>
    <col min="16" max="16" width="16" style="133" bestFit="1" customWidth="1"/>
    <col min="17" max="16384" width="10.59765625" style="133"/>
  </cols>
  <sheetData>
    <row r="1" spans="1:15" ht="21.75" customHeight="1">
      <c r="A1" s="130" t="s">
        <v>3</v>
      </c>
      <c r="B1" s="130"/>
    </row>
    <row r="2" spans="1:15" ht="21.75" customHeight="1">
      <c r="A2" s="134" t="s">
        <v>134</v>
      </c>
      <c r="B2" s="134"/>
    </row>
    <row r="3" spans="1:15" ht="21.75" customHeight="1">
      <c r="A3" s="135"/>
      <c r="B3" s="135"/>
    </row>
    <row r="4" spans="1:15" ht="21.75" customHeight="1"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7" t="s">
        <v>42</v>
      </c>
      <c r="N4" s="136"/>
      <c r="O4" s="136"/>
    </row>
    <row r="5" spans="1:15" ht="21.75" customHeight="1">
      <c r="C5" s="136"/>
      <c r="D5" s="136"/>
      <c r="E5" s="136"/>
      <c r="F5" s="136"/>
      <c r="G5" s="136"/>
      <c r="H5" s="136"/>
      <c r="I5" s="160" t="s">
        <v>74</v>
      </c>
      <c r="J5" s="160"/>
      <c r="K5" s="160"/>
      <c r="L5" s="136"/>
      <c r="M5" s="138" t="s">
        <v>43</v>
      </c>
      <c r="N5" s="136"/>
      <c r="O5" s="136"/>
    </row>
    <row r="6" spans="1:15" ht="21.75" customHeight="1">
      <c r="C6" s="139" t="s">
        <v>37</v>
      </c>
      <c r="D6" s="139"/>
      <c r="E6" s="139"/>
      <c r="F6" s="139"/>
      <c r="G6" s="140" t="s">
        <v>135</v>
      </c>
      <c r="H6" s="139"/>
      <c r="I6" s="139"/>
      <c r="J6" s="139"/>
      <c r="K6" s="139"/>
      <c r="L6" s="139"/>
      <c r="N6" s="139"/>
      <c r="O6" s="139"/>
    </row>
    <row r="7" spans="1:15" ht="21.75" customHeight="1">
      <c r="C7" s="140" t="s">
        <v>38</v>
      </c>
      <c r="D7" s="140"/>
      <c r="E7" s="140" t="s">
        <v>77</v>
      </c>
      <c r="F7" s="139"/>
      <c r="G7" s="140" t="s">
        <v>177</v>
      </c>
      <c r="H7" s="140"/>
      <c r="I7" s="140" t="s">
        <v>40</v>
      </c>
      <c r="J7" s="137"/>
      <c r="L7" s="139"/>
      <c r="M7" s="140" t="s">
        <v>44</v>
      </c>
      <c r="N7" s="139"/>
      <c r="O7" s="139"/>
    </row>
    <row r="8" spans="1:15" ht="21.75" customHeight="1">
      <c r="B8" s="129" t="s">
        <v>4</v>
      </c>
      <c r="C8" s="140" t="s">
        <v>39</v>
      </c>
      <c r="D8" s="140"/>
      <c r="E8" s="140" t="s">
        <v>78</v>
      </c>
      <c r="F8" s="139"/>
      <c r="G8" s="139" t="s">
        <v>84</v>
      </c>
      <c r="H8" s="140"/>
      <c r="I8" s="140" t="s">
        <v>41</v>
      </c>
      <c r="J8" s="137"/>
      <c r="K8" s="140" t="s">
        <v>68</v>
      </c>
      <c r="L8" s="139"/>
      <c r="M8" s="140" t="s">
        <v>45</v>
      </c>
      <c r="N8" s="139"/>
      <c r="O8" s="140" t="s">
        <v>30</v>
      </c>
    </row>
    <row r="9" spans="1:15" ht="21.75" customHeight="1">
      <c r="C9" s="161" t="s">
        <v>6</v>
      </c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</row>
    <row r="10" spans="1:15" ht="21.75" customHeight="1">
      <c r="A10" s="141" t="s">
        <v>136</v>
      </c>
      <c r="B10" s="141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</row>
    <row r="11" spans="1:15" s="147" customFormat="1" ht="21.75" customHeight="1">
      <c r="A11" s="145" t="s">
        <v>137</v>
      </c>
      <c r="B11" s="146"/>
      <c r="C11" s="36">
        <v>308000000</v>
      </c>
      <c r="D11" s="36"/>
      <c r="E11" s="36">
        <v>0</v>
      </c>
      <c r="F11" s="36"/>
      <c r="G11" s="36">
        <v>0</v>
      </c>
      <c r="H11" s="36"/>
      <c r="I11" s="36">
        <v>12800000</v>
      </c>
      <c r="J11" s="37"/>
      <c r="K11" s="36">
        <v>9215554</v>
      </c>
      <c r="L11" s="37"/>
      <c r="M11" s="36">
        <v>217329469</v>
      </c>
      <c r="N11" s="36"/>
      <c r="O11" s="36">
        <v>547345023</v>
      </c>
    </row>
    <row r="12" spans="1:15" ht="21.75" customHeight="1">
      <c r="A12" s="143"/>
      <c r="B12" s="143"/>
      <c r="C12" s="40"/>
      <c r="D12" s="40"/>
      <c r="E12" s="40"/>
      <c r="F12" s="41"/>
      <c r="G12" s="40"/>
      <c r="H12" s="40"/>
      <c r="I12" s="40"/>
      <c r="J12" s="42"/>
      <c r="K12" s="39"/>
      <c r="L12" s="42"/>
      <c r="M12" s="40"/>
      <c r="N12" s="41"/>
      <c r="O12" s="39"/>
    </row>
    <row r="13" spans="1:15" ht="21.75" customHeight="1">
      <c r="A13" s="148" t="s">
        <v>138</v>
      </c>
      <c r="B13" s="143"/>
      <c r="C13" s="40"/>
      <c r="D13" s="40"/>
      <c r="E13" s="40"/>
      <c r="F13" s="41"/>
      <c r="G13" s="40"/>
      <c r="H13" s="40"/>
      <c r="I13" s="40"/>
      <c r="J13" s="42"/>
      <c r="K13" s="39"/>
      <c r="L13" s="42"/>
      <c r="M13" s="40"/>
      <c r="N13" s="41"/>
      <c r="O13" s="39"/>
    </row>
    <row r="14" spans="1:15" ht="15" customHeight="1">
      <c r="A14" s="149" t="s">
        <v>139</v>
      </c>
      <c r="B14" s="143"/>
      <c r="C14" s="40"/>
      <c r="D14" s="40"/>
      <c r="E14" s="40"/>
      <c r="F14" s="41"/>
      <c r="G14" s="40"/>
      <c r="H14" s="40"/>
      <c r="I14" s="40"/>
      <c r="J14" s="42"/>
      <c r="K14" s="39"/>
      <c r="L14" s="42"/>
      <c r="M14" s="40"/>
      <c r="N14" s="41"/>
      <c r="O14" s="39"/>
    </row>
    <row r="15" spans="1:15" ht="21.75" customHeight="1">
      <c r="A15" s="143" t="s">
        <v>76</v>
      </c>
      <c r="B15" s="144">
        <v>15</v>
      </c>
      <c r="C15" s="40">
        <v>0</v>
      </c>
      <c r="D15" s="40"/>
      <c r="E15" s="40">
        <v>14200000</v>
      </c>
      <c r="F15" s="41"/>
      <c r="G15" s="40">
        <v>0</v>
      </c>
      <c r="H15" s="40"/>
      <c r="I15" s="40">
        <v>0</v>
      </c>
      <c r="J15" s="42"/>
      <c r="K15" s="39">
        <v>0</v>
      </c>
      <c r="L15" s="42"/>
      <c r="M15" s="40">
        <v>0</v>
      </c>
      <c r="N15" s="41"/>
      <c r="O15" s="139">
        <f t="shared" ref="O15:O16" si="0">SUM(C15:M15)</f>
        <v>14200000</v>
      </c>
    </row>
    <row r="16" spans="1:15" ht="21.75" customHeight="1">
      <c r="A16" s="119" t="s">
        <v>140</v>
      </c>
      <c r="B16" s="144">
        <v>15</v>
      </c>
      <c r="C16" s="40">
        <v>0</v>
      </c>
      <c r="D16" s="40"/>
      <c r="E16" s="40">
        <v>0</v>
      </c>
      <c r="F16" s="41"/>
      <c r="G16" s="40">
        <v>17395000</v>
      </c>
      <c r="H16" s="40"/>
      <c r="I16" s="40">
        <v>0</v>
      </c>
      <c r="J16" s="42"/>
      <c r="K16" s="39">
        <v>0</v>
      </c>
      <c r="L16" s="42"/>
      <c r="M16" s="40">
        <v>0</v>
      </c>
      <c r="N16" s="41"/>
      <c r="O16" s="139">
        <f t="shared" si="0"/>
        <v>17395000</v>
      </c>
    </row>
    <row r="17" spans="1:15" ht="24" customHeight="1">
      <c r="A17" s="149" t="s">
        <v>141</v>
      </c>
      <c r="B17" s="143"/>
      <c r="C17" s="44">
        <f>SUM(C15:C16)</f>
        <v>0</v>
      </c>
      <c r="D17" s="40"/>
      <c r="E17" s="44">
        <f>SUM(E15:E16)</f>
        <v>14200000</v>
      </c>
      <c r="F17" s="41"/>
      <c r="G17" s="44">
        <f>SUM(G15:G16)</f>
        <v>17395000</v>
      </c>
      <c r="H17" s="40"/>
      <c r="I17" s="44">
        <f>SUM(I15:I16)</f>
        <v>0</v>
      </c>
      <c r="J17" s="42"/>
      <c r="K17" s="44">
        <f>SUM(K15:K16)</f>
        <v>0</v>
      </c>
      <c r="L17" s="42"/>
      <c r="M17" s="44">
        <f>SUM(M15:M16)</f>
        <v>0</v>
      </c>
      <c r="N17" s="41"/>
      <c r="O17" s="44">
        <f>SUM(O15:O16)</f>
        <v>31595000</v>
      </c>
    </row>
    <row r="18" spans="1:15" ht="24" customHeight="1">
      <c r="A18" s="143"/>
      <c r="B18" s="143"/>
      <c r="C18" s="40"/>
      <c r="D18" s="40"/>
      <c r="E18" s="40"/>
      <c r="F18" s="41"/>
      <c r="G18" s="40"/>
      <c r="H18" s="40"/>
      <c r="I18" s="40"/>
      <c r="J18" s="42"/>
      <c r="K18" s="39"/>
      <c r="L18" s="42"/>
      <c r="M18" s="40"/>
      <c r="N18" s="41"/>
      <c r="O18" s="39"/>
    </row>
    <row r="19" spans="1:15" ht="24" customHeight="1">
      <c r="A19" s="83" t="s">
        <v>95</v>
      </c>
      <c r="B19" s="148"/>
      <c r="C19" s="40"/>
      <c r="D19" s="40"/>
      <c r="E19" s="40"/>
      <c r="F19" s="42"/>
      <c r="G19" s="40"/>
      <c r="H19" s="40"/>
      <c r="I19" s="40"/>
      <c r="J19" s="42"/>
      <c r="K19" s="40"/>
      <c r="L19" s="42"/>
      <c r="M19" s="40"/>
      <c r="N19" s="41"/>
      <c r="O19" s="40"/>
    </row>
    <row r="20" spans="1:15" ht="24" customHeight="1">
      <c r="A20" s="150" t="s">
        <v>142</v>
      </c>
      <c r="B20" s="150"/>
      <c r="C20" s="151">
        <v>0</v>
      </c>
      <c r="D20" s="151"/>
      <c r="E20" s="151">
        <v>0</v>
      </c>
      <c r="F20" s="41"/>
      <c r="G20" s="151">
        <v>0</v>
      </c>
      <c r="H20" s="151"/>
      <c r="I20" s="151">
        <v>0</v>
      </c>
      <c r="J20" s="42"/>
      <c r="K20" s="39">
        <f>SI!F25</f>
        <v>57812162</v>
      </c>
      <c r="L20" s="42"/>
      <c r="M20" s="151">
        <v>0</v>
      </c>
      <c r="N20" s="41"/>
      <c r="O20" s="39">
        <f>C20+I20+K20+M20</f>
        <v>57812162</v>
      </c>
    </row>
    <row r="21" spans="1:15" ht="24" customHeight="1">
      <c r="A21" s="150" t="s">
        <v>143</v>
      </c>
      <c r="B21" s="144">
        <v>16</v>
      </c>
      <c r="C21" s="151">
        <v>0</v>
      </c>
      <c r="D21" s="151"/>
      <c r="E21" s="151">
        <v>0</v>
      </c>
      <c r="F21" s="41"/>
      <c r="G21" s="151">
        <v>0</v>
      </c>
      <c r="H21" s="151"/>
      <c r="I21" s="151">
        <v>0</v>
      </c>
      <c r="J21" s="42"/>
      <c r="K21" s="39">
        <v>-441452</v>
      </c>
      <c r="L21" s="42"/>
      <c r="M21" s="151">
        <v>191551701</v>
      </c>
      <c r="N21" s="41"/>
      <c r="O21" s="39">
        <f>C21+I21+K21+M21</f>
        <v>191110249</v>
      </c>
    </row>
    <row r="22" spans="1:15" ht="24" customHeight="1">
      <c r="A22" s="83" t="s">
        <v>91</v>
      </c>
      <c r="B22" s="148"/>
      <c r="C22" s="44">
        <f>SUM(C20:C21)</f>
        <v>0</v>
      </c>
      <c r="D22" s="45"/>
      <c r="E22" s="44">
        <f>SUM(E20:E21)</f>
        <v>0</v>
      </c>
      <c r="F22" s="45"/>
      <c r="G22" s="44">
        <f>SUM(G20:G21)</f>
        <v>0</v>
      </c>
      <c r="H22" s="45"/>
      <c r="I22" s="44">
        <f>SUM(I20:I21)</f>
        <v>0</v>
      </c>
      <c r="J22" s="36"/>
      <c r="K22" s="44">
        <f>SUM(K20:K21)</f>
        <v>57370710</v>
      </c>
      <c r="L22" s="36"/>
      <c r="M22" s="44">
        <f>SUM(M20:M21)</f>
        <v>191551701</v>
      </c>
      <c r="N22" s="45"/>
      <c r="O22" s="44">
        <f>SUM(O20:O21)</f>
        <v>248922411</v>
      </c>
    </row>
    <row r="23" spans="1:15" ht="24" customHeight="1">
      <c r="A23" s="143"/>
      <c r="B23" s="143"/>
      <c r="C23" s="40"/>
      <c r="D23" s="40"/>
      <c r="E23" s="40"/>
      <c r="F23" s="41"/>
      <c r="G23" s="40"/>
      <c r="H23" s="40"/>
      <c r="I23" s="40"/>
      <c r="J23" s="42"/>
      <c r="K23" s="39"/>
      <c r="L23" s="42"/>
      <c r="M23" s="40"/>
      <c r="N23" s="41"/>
      <c r="O23" s="39"/>
    </row>
    <row r="24" spans="1:15" ht="24" customHeight="1">
      <c r="A24" s="119" t="s">
        <v>90</v>
      </c>
      <c r="B24" s="144">
        <v>16</v>
      </c>
      <c r="C24" s="151" t="s">
        <v>0</v>
      </c>
      <c r="D24" s="151"/>
      <c r="E24" s="151" t="s">
        <v>0</v>
      </c>
      <c r="F24" s="41"/>
      <c r="G24" s="151" t="s">
        <v>0</v>
      </c>
      <c r="H24" s="151"/>
      <c r="I24" s="151" t="s">
        <v>0</v>
      </c>
      <c r="J24" s="42"/>
      <c r="K24" s="39">
        <f>-M24</f>
        <v>9857667</v>
      </c>
      <c r="L24" s="42"/>
      <c r="M24" s="40">
        <v>-9857667</v>
      </c>
      <c r="N24" s="41"/>
      <c r="O24" s="39">
        <v>0</v>
      </c>
    </row>
    <row r="25" spans="1:15" ht="24" customHeight="1" thickBot="1">
      <c r="A25" s="148" t="s">
        <v>144</v>
      </c>
      <c r="B25" s="148"/>
      <c r="C25" s="47">
        <f>SUM(C11,C17,C22,C24)</f>
        <v>308000000</v>
      </c>
      <c r="D25" s="36"/>
      <c r="E25" s="47">
        <f>SUM(E11,E17,E22,E24)</f>
        <v>14200000</v>
      </c>
      <c r="F25" s="36"/>
      <c r="G25" s="47">
        <f>SUM(G11,G17,G22,G24)</f>
        <v>17395000</v>
      </c>
      <c r="H25" s="36"/>
      <c r="I25" s="47">
        <f>SUM(I11,I17,I22,I24)</f>
        <v>12800000</v>
      </c>
      <c r="J25" s="36"/>
      <c r="K25" s="47">
        <f>SUM(K11,K17,K22,K24)</f>
        <v>76443931</v>
      </c>
      <c r="L25" s="36"/>
      <c r="M25" s="47">
        <f>SUM(M11,M17,M22,M24)</f>
        <v>399023503</v>
      </c>
      <c r="N25" s="36"/>
      <c r="O25" s="47">
        <f>SUM(O11,O17,O22,O24)</f>
        <v>827862434</v>
      </c>
    </row>
    <row r="26" spans="1:15" ht="24" customHeight="1" thickTop="1"/>
    <row r="27" spans="1:15" ht="24" customHeight="1">
      <c r="A27" s="150"/>
    </row>
  </sheetData>
  <mergeCells count="2">
    <mergeCell ref="I5:K5"/>
    <mergeCell ref="C9:O9"/>
  </mergeCells>
  <phoneticPr fontId="0" type="noConversion"/>
  <pageMargins left="0.8" right="0.8" top="0.48" bottom="0.5" header="0.5" footer="0.5"/>
  <pageSetup paperSize="9" scale="74" firstPageNumber="9" orientation="landscape" useFirstPageNumber="1" r:id="rId1"/>
  <headerFooter alignWithMargins="0">
    <oddFooter>&amp;L&amp;"Times New Roman,Regular"&amp;11  The accompanying notes are an integal part of these financial statements.
&amp;C&amp;"Times New Roman,Regular"&amp;11&amp;P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sheetPr>
    <pageSetUpPr fitToPage="1"/>
  </sheetPr>
  <dimension ref="A1:Q28"/>
  <sheetViews>
    <sheetView view="pageBreakPreview" topLeftCell="A22" zoomScale="55" zoomScaleNormal="70" zoomScaleSheetLayoutView="55" workbookViewId="0">
      <selection activeCell="T21" sqref="T21"/>
    </sheetView>
  </sheetViews>
  <sheetFormatPr defaultColWidth="10.59765625" defaultRowHeight="24" customHeight="1"/>
  <cols>
    <col min="1" max="1" width="51.19921875" style="33" customWidth="1"/>
    <col min="2" max="2" width="7.19921875" style="33" customWidth="1"/>
    <col min="3" max="3" width="16.296875" style="2" customWidth="1"/>
    <col min="4" max="4" width="2.296875" style="2" customWidth="1"/>
    <col min="5" max="5" width="19.69921875" style="2" customWidth="1"/>
    <col min="6" max="6" width="1.8984375" style="2" customWidth="1"/>
    <col min="7" max="7" width="15.69921875" style="2" customWidth="1"/>
    <col min="8" max="8" width="1.8984375" style="2" customWidth="1"/>
    <col min="9" max="9" width="15.69921875" style="2" customWidth="1"/>
    <col min="10" max="10" width="2.09765625" style="2" customWidth="1"/>
    <col min="11" max="11" width="14.296875" style="2" customWidth="1"/>
    <col min="12" max="12" width="1.8984375" style="2" customWidth="1"/>
    <col min="13" max="13" width="14.8984375" style="32" customWidth="1"/>
    <col min="14" max="14" width="1.8984375" style="32" customWidth="1"/>
    <col min="15" max="15" width="16.5" style="2" customWidth="1"/>
    <col min="16" max="16" width="1.8984375" style="2" customWidth="1"/>
    <col min="17" max="17" width="15.69921875" style="32" customWidth="1"/>
    <col min="18" max="18" width="16" style="33" bestFit="1" customWidth="1"/>
    <col min="19" max="16384" width="10.59765625" style="33"/>
  </cols>
  <sheetData>
    <row r="1" spans="1:17" ht="21.75" customHeight="1">
      <c r="A1" s="130" t="s">
        <v>3</v>
      </c>
      <c r="B1" s="70"/>
    </row>
    <row r="2" spans="1:17" ht="21.75" customHeight="1">
      <c r="A2" s="134" t="s">
        <v>134</v>
      </c>
      <c r="B2" s="69"/>
    </row>
    <row r="3" spans="1:17" ht="21.75" customHeight="1">
      <c r="A3" s="24"/>
      <c r="B3" s="24"/>
    </row>
    <row r="4" spans="1:17" ht="21.75" customHeight="1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85" t="s">
        <v>42</v>
      </c>
      <c r="P4" s="34"/>
      <c r="Q4" s="34"/>
    </row>
    <row r="5" spans="1:17" ht="21.75" customHeight="1">
      <c r="C5" s="34"/>
      <c r="D5" s="34"/>
      <c r="E5" s="34"/>
      <c r="F5" s="34"/>
      <c r="G5" s="34"/>
      <c r="H5" s="34"/>
      <c r="I5" s="34"/>
      <c r="J5" s="34"/>
      <c r="K5" s="162" t="s">
        <v>74</v>
      </c>
      <c r="L5" s="162"/>
      <c r="M5" s="162"/>
      <c r="N5" s="34"/>
      <c r="O5" s="86" t="s">
        <v>43</v>
      </c>
      <c r="P5" s="34"/>
      <c r="Q5" s="34"/>
    </row>
    <row r="6" spans="1:17" ht="21.75" customHeight="1">
      <c r="C6" s="35" t="s">
        <v>37</v>
      </c>
      <c r="D6" s="35"/>
      <c r="E6" s="35"/>
      <c r="F6" s="35"/>
      <c r="G6" s="102" t="s">
        <v>100</v>
      </c>
      <c r="H6" s="35"/>
      <c r="I6" s="114"/>
      <c r="J6" s="35"/>
      <c r="K6" s="35"/>
      <c r="L6" s="35"/>
      <c r="M6" s="35"/>
      <c r="N6" s="35"/>
      <c r="P6" s="35"/>
      <c r="Q6" s="35"/>
    </row>
    <row r="7" spans="1:17" ht="21.75" customHeight="1">
      <c r="C7" s="102" t="s">
        <v>38</v>
      </c>
      <c r="D7" s="102"/>
      <c r="E7" s="104" t="s">
        <v>77</v>
      </c>
      <c r="F7" s="35"/>
      <c r="G7" s="102" t="s">
        <v>178</v>
      </c>
      <c r="H7" s="35"/>
      <c r="I7" s="114" t="s">
        <v>145</v>
      </c>
      <c r="J7" s="102"/>
      <c r="K7" s="102" t="s">
        <v>40</v>
      </c>
      <c r="L7" s="85"/>
      <c r="N7" s="35"/>
      <c r="O7" s="102" t="s">
        <v>44</v>
      </c>
      <c r="P7" s="35"/>
      <c r="Q7" s="35"/>
    </row>
    <row r="8" spans="1:17" ht="21.75" customHeight="1">
      <c r="B8" s="108" t="s">
        <v>4</v>
      </c>
      <c r="C8" s="102" t="s">
        <v>39</v>
      </c>
      <c r="D8" s="102"/>
      <c r="E8" s="104" t="s">
        <v>78</v>
      </c>
      <c r="F8" s="35"/>
      <c r="G8" s="35" t="s">
        <v>84</v>
      </c>
      <c r="H8" s="35"/>
      <c r="I8" s="35" t="s">
        <v>146</v>
      </c>
      <c r="J8" s="102"/>
      <c r="K8" s="102" t="s">
        <v>41</v>
      </c>
      <c r="L8" s="85"/>
      <c r="M8" s="102" t="s">
        <v>68</v>
      </c>
      <c r="N8" s="35"/>
      <c r="O8" s="102" t="s">
        <v>45</v>
      </c>
      <c r="P8" s="35"/>
      <c r="Q8" s="14" t="s">
        <v>30</v>
      </c>
    </row>
    <row r="9" spans="1:17" ht="21.75" customHeight="1">
      <c r="C9" s="163" t="s">
        <v>6</v>
      </c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</row>
    <row r="10" spans="1:17" ht="21.75" customHeight="1">
      <c r="A10" s="82" t="s">
        <v>163</v>
      </c>
      <c r="B10" s="82"/>
      <c r="C10" s="103"/>
      <c r="D10" s="103"/>
      <c r="E10" s="105"/>
      <c r="F10" s="105"/>
      <c r="G10" s="103"/>
      <c r="H10" s="115"/>
      <c r="I10" s="115"/>
      <c r="J10" s="103"/>
      <c r="K10" s="103"/>
      <c r="L10" s="103"/>
      <c r="M10" s="103"/>
      <c r="N10" s="103"/>
      <c r="O10" s="103"/>
      <c r="P10" s="103"/>
      <c r="Q10" s="103"/>
    </row>
    <row r="11" spans="1:17" ht="21.75" customHeight="1">
      <c r="A11" s="82" t="s">
        <v>164</v>
      </c>
      <c r="B11" s="82"/>
      <c r="C11" s="36">
        <f>'SCE PY'!C25</f>
        <v>308000000</v>
      </c>
      <c r="D11" s="36"/>
      <c r="E11" s="36">
        <f>'SCE PY'!E25</f>
        <v>14200000</v>
      </c>
      <c r="F11" s="36"/>
      <c r="G11" s="36">
        <f>'SCE PY'!G25</f>
        <v>17395000</v>
      </c>
      <c r="H11" s="36"/>
      <c r="I11" s="36">
        <v>0</v>
      </c>
      <c r="J11" s="36"/>
      <c r="K11" s="36">
        <f>'SCE PY'!I25</f>
        <v>12800000</v>
      </c>
      <c r="L11" s="37"/>
      <c r="M11" s="36">
        <f>'SCE PY'!K25</f>
        <v>76443931</v>
      </c>
      <c r="N11" s="37"/>
      <c r="O11" s="36">
        <f>'SCE PY'!M25</f>
        <v>399023503</v>
      </c>
      <c r="P11" s="36"/>
      <c r="Q11" s="34">
        <f>'SCE PY'!O25</f>
        <v>827862434</v>
      </c>
    </row>
    <row r="12" spans="1:17" ht="15" customHeight="1">
      <c r="A12" s="46"/>
      <c r="B12" s="46"/>
      <c r="C12" s="40"/>
      <c r="D12" s="40"/>
      <c r="E12" s="40"/>
      <c r="F12" s="41"/>
      <c r="G12" s="40"/>
      <c r="H12" s="41"/>
      <c r="I12" s="40"/>
      <c r="J12" s="40"/>
      <c r="K12" s="40"/>
      <c r="L12" s="42"/>
      <c r="M12" s="39"/>
      <c r="N12" s="42"/>
      <c r="O12" s="40"/>
      <c r="P12" s="41"/>
      <c r="Q12" s="39"/>
    </row>
    <row r="13" spans="1:17" ht="21.5" customHeight="1">
      <c r="A13" s="18" t="s">
        <v>121</v>
      </c>
      <c r="B13" s="46"/>
      <c r="C13" s="40"/>
      <c r="D13" s="40"/>
      <c r="E13" s="40"/>
      <c r="F13" s="41"/>
      <c r="G13" s="40"/>
      <c r="H13" s="41"/>
      <c r="I13" s="40"/>
      <c r="J13" s="40"/>
      <c r="K13" s="40"/>
      <c r="L13" s="42"/>
      <c r="M13" s="39"/>
      <c r="N13" s="42"/>
      <c r="O13" s="40"/>
      <c r="P13" s="41"/>
      <c r="Q13" s="39"/>
    </row>
    <row r="14" spans="1:17" ht="21.5" customHeight="1">
      <c r="A14" s="153" t="s">
        <v>168</v>
      </c>
      <c r="B14" s="46"/>
      <c r="C14" s="40"/>
      <c r="D14" s="40"/>
      <c r="E14" s="40"/>
      <c r="F14" s="41"/>
      <c r="G14" s="40"/>
      <c r="H14" s="41"/>
      <c r="I14" s="40"/>
      <c r="J14" s="40"/>
      <c r="K14" s="40"/>
      <c r="L14" s="42"/>
      <c r="M14" s="39"/>
      <c r="N14" s="42"/>
      <c r="O14" s="40"/>
      <c r="P14" s="41"/>
      <c r="Q14" s="39"/>
    </row>
    <row r="15" spans="1:17" ht="21.5" customHeight="1">
      <c r="A15" s="7" t="s">
        <v>92</v>
      </c>
      <c r="B15" s="109">
        <v>15</v>
      </c>
      <c r="C15" s="40">
        <v>142000000</v>
      </c>
      <c r="D15" s="40"/>
      <c r="E15" s="40">
        <v>0</v>
      </c>
      <c r="F15" s="41"/>
      <c r="G15" s="40">
        <v>0</v>
      </c>
      <c r="H15" s="41"/>
      <c r="I15" s="40">
        <v>855566587</v>
      </c>
      <c r="J15" s="40"/>
      <c r="K15" s="40">
        <v>0</v>
      </c>
      <c r="L15" s="42"/>
      <c r="M15" s="39">
        <v>0</v>
      </c>
      <c r="N15" s="42"/>
      <c r="O15" s="40">
        <v>0</v>
      </c>
      <c r="P15" s="41"/>
      <c r="Q15" s="35">
        <f t="shared" ref="Q15:Q17" si="0">SUM(C15:O15)</f>
        <v>997566587</v>
      </c>
    </row>
    <row r="16" spans="1:17" ht="21.5" customHeight="1">
      <c r="A16" s="7" t="s">
        <v>76</v>
      </c>
      <c r="B16" s="109">
        <v>15</v>
      </c>
      <c r="C16" s="40">
        <v>14200000</v>
      </c>
      <c r="D16" s="40"/>
      <c r="E16" s="40">
        <v>-14200000</v>
      </c>
      <c r="F16" s="41"/>
      <c r="G16" s="40">
        <v>0</v>
      </c>
      <c r="H16" s="41"/>
      <c r="I16" s="40">
        <v>0</v>
      </c>
      <c r="J16" s="40"/>
      <c r="K16" s="40">
        <v>0</v>
      </c>
      <c r="L16" s="42"/>
      <c r="M16" s="39">
        <v>0</v>
      </c>
      <c r="N16" s="42"/>
      <c r="O16" s="40">
        <v>0</v>
      </c>
      <c r="P16" s="41"/>
      <c r="Q16" s="35">
        <f t="shared" si="0"/>
        <v>0</v>
      </c>
    </row>
    <row r="17" spans="1:17" ht="21.5" customHeight="1">
      <c r="A17" s="7" t="s">
        <v>111</v>
      </c>
      <c r="B17" s="109">
        <v>23</v>
      </c>
      <c r="C17" s="40">
        <v>0</v>
      </c>
      <c r="D17" s="40"/>
      <c r="E17" s="40">
        <v>0</v>
      </c>
      <c r="F17" s="41"/>
      <c r="G17" s="40">
        <v>0</v>
      </c>
      <c r="H17" s="41"/>
      <c r="I17" s="40">
        <v>0</v>
      </c>
      <c r="J17" s="40"/>
      <c r="K17" s="40">
        <v>0</v>
      </c>
      <c r="L17" s="42"/>
      <c r="M17" s="39">
        <v>-142399000</v>
      </c>
      <c r="N17" s="42"/>
      <c r="O17" s="40">
        <v>0</v>
      </c>
      <c r="P17" s="41"/>
      <c r="Q17" s="35">
        <f t="shared" si="0"/>
        <v>-142399000</v>
      </c>
    </row>
    <row r="18" spans="1:17" ht="21.5" customHeight="1">
      <c r="A18" s="153" t="s">
        <v>101</v>
      </c>
      <c r="B18" s="46"/>
      <c r="C18" s="44">
        <f>SUM(C15:C17)</f>
        <v>156200000</v>
      </c>
      <c r="D18" s="40"/>
      <c r="E18" s="44">
        <f>SUM(E15:E17)</f>
        <v>-14200000</v>
      </c>
      <c r="F18" s="41"/>
      <c r="G18" s="44">
        <f>SUM(G15:G17)</f>
        <v>0</v>
      </c>
      <c r="H18" s="41"/>
      <c r="I18" s="44">
        <f>SUM(I15:I17)</f>
        <v>855566587</v>
      </c>
      <c r="J18" s="40"/>
      <c r="K18" s="44">
        <f>SUM(K15:K17)</f>
        <v>0</v>
      </c>
      <c r="L18" s="42"/>
      <c r="M18" s="44">
        <f>SUM(M15:M17)</f>
        <v>-142399000</v>
      </c>
      <c r="N18" s="42"/>
      <c r="O18" s="44">
        <f>SUM(O15:O17)</f>
        <v>0</v>
      </c>
      <c r="P18" s="41"/>
      <c r="Q18" s="44">
        <f>SUM(Q15:Q17)</f>
        <v>855167587</v>
      </c>
    </row>
    <row r="19" spans="1:17" ht="14.5" customHeight="1">
      <c r="A19" s="46"/>
      <c r="B19" s="46"/>
      <c r="C19" s="40"/>
      <c r="D19" s="40"/>
      <c r="E19" s="40"/>
      <c r="F19" s="41"/>
      <c r="G19" s="40"/>
      <c r="H19" s="41"/>
      <c r="I19" s="40"/>
      <c r="J19" s="40"/>
      <c r="K19" s="40"/>
      <c r="L19" s="42"/>
      <c r="M19" s="39"/>
      <c r="N19" s="42"/>
      <c r="O19" s="40"/>
      <c r="P19" s="41"/>
      <c r="Q19" s="39"/>
    </row>
    <row r="20" spans="1:17" ht="21.75" customHeight="1">
      <c r="A20" s="83" t="s">
        <v>165</v>
      </c>
      <c r="B20" s="83"/>
      <c r="C20" s="40"/>
      <c r="D20" s="40"/>
      <c r="E20" s="40"/>
      <c r="F20" s="42"/>
      <c r="G20" s="40"/>
      <c r="H20" s="42"/>
      <c r="I20" s="40"/>
      <c r="J20" s="40"/>
      <c r="K20" s="40"/>
      <c r="L20" s="42"/>
      <c r="M20" s="40"/>
      <c r="N20" s="42"/>
      <c r="O20" s="40"/>
      <c r="P20" s="41"/>
      <c r="Q20" s="40"/>
    </row>
    <row r="21" spans="1:17" ht="21.75" customHeight="1">
      <c r="A21" s="84" t="s">
        <v>179</v>
      </c>
      <c r="B21" s="84"/>
      <c r="C21" s="38">
        <v>0</v>
      </c>
      <c r="D21" s="38"/>
      <c r="E21" s="38">
        <v>0</v>
      </c>
      <c r="F21" s="41"/>
      <c r="G21" s="38">
        <v>0</v>
      </c>
      <c r="H21" s="41"/>
      <c r="I21" s="38">
        <v>0</v>
      </c>
      <c r="J21" s="38"/>
      <c r="K21" s="38">
        <v>0</v>
      </c>
      <c r="L21" s="42"/>
      <c r="M21" s="39">
        <f>SI!D25</f>
        <v>359103324</v>
      </c>
      <c r="N21" s="42"/>
      <c r="O21" s="38">
        <v>0</v>
      </c>
      <c r="P21" s="41"/>
      <c r="Q21" s="39">
        <f>C21+K21+M21+O21</f>
        <v>359103324</v>
      </c>
    </row>
    <row r="22" spans="1:17" ht="21.75" customHeight="1">
      <c r="A22" s="83" t="s">
        <v>166</v>
      </c>
      <c r="B22" s="83"/>
      <c r="C22" s="44">
        <f>SUM(C21:C21)</f>
        <v>0</v>
      </c>
      <c r="D22" s="45"/>
      <c r="E22" s="44">
        <f>SUM(E21:E21)</f>
        <v>0</v>
      </c>
      <c r="F22" s="45"/>
      <c r="G22" s="44">
        <f>SUM(G21:G21)</f>
        <v>0</v>
      </c>
      <c r="H22" s="45"/>
      <c r="I22" s="44">
        <f>SUM(I21:I21)</f>
        <v>0</v>
      </c>
      <c r="J22" s="45"/>
      <c r="K22" s="44">
        <f>SUM(K21:K21)</f>
        <v>0</v>
      </c>
      <c r="L22" s="36"/>
      <c r="M22" s="44">
        <f>SUM(M21:M21)</f>
        <v>359103324</v>
      </c>
      <c r="N22" s="36"/>
      <c r="O22" s="44">
        <f>SUM(O21:O21)</f>
        <v>0</v>
      </c>
      <c r="P22" s="45"/>
      <c r="Q22" s="44">
        <f>SUM(Q21:Q21)</f>
        <v>359103324</v>
      </c>
    </row>
    <row r="23" spans="1:17" ht="15" customHeight="1">
      <c r="A23" s="46"/>
      <c r="B23" s="46"/>
      <c r="C23" s="40"/>
      <c r="D23" s="40"/>
      <c r="E23" s="40"/>
      <c r="F23" s="41"/>
      <c r="G23" s="40"/>
      <c r="H23" s="41"/>
      <c r="I23" s="40"/>
      <c r="J23" s="40"/>
      <c r="K23" s="40"/>
      <c r="L23" s="42"/>
      <c r="M23" s="39"/>
      <c r="N23" s="42"/>
      <c r="O23" s="40"/>
      <c r="P23" s="41"/>
      <c r="Q23" s="39"/>
    </row>
    <row r="24" spans="1:17" ht="21.75" customHeight="1">
      <c r="A24" s="87" t="s">
        <v>87</v>
      </c>
      <c r="B24" s="109">
        <v>16</v>
      </c>
      <c r="C24" s="38">
        <v>0</v>
      </c>
      <c r="D24" s="38"/>
      <c r="E24" s="38">
        <v>0</v>
      </c>
      <c r="F24" s="41"/>
      <c r="G24" s="38">
        <v>0</v>
      </c>
      <c r="H24" s="41"/>
      <c r="I24" s="38">
        <v>0</v>
      </c>
      <c r="J24" s="38"/>
      <c r="K24" s="38">
        <v>20706200</v>
      </c>
      <c r="L24" s="42"/>
      <c r="M24" s="39">
        <f>-K24</f>
        <v>-20706200</v>
      </c>
      <c r="N24" s="42"/>
      <c r="O24" s="40">
        <v>0</v>
      </c>
      <c r="P24" s="41"/>
      <c r="Q24" s="39">
        <v>0</v>
      </c>
    </row>
    <row r="25" spans="1:17" ht="21.75" customHeight="1">
      <c r="A25" s="87" t="s">
        <v>90</v>
      </c>
      <c r="B25" s="109">
        <v>16</v>
      </c>
      <c r="C25" s="38">
        <v>0</v>
      </c>
      <c r="D25" s="38"/>
      <c r="E25" s="38">
        <v>0</v>
      </c>
      <c r="F25" s="41"/>
      <c r="G25" s="38">
        <v>0</v>
      </c>
      <c r="H25" s="41"/>
      <c r="I25" s="38">
        <v>0</v>
      </c>
      <c r="J25" s="38"/>
      <c r="K25" s="38">
        <v>0</v>
      </c>
      <c r="L25" s="42"/>
      <c r="M25" s="39">
        <f>-O25</f>
        <v>28927718</v>
      </c>
      <c r="N25" s="42"/>
      <c r="O25" s="40">
        <v>-28927718</v>
      </c>
      <c r="P25" s="41"/>
      <c r="Q25" s="39">
        <v>0</v>
      </c>
    </row>
    <row r="26" spans="1:17" ht="21.75" customHeight="1" thickBot="1">
      <c r="A26" s="18" t="s">
        <v>167</v>
      </c>
      <c r="B26" s="18"/>
      <c r="C26" s="47">
        <f>C11+C22+C25+C18+C24</f>
        <v>464200000</v>
      </c>
      <c r="D26" s="36"/>
      <c r="E26" s="47">
        <f>E11+E22+E25+E18+E24</f>
        <v>0</v>
      </c>
      <c r="F26" s="36"/>
      <c r="G26" s="47">
        <f>G11+G22+G25+G18+G24</f>
        <v>17395000</v>
      </c>
      <c r="H26" s="36"/>
      <c r="I26" s="47">
        <f>I11+I22+I25+I18+I24</f>
        <v>855566587</v>
      </c>
      <c r="J26" s="36"/>
      <c r="K26" s="47">
        <f>K11+K22+K25+K18+K24</f>
        <v>33506200</v>
      </c>
      <c r="L26" s="36"/>
      <c r="M26" s="47">
        <f>M11+M22+M25+M18+M24</f>
        <v>301369773</v>
      </c>
      <c r="N26" s="36"/>
      <c r="O26" s="47">
        <f>O11+O22+O25+O18+O24</f>
        <v>370095785</v>
      </c>
      <c r="P26" s="36"/>
      <c r="Q26" s="47">
        <f>Q11+Q22+Q25+Q18+Q24</f>
        <v>2042133345</v>
      </c>
    </row>
    <row r="27" spans="1:17" ht="24" customHeight="1" thickTop="1"/>
    <row r="28" spans="1:17" ht="24" customHeight="1">
      <c r="A28" s="84"/>
    </row>
  </sheetData>
  <mergeCells count="2">
    <mergeCell ref="K5:M5"/>
    <mergeCell ref="C9:Q9"/>
  </mergeCells>
  <pageMargins left="0.8" right="0.8" top="0.48" bottom="0.5" header="0.5" footer="0.5"/>
  <pageSetup paperSize="9" scale="73" firstPageNumber="10" orientation="landscape" useFirstPageNumber="1" r:id="rId1"/>
  <headerFooter alignWithMargins="0">
    <oddFooter>&amp;L&amp;"Times New Roman,Regular"&amp;11  The accompanying notes are an integal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1"/>
  <sheetViews>
    <sheetView view="pageBreakPreview" zoomScale="70" zoomScaleNormal="85" zoomScaleSheetLayoutView="70" workbookViewId="0">
      <selection activeCell="D1" sqref="D1"/>
    </sheetView>
  </sheetViews>
  <sheetFormatPr defaultColWidth="9.09765625" defaultRowHeight="23.25" customHeight="1"/>
  <cols>
    <col min="1" max="1" width="78.8984375" style="10" customWidth="1"/>
    <col min="2" max="2" width="19" style="1" customWidth="1"/>
    <col min="3" max="3" width="2" style="1" customWidth="1"/>
    <col min="4" max="4" width="19" style="1" customWidth="1"/>
    <col min="5" max="5" width="14" style="7" bestFit="1" customWidth="1"/>
    <col min="6" max="6" width="3.19921875" style="7" customWidth="1"/>
    <col min="7" max="16384" width="9.09765625" style="7"/>
  </cols>
  <sheetData>
    <row r="1" spans="1:5" ht="20.5" customHeight="1">
      <c r="A1" s="130" t="s">
        <v>3</v>
      </c>
      <c r="B1" s="3"/>
      <c r="C1" s="3"/>
      <c r="D1" s="3"/>
      <c r="E1" s="21"/>
    </row>
    <row r="2" spans="1:5" ht="20.5" customHeight="1">
      <c r="A2" s="134" t="s">
        <v>157</v>
      </c>
      <c r="B2" s="3"/>
      <c r="C2" s="3"/>
      <c r="D2" s="3"/>
      <c r="E2" s="21"/>
    </row>
    <row r="3" spans="1:5" s="9" customFormat="1" ht="20.5" customHeight="1">
      <c r="A3" s="8"/>
      <c r="B3" s="1"/>
      <c r="C3" s="1"/>
      <c r="D3" s="1"/>
    </row>
    <row r="4" spans="1:5" ht="20.5" customHeight="1">
      <c r="B4" s="164" t="s">
        <v>147</v>
      </c>
      <c r="C4" s="164"/>
      <c r="D4" s="164"/>
    </row>
    <row r="5" spans="1:5" ht="20.5" customHeight="1">
      <c r="B5" s="158" t="s">
        <v>5</v>
      </c>
      <c r="C5" s="159"/>
      <c r="D5" s="159"/>
    </row>
    <row r="6" spans="1:5" ht="20.5" customHeight="1">
      <c r="B6" s="92" t="s">
        <v>85</v>
      </c>
      <c r="C6" s="93"/>
      <c r="D6" s="92" t="s">
        <v>69</v>
      </c>
    </row>
    <row r="7" spans="1:5" ht="20.5" customHeight="1">
      <c r="B7" s="165" t="s">
        <v>6</v>
      </c>
      <c r="C7" s="165"/>
      <c r="D7" s="165"/>
    </row>
    <row r="8" spans="1:5" ht="20.5" customHeight="1">
      <c r="A8" s="89" t="s">
        <v>46</v>
      </c>
      <c r="B8" s="15"/>
      <c r="C8" s="15"/>
      <c r="D8" s="110"/>
    </row>
    <row r="9" spans="1:5" ht="20.5" customHeight="1">
      <c r="A9" s="84" t="s">
        <v>64</v>
      </c>
      <c r="B9" s="1">
        <f>SI!D25</f>
        <v>359103324</v>
      </c>
      <c r="D9" s="1">
        <f>SI!F25</f>
        <v>57812162</v>
      </c>
    </row>
    <row r="10" spans="1:5" ht="20.5" customHeight="1">
      <c r="A10" s="88" t="s">
        <v>61</v>
      </c>
    </row>
    <row r="11" spans="1:5" ht="20.5" customHeight="1">
      <c r="A11" s="84" t="s">
        <v>60</v>
      </c>
      <c r="B11" s="19">
        <f>-SI!D24</f>
        <v>76018588</v>
      </c>
      <c r="C11" s="19"/>
      <c r="D11" s="19">
        <f>-SI!F24</f>
        <v>2410215</v>
      </c>
    </row>
    <row r="12" spans="1:5" ht="20.5" customHeight="1">
      <c r="A12" s="84" t="s">
        <v>47</v>
      </c>
      <c r="B12" s="19">
        <v>73514963</v>
      </c>
      <c r="C12" s="19"/>
      <c r="D12" s="19">
        <v>68841480</v>
      </c>
    </row>
    <row r="13" spans="1:5" ht="20.5" customHeight="1">
      <c r="A13" s="84" t="s">
        <v>35</v>
      </c>
      <c r="B13" s="1">
        <f>-SI!D22</f>
        <v>23485645</v>
      </c>
      <c r="D13" s="1">
        <f>-SI!F22</f>
        <v>21380732</v>
      </c>
    </row>
    <row r="14" spans="1:5" ht="20.5" customHeight="1">
      <c r="A14" s="84" t="s">
        <v>148</v>
      </c>
      <c r="B14" s="1">
        <v>-1530000</v>
      </c>
      <c r="D14" s="1">
        <v>-390000</v>
      </c>
    </row>
    <row r="15" spans="1:5" ht="20.5" customHeight="1">
      <c r="A15" s="84" t="s">
        <v>149</v>
      </c>
      <c r="B15" s="1">
        <v>0</v>
      </c>
      <c r="D15" s="1">
        <v>2315022</v>
      </c>
    </row>
    <row r="16" spans="1:5" ht="20.5" customHeight="1">
      <c r="A16" s="84" t="s">
        <v>180</v>
      </c>
      <c r="B16" s="1">
        <v>-1813808</v>
      </c>
      <c r="D16" s="1">
        <v>-817654</v>
      </c>
    </row>
    <row r="17" spans="1:4" ht="20.5" customHeight="1">
      <c r="A17" s="84" t="s">
        <v>107</v>
      </c>
      <c r="B17" s="16">
        <v>701489</v>
      </c>
      <c r="D17" s="16">
        <v>-569733</v>
      </c>
    </row>
    <row r="18" spans="1:4" ht="20.5" customHeight="1">
      <c r="A18" s="84" t="s">
        <v>108</v>
      </c>
      <c r="B18" s="16">
        <v>37509254</v>
      </c>
      <c r="D18" s="16">
        <v>0</v>
      </c>
    </row>
    <row r="19" spans="1:4" ht="20.5" customHeight="1">
      <c r="A19" s="84" t="s">
        <v>106</v>
      </c>
      <c r="B19" s="16">
        <v>-135266</v>
      </c>
      <c r="D19" s="16">
        <v>0</v>
      </c>
    </row>
    <row r="20" spans="1:4" ht="20.5" customHeight="1">
      <c r="A20" s="84" t="s">
        <v>66</v>
      </c>
      <c r="B20" s="16">
        <v>1234440</v>
      </c>
      <c r="D20" s="16">
        <v>1616969</v>
      </c>
    </row>
    <row r="21" spans="1:4" ht="20.5" customHeight="1">
      <c r="A21" s="84" t="s">
        <v>150</v>
      </c>
      <c r="B21" s="16">
        <v>0</v>
      </c>
      <c r="D21" s="16">
        <v>17395000</v>
      </c>
    </row>
    <row r="22" spans="1:4" ht="20.5" customHeight="1">
      <c r="A22" s="84" t="s">
        <v>115</v>
      </c>
      <c r="B22" s="16">
        <v>-45312</v>
      </c>
      <c r="D22" s="16">
        <v>-40019</v>
      </c>
    </row>
    <row r="23" spans="1:4" ht="20.5" customHeight="1">
      <c r="A23" s="91"/>
      <c r="B23" s="111">
        <f>SUM(B9:B22)</f>
        <v>568043317</v>
      </c>
      <c r="C23" s="19"/>
      <c r="D23" s="111">
        <f>SUM(D9:D22)</f>
        <v>169954174</v>
      </c>
    </row>
    <row r="24" spans="1:4" ht="20.5" customHeight="1">
      <c r="A24" s="88" t="s">
        <v>48</v>
      </c>
      <c r="B24" s="19"/>
      <c r="C24" s="19"/>
      <c r="D24" s="19"/>
    </row>
    <row r="25" spans="1:4" ht="20.5" customHeight="1">
      <c r="A25" s="84" t="s">
        <v>171</v>
      </c>
      <c r="B25" s="16">
        <v>-63554162</v>
      </c>
      <c r="C25" s="20"/>
      <c r="D25" s="16">
        <v>51084771</v>
      </c>
    </row>
    <row r="26" spans="1:4" ht="20.5" customHeight="1">
      <c r="A26" s="84" t="s">
        <v>124</v>
      </c>
      <c r="B26" s="16">
        <v>-16946490</v>
      </c>
      <c r="C26" s="20"/>
      <c r="D26" s="16">
        <v>-4915472</v>
      </c>
    </row>
    <row r="27" spans="1:4" ht="20.5" customHeight="1">
      <c r="A27" s="84" t="s">
        <v>9</v>
      </c>
      <c r="B27" s="19">
        <v>-128378126</v>
      </c>
      <c r="C27" s="20"/>
      <c r="D27" s="19">
        <v>-20469092</v>
      </c>
    </row>
    <row r="28" spans="1:4" ht="20.5" customHeight="1">
      <c r="A28" s="84" t="s">
        <v>10</v>
      </c>
      <c r="B28" s="19">
        <v>-31774662</v>
      </c>
      <c r="C28" s="20"/>
      <c r="D28" s="19">
        <v>-5115595</v>
      </c>
    </row>
    <row r="29" spans="1:4" ht="20.5" customHeight="1">
      <c r="A29" s="84" t="s">
        <v>14</v>
      </c>
      <c r="B29" s="19">
        <v>959</v>
      </c>
      <c r="C29" s="20"/>
      <c r="D29" s="19">
        <v>-374960</v>
      </c>
    </row>
    <row r="30" spans="1:4" ht="20.5" customHeight="1">
      <c r="A30" s="84" t="s">
        <v>172</v>
      </c>
      <c r="B30" s="1">
        <v>100392613</v>
      </c>
      <c r="C30" s="112"/>
      <c r="D30" s="1">
        <v>41740907</v>
      </c>
    </row>
    <row r="31" spans="1:4" ht="20.5" customHeight="1">
      <c r="A31" s="84" t="s">
        <v>123</v>
      </c>
      <c r="B31" s="1">
        <v>48208389</v>
      </c>
      <c r="C31" s="112"/>
      <c r="D31" s="1">
        <v>7861639</v>
      </c>
    </row>
    <row r="32" spans="1:4" ht="20.5" customHeight="1">
      <c r="A32" s="84" t="s">
        <v>19</v>
      </c>
      <c r="B32" s="19">
        <v>20568388</v>
      </c>
      <c r="C32" s="112"/>
      <c r="D32" s="19">
        <v>5902651</v>
      </c>
    </row>
    <row r="33" spans="1:4" ht="20.5" customHeight="1">
      <c r="A33" s="84" t="s">
        <v>72</v>
      </c>
      <c r="B33" s="19">
        <v>1210647</v>
      </c>
      <c r="C33" s="112"/>
      <c r="D33" s="19">
        <v>-312800</v>
      </c>
    </row>
    <row r="34" spans="1:4" ht="20.5" customHeight="1">
      <c r="A34" s="10" t="s">
        <v>62</v>
      </c>
      <c r="B34" s="17">
        <v>-1206367</v>
      </c>
      <c r="C34" s="112"/>
      <c r="D34" s="17">
        <v>-380377</v>
      </c>
    </row>
    <row r="35" spans="1:4" ht="20.5" customHeight="1">
      <c r="A35" s="10" t="s">
        <v>105</v>
      </c>
      <c r="B35" s="94">
        <f>SUM(B25:B34,B23)</f>
        <v>496564506</v>
      </c>
      <c r="C35" s="94"/>
      <c r="D35" s="94">
        <f>SUM(D25:D34,D23)</f>
        <v>244975846</v>
      </c>
    </row>
    <row r="36" spans="1:4" ht="20.5" customHeight="1">
      <c r="A36" s="10" t="s">
        <v>158</v>
      </c>
      <c r="B36" s="19">
        <v>-16001733</v>
      </c>
      <c r="C36" s="112"/>
      <c r="D36" s="19">
        <v>674962</v>
      </c>
    </row>
    <row r="37" spans="1:4" ht="20.5" customHeight="1">
      <c r="A37" s="5" t="s">
        <v>104</v>
      </c>
      <c r="B37" s="22">
        <f>SUM(B35:B36)</f>
        <v>480562773</v>
      </c>
      <c r="C37" s="23"/>
      <c r="D37" s="22">
        <f>SUM(D35:D36)</f>
        <v>245650808</v>
      </c>
    </row>
    <row r="38" spans="1:4" ht="18.75" customHeight="1">
      <c r="B38" s="7"/>
      <c r="C38" s="7"/>
      <c r="D38" s="7"/>
    </row>
    <row r="39" spans="1:4" ht="20.5" customHeight="1">
      <c r="A39" s="130" t="s">
        <v>3</v>
      </c>
    </row>
    <row r="40" spans="1:4" ht="20.5" customHeight="1">
      <c r="A40" s="134" t="s">
        <v>157</v>
      </c>
    </row>
    <row r="41" spans="1:4" ht="20.5" customHeight="1">
      <c r="A41" s="24"/>
      <c r="B41" s="19"/>
      <c r="C41" s="19"/>
      <c r="D41" s="19"/>
    </row>
    <row r="42" spans="1:4" ht="20.5" customHeight="1">
      <c r="B42" s="164" t="str">
        <f>B4</f>
        <v>For the year ended</v>
      </c>
      <c r="C42" s="164"/>
      <c r="D42" s="164"/>
    </row>
    <row r="43" spans="1:4" ht="20.5" customHeight="1">
      <c r="B43" s="164" t="str">
        <f>B5</f>
        <v>31 December</v>
      </c>
      <c r="C43" s="164"/>
      <c r="D43" s="164"/>
    </row>
    <row r="44" spans="1:4" ht="20.5" customHeight="1">
      <c r="B44" s="92" t="s">
        <v>85</v>
      </c>
      <c r="C44" s="93"/>
      <c r="D44" s="92" t="s">
        <v>69</v>
      </c>
    </row>
    <row r="45" spans="1:4" ht="20.5" customHeight="1">
      <c r="B45" s="165" t="s">
        <v>6</v>
      </c>
      <c r="C45" s="165"/>
      <c r="D45" s="165"/>
    </row>
    <row r="46" spans="1:4" ht="20.5" customHeight="1">
      <c r="A46" s="25" t="s">
        <v>49</v>
      </c>
    </row>
    <row r="47" spans="1:4" ht="20.5" customHeight="1">
      <c r="A47" s="10" t="s">
        <v>112</v>
      </c>
      <c r="B47" s="1">
        <v>-1206179</v>
      </c>
      <c r="D47" s="1">
        <v>0</v>
      </c>
    </row>
    <row r="48" spans="1:4" ht="20.5" customHeight="1">
      <c r="A48" s="10" t="s">
        <v>63</v>
      </c>
      <c r="B48" s="1">
        <v>-531994539</v>
      </c>
      <c r="D48" s="1">
        <v>-145024483</v>
      </c>
    </row>
    <row r="49" spans="1:4" ht="20.5" customHeight="1">
      <c r="A49" s="10" t="s">
        <v>116</v>
      </c>
      <c r="B49" s="1">
        <v>-411504</v>
      </c>
      <c r="D49" s="1">
        <v>-3971570</v>
      </c>
    </row>
    <row r="50" spans="1:4" ht="20.5" customHeight="1">
      <c r="A50" s="10" t="s">
        <v>109</v>
      </c>
      <c r="B50" s="1">
        <v>641350</v>
      </c>
      <c r="D50" s="1">
        <v>966161</v>
      </c>
    </row>
    <row r="51" spans="1:4" ht="20.5" customHeight="1">
      <c r="A51" s="10" t="s">
        <v>115</v>
      </c>
      <c r="B51" s="1">
        <v>45312</v>
      </c>
      <c r="D51" s="1">
        <v>40019</v>
      </c>
    </row>
    <row r="52" spans="1:4" s="18" customFormat="1" ht="20.5" customHeight="1">
      <c r="A52" s="5" t="s">
        <v>67</v>
      </c>
      <c r="B52" s="27">
        <f>SUM(B47:B51)</f>
        <v>-532925560</v>
      </c>
      <c r="C52" s="28"/>
      <c r="D52" s="27">
        <f>SUM(D47:D51)</f>
        <v>-147989873</v>
      </c>
    </row>
    <row r="53" spans="1:4" ht="20.5" customHeight="1"/>
    <row r="54" spans="1:4" ht="20.5" customHeight="1">
      <c r="A54" s="25" t="s">
        <v>50</v>
      </c>
    </row>
    <row r="55" spans="1:4" ht="20.5" customHeight="1">
      <c r="A55" s="10" t="s">
        <v>151</v>
      </c>
      <c r="B55" s="16">
        <v>-379840721</v>
      </c>
      <c r="C55" s="16"/>
      <c r="D55" s="16">
        <v>-72414710</v>
      </c>
    </row>
    <row r="56" spans="1:4" ht="20.5" customHeight="1">
      <c r="A56" s="10" t="s">
        <v>153</v>
      </c>
      <c r="B56" s="16">
        <v>991358235</v>
      </c>
      <c r="C56" s="16"/>
      <c r="D56" s="16">
        <v>0</v>
      </c>
    </row>
    <row r="57" spans="1:4" ht="20.5" customHeight="1">
      <c r="A57" s="10" t="s">
        <v>152</v>
      </c>
      <c r="B57" s="16">
        <v>0</v>
      </c>
      <c r="C57" s="16"/>
      <c r="D57" s="16">
        <v>14200000</v>
      </c>
    </row>
    <row r="58" spans="1:4" ht="20.5" customHeight="1">
      <c r="A58" s="10" t="s">
        <v>169</v>
      </c>
      <c r="B58" s="16">
        <v>89970896</v>
      </c>
      <c r="C58" s="16"/>
      <c r="D58" s="16">
        <v>0</v>
      </c>
    </row>
    <row r="59" spans="1:4" ht="20.5" customHeight="1">
      <c r="A59" s="10" t="s">
        <v>80</v>
      </c>
      <c r="B59" s="16">
        <v>-2872946</v>
      </c>
      <c r="C59" s="16"/>
      <c r="D59" s="16">
        <v>-2699274</v>
      </c>
    </row>
    <row r="60" spans="1:4" ht="20.5" customHeight="1">
      <c r="A60" s="10" t="s">
        <v>103</v>
      </c>
      <c r="B60" s="16">
        <v>-40275000</v>
      </c>
      <c r="C60" s="16"/>
      <c r="D60" s="16">
        <v>0</v>
      </c>
    </row>
    <row r="61" spans="1:4" ht="20.5" customHeight="1">
      <c r="A61" s="10" t="s">
        <v>51</v>
      </c>
      <c r="B61" s="16">
        <v>-13440364</v>
      </c>
      <c r="C61" s="16"/>
      <c r="D61" s="16">
        <v>-16634350</v>
      </c>
    </row>
    <row r="62" spans="1:4" ht="20.5" customHeight="1">
      <c r="A62" s="10" t="s">
        <v>54</v>
      </c>
      <c r="B62" s="16">
        <v>-11233213</v>
      </c>
      <c r="C62" s="16"/>
      <c r="D62" s="16">
        <v>-5018895</v>
      </c>
    </row>
    <row r="63" spans="1:4" s="18" customFormat="1" ht="20.5" customHeight="1">
      <c r="A63" s="90" t="s">
        <v>161</v>
      </c>
      <c r="B63" s="27">
        <f>SUM(B55:B62)</f>
        <v>633666887</v>
      </c>
      <c r="C63" s="28"/>
      <c r="D63" s="27">
        <f>SUM(D55:D62)</f>
        <v>-82567229</v>
      </c>
    </row>
    <row r="64" spans="1:4" s="18" customFormat="1" ht="20.5" customHeight="1">
      <c r="A64" s="90"/>
      <c r="B64" s="43"/>
      <c r="C64" s="28"/>
      <c r="D64" s="43"/>
    </row>
    <row r="65" spans="1:7" ht="20.5" customHeight="1">
      <c r="A65" s="10" t="s">
        <v>160</v>
      </c>
    </row>
    <row r="66" spans="1:7" ht="20.5" customHeight="1">
      <c r="A66" s="10" t="s">
        <v>81</v>
      </c>
      <c r="B66" s="30">
        <f>+B37+B52+B63</f>
        <v>581304100</v>
      </c>
      <c r="D66" s="30">
        <f>+D37+D52+D63</f>
        <v>15093706</v>
      </c>
    </row>
    <row r="67" spans="1:7" ht="20.5" customHeight="1">
      <c r="A67" s="10" t="s">
        <v>82</v>
      </c>
      <c r="B67" s="95">
        <v>84354</v>
      </c>
      <c r="D67" s="95">
        <v>-29492</v>
      </c>
    </row>
    <row r="68" spans="1:7" ht="20.5" customHeight="1">
      <c r="A68" s="5" t="s">
        <v>160</v>
      </c>
      <c r="B68" s="29">
        <f>SUM(B66:B67)</f>
        <v>581388454</v>
      </c>
      <c r="C68" s="28"/>
      <c r="D68" s="29">
        <f>SUM(D66:D67)</f>
        <v>15064214</v>
      </c>
    </row>
    <row r="69" spans="1:7" ht="20.5" customHeight="1">
      <c r="A69" s="84" t="s">
        <v>96</v>
      </c>
      <c r="B69" s="19">
        <f>SFP!F8</f>
        <v>24219644</v>
      </c>
      <c r="C69" s="3"/>
      <c r="D69" s="19">
        <v>9155430</v>
      </c>
    </row>
    <row r="70" spans="1:7" ht="20.5" customHeight="1" thickBot="1">
      <c r="A70" s="90" t="s">
        <v>170</v>
      </c>
      <c r="B70" s="31">
        <f>SUM(B68:B69)</f>
        <v>605608098</v>
      </c>
      <c r="C70" s="28"/>
      <c r="D70" s="31">
        <f>SUM(D68:D69)</f>
        <v>24219644</v>
      </c>
      <c r="E70" s="13">
        <f>B70-SFP!D8</f>
        <v>0</v>
      </c>
      <c r="G70" s="13">
        <f>24219644-D70</f>
        <v>0</v>
      </c>
    </row>
    <row r="71" spans="1:7" ht="18.75" customHeight="1" thickTop="1">
      <c r="B71" s="30"/>
      <c r="D71" s="30"/>
    </row>
    <row r="72" spans="1:7" ht="18.75" customHeight="1">
      <c r="A72" s="25" t="s">
        <v>97</v>
      </c>
      <c r="B72" s="30"/>
      <c r="D72" s="30"/>
    </row>
    <row r="73" spans="1:7" ht="18.75" customHeight="1">
      <c r="A73" s="25"/>
      <c r="B73" s="30"/>
      <c r="D73" s="30"/>
    </row>
    <row r="74" spans="1:7" ht="18.75" customHeight="1">
      <c r="A74" s="113" t="s">
        <v>83</v>
      </c>
    </row>
    <row r="75" spans="1:7" ht="21" customHeight="1">
      <c r="A75" s="7" t="s">
        <v>98</v>
      </c>
      <c r="B75" s="19">
        <v>23429707</v>
      </c>
      <c r="C75" s="7"/>
      <c r="D75" s="19">
        <v>1914427</v>
      </c>
    </row>
    <row r="76" spans="1:7" ht="21" customHeight="1">
      <c r="A76" s="7" t="s">
        <v>120</v>
      </c>
      <c r="B76" s="19">
        <v>926788</v>
      </c>
      <c r="C76" s="7"/>
      <c r="D76" s="19">
        <v>0</v>
      </c>
    </row>
    <row r="77" spans="1:7" ht="23.25" customHeight="1">
      <c r="A77" s="10" t="s">
        <v>159</v>
      </c>
      <c r="B77" s="1">
        <v>1986984.54</v>
      </c>
      <c r="D77" s="1">
        <v>5191837</v>
      </c>
    </row>
    <row r="78" spans="1:7" ht="23.25" customHeight="1">
      <c r="A78" s="10" t="s">
        <v>118</v>
      </c>
      <c r="B78" s="1">
        <v>-5021326</v>
      </c>
      <c r="D78" s="1">
        <v>17308323</v>
      </c>
    </row>
    <row r="79" spans="1:7" ht="23.25" customHeight="1">
      <c r="A79" s="10" t="s">
        <v>117</v>
      </c>
      <c r="B79" s="1">
        <v>5156592</v>
      </c>
      <c r="D79" s="1">
        <v>-17308323</v>
      </c>
    </row>
    <row r="80" spans="1:7" ht="23.25" customHeight="1">
      <c r="A80" s="10" t="s">
        <v>154</v>
      </c>
      <c r="B80" s="1">
        <v>102124000</v>
      </c>
      <c r="D80" s="1">
        <v>0</v>
      </c>
    </row>
    <row r="81" spans="1:4" ht="23.25" customHeight="1">
      <c r="A81" s="10" t="s">
        <v>155</v>
      </c>
      <c r="B81" s="1">
        <v>6208353</v>
      </c>
      <c r="D81" s="1">
        <v>0</v>
      </c>
    </row>
  </sheetData>
  <mergeCells count="6">
    <mergeCell ref="B43:D43"/>
    <mergeCell ref="B45:D45"/>
    <mergeCell ref="B4:D4"/>
    <mergeCell ref="B5:D5"/>
    <mergeCell ref="B7:D7"/>
    <mergeCell ref="B42:D42"/>
  </mergeCells>
  <phoneticPr fontId="0" type="noConversion"/>
  <pageMargins left="0.8" right="0.8" top="0.48" bottom="0.5" header="0.5" footer="0.5"/>
  <pageSetup paperSize="9" scale="81" firstPageNumber="11" orientation="portrait" useFirstPageNumber="1" r:id="rId1"/>
  <headerFooter alignWithMargins="0">
    <oddFooter>&amp;L&amp;"Times New Roman,Regular"&amp;11  The accompanying notes are an integal part of these financial statements.&amp;"Angsana New,Regular"&amp;15
&amp;C&amp;"Times New Roman,Regular"&amp;11&amp;P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</vt:lpstr>
      <vt:lpstr>SI</vt:lpstr>
      <vt:lpstr>SCE PY</vt:lpstr>
      <vt:lpstr>SCE</vt:lpstr>
      <vt:lpstr>SCF</vt:lpstr>
      <vt:lpstr>SCE!Print_Area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Phanita, Aphimonbuth</cp:lastModifiedBy>
  <cp:lastPrinted>2022-02-23T04:56:00Z</cp:lastPrinted>
  <dcterms:created xsi:type="dcterms:W3CDTF">2001-07-26T07:12:28Z</dcterms:created>
  <dcterms:modified xsi:type="dcterms:W3CDTF">2022-02-23T05:45:43Z</dcterms:modified>
</cp:coreProperties>
</file>