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enjangkaprasert\Desktop\WFX\2022\1 Q1\fs\SET file\"/>
    </mc:Choice>
  </mc:AlternateContent>
  <xr:revisionPtr revIDLastSave="0" documentId="13_ncr:1_{E76666FF-1137-4D42-861A-AE315BD33867}" xr6:coauthVersionLast="47" xr6:coauthVersionMax="47" xr10:uidLastSave="{00000000-0000-0000-0000-000000000000}"/>
  <bookViews>
    <workbookView xWindow="-110" yWindow="-110" windowWidth="19420" windowHeight="10420" tabRatio="509" xr2:uid="{00000000-000D-0000-FFFF-FFFF00000000}"/>
  </bookViews>
  <sheets>
    <sheet name="SFP" sheetId="5" r:id="rId1"/>
    <sheet name="SI" sheetId="14" r:id="rId2"/>
    <sheet name="SI (2)" sheetId="21" state="hidden" r:id="rId3"/>
    <sheet name="SCE PY" sheetId="16" r:id="rId4"/>
    <sheet name="SCE" sheetId="20" r:id="rId5"/>
    <sheet name="SCF" sheetId="19" r:id="rId6"/>
  </sheets>
  <externalReferences>
    <externalReference r:id="rId7"/>
  </externalReferences>
  <definedNames>
    <definedName name="_xlnm.Print_Area" localSheetId="4">SCE!$A$1:$Q$25</definedName>
    <definedName name="_xlnm.Print_Area" localSheetId="5">SCF!$A$1:$D$71</definedName>
    <definedName name="_xlnm.Print_Area" localSheetId="0">SFP!$A$1:$F$77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5" l="1"/>
  <c r="B53" i="19" l="1"/>
  <c r="D53" i="19"/>
  <c r="B47" i="19"/>
  <c r="D14" i="5"/>
  <c r="O17" i="16" l="1"/>
  <c r="O16" i="16"/>
  <c r="O15" i="16"/>
  <c r="O11" i="16"/>
  <c r="D72" i="5"/>
  <c r="D71" i="5"/>
  <c r="B13" i="19"/>
  <c r="B11" i="19"/>
  <c r="B9" i="19"/>
  <c r="I25" i="20"/>
  <c r="D68" i="5" s="1"/>
  <c r="Q11" i="20"/>
  <c r="D27" i="14"/>
  <c r="D13" i="19" l="1"/>
  <c r="D11" i="19"/>
  <c r="D9" i="19"/>
  <c r="G25" i="16"/>
  <c r="C21" i="16"/>
  <c r="K24" i="16"/>
  <c r="K23" i="16"/>
  <c r="O23" i="16" s="1"/>
  <c r="K20" i="16"/>
  <c r="O20" i="16" s="1"/>
  <c r="O21" i="16" s="1"/>
  <c r="O25" i="16" s="1"/>
  <c r="G21" i="16"/>
  <c r="E21" i="16"/>
  <c r="E25" i="16" s="1"/>
  <c r="F27" i="14"/>
  <c r="F41" i="5"/>
  <c r="C25" i="16" l="1"/>
  <c r="D27" i="21" l="1"/>
  <c r="D47" i="19" l="1"/>
  <c r="F49" i="5"/>
  <c r="D49" i="5"/>
  <c r="M24" i="20" l="1"/>
  <c r="M23" i="20" l="1"/>
  <c r="Q16" i="20"/>
  <c r="O17" i="20"/>
  <c r="M17" i="20"/>
  <c r="K17" i="20"/>
  <c r="G17" i="20"/>
  <c r="E17" i="20"/>
  <c r="C17" i="20"/>
  <c r="F19" i="21" l="1"/>
  <c r="D19" i="21"/>
  <c r="F12" i="21"/>
  <c r="D12" i="21"/>
  <c r="F21" i="21" l="1"/>
  <c r="F23" i="21" s="1"/>
  <c r="F25" i="21" s="1"/>
  <c r="D20" i="19" s="1"/>
  <c r="D21" i="21"/>
  <c r="D23" i="21" s="1"/>
  <c r="D25" i="21" s="1"/>
  <c r="B20" i="19" s="1"/>
  <c r="F27" i="21" l="1"/>
  <c r="F19" i="14"/>
  <c r="D19" i="14"/>
  <c r="B60" i="19" l="1"/>
  <c r="E21" i="20" l="1"/>
  <c r="E25" i="20" s="1"/>
  <c r="O21" i="20" l="1"/>
  <c r="O25" i="20" s="1"/>
  <c r="C21" i="20"/>
  <c r="C25" i="20" s="1"/>
  <c r="G21" i="20"/>
  <c r="G25" i="20" s="1"/>
  <c r="K21" i="20"/>
  <c r="K25" i="20" s="1"/>
  <c r="Q15" i="20" l="1"/>
  <c r="Q17" i="20" l="1"/>
  <c r="M21" i="16"/>
  <c r="M25" i="16" s="1"/>
  <c r="I21" i="16"/>
  <c r="I25" i="16" s="1"/>
  <c r="F12" i="14" l="1"/>
  <c r="D12" i="14"/>
  <c r="D54" i="19" l="1"/>
  <c r="F22" i="5"/>
  <c r="F14" i="5"/>
  <c r="F24" i="5" l="1"/>
  <c r="F51" i="5"/>
  <c r="D22" i="5"/>
  <c r="B54" i="19"/>
  <c r="D41" i="5"/>
  <c r="B38" i="19"/>
  <c r="B37" i="19"/>
  <c r="D24" i="5" l="1"/>
  <c r="D51" i="5"/>
  <c r="F21" i="14" l="1"/>
  <c r="F23" i="14" s="1"/>
  <c r="F25" i="14" s="1"/>
  <c r="K21" i="16" l="1"/>
  <c r="K25" i="16" s="1"/>
  <c r="D21" i="14"/>
  <c r="D23" i="14" s="1"/>
  <c r="D25" i="14" s="1"/>
  <c r="M20" i="20" s="1"/>
  <c r="F74" i="5" l="1"/>
  <c r="F76" i="5" s="1"/>
  <c r="D30" i="19"/>
  <c r="D32" i="19" s="1"/>
  <c r="D57" i="19" s="1"/>
  <c r="D59" i="19" s="1"/>
  <c r="D61" i="19" s="1"/>
  <c r="Q20" i="20"/>
  <c r="Q21" i="20" s="1"/>
  <c r="Q25" i="20" s="1"/>
  <c r="M21" i="20" l="1"/>
  <c r="M25" i="20" s="1"/>
  <c r="B30" i="19" l="1"/>
  <c r="B32" i="19" l="1"/>
  <c r="B57" i="19" s="1"/>
  <c r="B59" i="19" l="1"/>
  <c r="B61" i="19" s="1"/>
  <c r="D74" i="5"/>
  <c r="D76" i="5" l="1"/>
</calcChain>
</file>

<file path=xl/sharedStrings.xml><?xml version="1.0" encoding="utf-8"?>
<sst xmlns="http://schemas.openxmlformats.org/spreadsheetml/2006/main" count="260" uniqueCount="158">
  <si>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</si>
  <si>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</si>
  <si>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</si>
  <si>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</si>
  <si>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</si>
  <si>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</si>
  <si>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</si>
  <si>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</si>
  <si>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</si>
  <si>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</si>
  <si>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</si>
  <si>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</si>
  <si>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</si>
  <si>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</si>
  <si>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</si>
  <si>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</si>
  <si>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</si>
  <si>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</si>
  <si>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</si>
  <si>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</si>
  <si>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</si>
  <si>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</si>
  <si>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</si>
  <si>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</si>
  <si>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</si>
  <si>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</si>
  <si>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</si>
  <si>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</si>
  <si>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</si>
  <si>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</si>
  <si>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</si>
  <si>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</si>
  <si>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</si>
  <si>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</si>
  <si>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</si>
  <si>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</si>
  <si>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</si>
  <si>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</si>
  <si>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</si>
  <si>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</si>
  <si>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</si>
  <si>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</si>
  <si>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</si>
  <si>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</si>
  <si>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</si>
  <si>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</si>
  <si>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</si>
  <si>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</si>
  <si>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</si>
  <si>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</si>
  <si>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</si>
  <si>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</si>
  <si>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</si>
  <si>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</si>
  <si>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</si>
  <si>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</si>
  <si>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</si>
  <si>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</si>
  <si>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</si>
  <si>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</si>
  <si>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 xml:space="preserve">Acquisition of property, plant and equipment 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</si>
  <si>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</si>
  <si>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</si>
  <si>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</si>
  <si>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</si>
  <si>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2020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</si>
  <si>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</si>
  <si>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</si>
  <si>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</si>
  <si>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</si>
  <si>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</si>
  <si>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</si>
  <si>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</si>
  <si>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</si>
  <si>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</si>
  <si>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</si>
  <si>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</si>
  <si>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</si>
  <si>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t>Payment of lease liabilities</t>
  </si>
  <si>
    <t xml:space="preserve">   before effect of exchange rate changes</t>
  </si>
  <si>
    <t>Effect of exchange rate changes on cash and cash equivalents</t>
  </si>
  <si>
    <t>Non-cash transactions</t>
  </si>
  <si>
    <t>payment</t>
  </si>
  <si>
    <t>2021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</si>
  <si>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</si>
  <si>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</si>
  <si>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</si>
  <si>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</si>
  <si>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</si>
  <si>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</si>
  <si>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</si>
  <si>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Net gains on foreign exchange</t>
  </si>
  <si>
    <t>Net losses on foreign exchange</t>
  </si>
  <si>
    <t>Transfer to retained earnings</t>
  </si>
  <si>
    <t>Total comprehensive income (expense) for the period</t>
  </si>
  <si>
    <t xml:space="preserve">    Issue of ordinary shares</t>
  </si>
  <si>
    <t>Profit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</si>
  <si>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</si>
  <si>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Comprehensive income (expense) for the period</t>
  </si>
  <si>
    <t>Balance as at 1 January 2021</t>
  </si>
  <si>
    <t>Cash and cash equivalents as at 1 January</t>
  </si>
  <si>
    <t>Supplemental disclosures of cash flow information</t>
  </si>
  <si>
    <t xml:space="preserve">     Fixed asset payables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</si>
  <si>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</si>
  <si>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</si>
  <si>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</si>
  <si>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</si>
  <si>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</si>
  <si>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</si>
  <si>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Net cash from operating activities</t>
  </si>
  <si>
    <t>Net cash generated from operating activities</t>
  </si>
  <si>
    <t>Loss on write-off of plant and equipment</t>
  </si>
  <si>
    <t xml:space="preserve">Proceeds from sale of plant and equipment </t>
  </si>
  <si>
    <t>Advance for machinery purchase</t>
  </si>
  <si>
    <t>Income tax payable</t>
  </si>
  <si>
    <t xml:space="preserve">    Dividends to owners of the Company</t>
  </si>
  <si>
    <t>Derivative assets</t>
  </si>
  <si>
    <t xml:space="preserve">Derivative liabilities </t>
  </si>
  <si>
    <t>30 September</t>
  </si>
  <si>
    <t>Nine-month period ended</t>
  </si>
  <si>
    <t>Interest income</t>
  </si>
  <si>
    <t xml:space="preserve">     Finance lease liabilities</t>
  </si>
  <si>
    <t xml:space="preserve">     Finance lease assets</t>
  </si>
  <si>
    <t xml:space="preserve">     Finance costs capitalised as qualify assets</t>
  </si>
  <si>
    <t>Transactions with owners, recorded directly in equity</t>
  </si>
  <si>
    <t>31 March</t>
  </si>
  <si>
    <t>2022</t>
  </si>
  <si>
    <t>Current portion of long-term loans from financial institution</t>
  </si>
  <si>
    <t>Dividend payable</t>
  </si>
  <si>
    <t xml:space="preserve">   Share premium on ordinary shares</t>
  </si>
  <si>
    <t>Three-month period ended 31 March 2021</t>
  </si>
  <si>
    <t>Balance as at 31 March 2021</t>
  </si>
  <si>
    <t>Balance as at 1 January 2022</t>
  </si>
  <si>
    <t>Three-month period ended 31 March 2022</t>
  </si>
  <si>
    <t>Balance as at 31 March 2022</t>
  </si>
  <si>
    <t>Acquisition of land deposit</t>
  </si>
  <si>
    <t xml:space="preserve">Increase short-term loans from financial institutions </t>
  </si>
  <si>
    <t xml:space="preserve">on ordinary </t>
  </si>
  <si>
    <t xml:space="preserve">   Share premium </t>
  </si>
  <si>
    <t>shares</t>
  </si>
  <si>
    <t>s</t>
  </si>
  <si>
    <t>Adjustments to reconcile profit to cash receipts (payments)</t>
  </si>
  <si>
    <t>Loss on disposal of plant and equipment</t>
  </si>
  <si>
    <t xml:space="preserve">    Profit</t>
  </si>
  <si>
    <t>Finance cost paid</t>
  </si>
  <si>
    <t>Net cash from (used in) financing activities</t>
  </si>
  <si>
    <t>Net decrease in cash and cash equivalents</t>
  </si>
  <si>
    <t>Long-term loans from financial institution</t>
  </si>
  <si>
    <t xml:space="preserve">    (464,200,000 ordinary shares, par value at Baht 1 per share)</t>
  </si>
  <si>
    <t xml:space="preserve">    Contributions by owners</t>
  </si>
  <si>
    <t xml:space="preserve">   Total contributions by owners</t>
  </si>
  <si>
    <t>Gain on write-off of lease liabilities</t>
  </si>
  <si>
    <t>Provision for employee benefits paid</t>
  </si>
  <si>
    <t>Tax paid</t>
  </si>
  <si>
    <t>Decrease in advance for machinery purchase</t>
  </si>
  <si>
    <t>Cash and cash equivalents as at 31 March</t>
  </si>
  <si>
    <t xml:space="preserve">     Derivative assets (liabilities) </t>
  </si>
  <si>
    <t>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</si>
</sst>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139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7" fillId="0" borderId="0" xfId="0" applyFont="1"/>
    <xf numFmtId="41" fontId="4" fillId="0" borderId="0" xfId="0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164" fontId="15" fillId="0" borderId="0" xfId="42" applyNumberFormat="1" applyFont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1" fontId="15" fillId="0" borderId="0" xfId="42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4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208642</xdr:colOff>
      <xdr:row>5</xdr:row>
      <xdr:rowOff>72572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6AD415-D464-4D27-9D67-744D58206B73}"/>
            </a:ext>
          </a:extLst>
        </xdr:cNvPr>
        <xdr:cNvSpPr txBox="1"/>
      </xdr:nvSpPr>
      <xdr:spPr>
        <a:xfrm>
          <a:off x="8454571" y="1433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risuk1/Desktop/WFX/Q1/NFS/Roll%20Eng/World%20Flex%20a201a-12t-1%20%20%20Q1'22%20ver.%203%20May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I"/>
      <sheetName val="SI (2)"/>
      <sheetName val="SCE PY"/>
      <sheetName val="SCE"/>
      <sheetName val="SCF"/>
      <sheetName val="Sheet1"/>
    </sheetNames>
    <sheetDataSet>
      <sheetData sheetId="0"/>
      <sheetData sheetId="1">
        <row r="22">
          <cell r="D22">
            <v>-1307969</v>
          </cell>
        </row>
        <row r="24">
          <cell r="D24">
            <v>-26887778</v>
          </cell>
        </row>
        <row r="25">
          <cell r="D25">
            <v>111286218</v>
          </cell>
        </row>
      </sheetData>
      <sheetData sheetId="2"/>
      <sheetData sheetId="3"/>
      <sheetData sheetId="4">
        <row r="26">
          <cell r="G26">
            <v>17395000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7"/>
  <sheetViews>
    <sheetView tabSelected="1" view="pageBreakPreview" zoomScale="70" zoomScaleNormal="85" zoomScaleSheetLayoutView="70" workbookViewId="0">
      <selection activeCell="I3" sqref="I3"/>
    </sheetView>
  </sheetViews>
  <sheetFormatPr defaultColWidth="9.09765625" defaultRowHeight="20.25" customHeight="1"/>
  <cols>
    <col min="1" max="1" width="57.3984375" style="10" customWidth="1"/>
    <col min="2" max="2" width="7.3984375" style="6" customWidth="1"/>
    <col min="3" max="3" width="1.3984375" style="10" customWidth="1"/>
    <col min="4" max="4" width="16.09765625" style="3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2.09765625" style="7" bestFit="1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71" t="s">
        <v>2</v>
      </c>
    </row>
    <row r="2" spans="1:6" ht="20.25" customHeight="1">
      <c r="A2" s="70" t="s">
        <v>0</v>
      </c>
    </row>
    <row r="3" spans="1:6" s="9" customFormat="1" ht="20.25" customHeight="1">
      <c r="A3" s="8"/>
      <c r="B3" s="12"/>
      <c r="C3" s="8"/>
      <c r="D3" s="30"/>
      <c r="E3" s="30"/>
      <c r="F3" s="30"/>
    </row>
    <row r="4" spans="1:6" ht="20.25" customHeight="1">
      <c r="A4" s="55"/>
      <c r="B4" s="7"/>
      <c r="D4" s="111" t="s">
        <v>125</v>
      </c>
      <c r="E4" s="111"/>
      <c r="F4" s="111" t="s">
        <v>4</v>
      </c>
    </row>
    <row r="5" spans="1:6" ht="20.25" customHeight="1">
      <c r="A5" s="5" t="s">
        <v>1</v>
      </c>
      <c r="B5" s="12" t="s">
        <v>3</v>
      </c>
      <c r="D5" s="94" t="s">
        <v>126</v>
      </c>
      <c r="E5" s="95"/>
      <c r="F5" s="94" t="s">
        <v>83</v>
      </c>
    </row>
    <row r="6" spans="1:6" ht="20.25" customHeight="1">
      <c r="A6" s="5"/>
      <c r="B6" s="12"/>
      <c r="D6" s="94" t="s">
        <v>87</v>
      </c>
      <c r="E6" s="95"/>
      <c r="F6" s="94"/>
    </row>
    <row r="7" spans="1:6" ht="20.25" customHeight="1">
      <c r="B7" s="49"/>
      <c r="D7" s="130" t="s">
        <v>5</v>
      </c>
      <c r="E7" s="130"/>
      <c r="F7" s="130"/>
    </row>
    <row r="8" spans="1:6" s="58" customFormat="1" ht="20.25" customHeight="1">
      <c r="A8" s="81" t="s">
        <v>6</v>
      </c>
      <c r="B8" s="56"/>
      <c r="C8" s="57"/>
      <c r="D8" s="4"/>
      <c r="E8" s="4"/>
      <c r="F8" s="4"/>
    </row>
    <row r="9" spans="1:6" s="58" customFormat="1" ht="20.25" customHeight="1">
      <c r="A9" s="82" t="s">
        <v>7</v>
      </c>
      <c r="B9" s="56"/>
      <c r="C9" s="57"/>
      <c r="D9" s="1">
        <v>377960898</v>
      </c>
      <c r="E9" s="1"/>
      <c r="F9" s="1">
        <v>605608098</v>
      </c>
    </row>
    <row r="10" spans="1:6" s="58" customFormat="1" ht="20.25" customHeight="1">
      <c r="A10" s="82" t="s">
        <v>66</v>
      </c>
      <c r="B10" s="56">
        <v>3</v>
      </c>
      <c r="C10" s="57"/>
      <c r="D10" s="1">
        <v>317932569</v>
      </c>
      <c r="E10" s="1"/>
      <c r="F10" s="1">
        <v>290331719</v>
      </c>
    </row>
    <row r="11" spans="1:6" s="58" customFormat="1" ht="20.25" customHeight="1">
      <c r="A11" s="82" t="s">
        <v>8</v>
      </c>
      <c r="B11" s="56"/>
      <c r="C11" s="57"/>
      <c r="D11" s="1">
        <v>471884867</v>
      </c>
      <c r="E11" s="1"/>
      <c r="F11" s="1">
        <v>373871451</v>
      </c>
    </row>
    <row r="12" spans="1:6" s="58" customFormat="1" ht="20.25" customHeight="1">
      <c r="A12" s="82" t="s">
        <v>116</v>
      </c>
      <c r="B12" s="56">
        <v>8</v>
      </c>
      <c r="C12" s="57"/>
      <c r="D12" s="1">
        <v>4666030</v>
      </c>
      <c r="E12" s="1"/>
      <c r="F12" s="1">
        <v>3008643</v>
      </c>
    </row>
    <row r="13" spans="1:6" s="58" customFormat="1" ht="20.25" customHeight="1">
      <c r="A13" s="82" t="s">
        <v>9</v>
      </c>
      <c r="B13" s="56"/>
      <c r="C13" s="57"/>
      <c r="D13" s="1">
        <v>79752282</v>
      </c>
      <c r="E13" s="1"/>
      <c r="F13" s="1">
        <v>38917683</v>
      </c>
    </row>
    <row r="14" spans="1:6" s="63" customFormat="1" ht="20.25" customHeight="1">
      <c r="A14" s="83" t="s">
        <v>10</v>
      </c>
      <c r="B14" s="60"/>
      <c r="C14" s="55"/>
      <c r="D14" s="61">
        <f>SUM(D9:D13)</f>
        <v>1252196646</v>
      </c>
      <c r="E14" s="62"/>
      <c r="F14" s="61">
        <f>SUM(F9:F13)</f>
        <v>1311737594</v>
      </c>
    </row>
    <row r="15" spans="1:6" s="58" customFormat="1" ht="20.25" customHeight="1">
      <c r="A15" s="82"/>
      <c r="B15" s="56"/>
      <c r="C15" s="57"/>
      <c r="D15" s="4"/>
      <c r="E15" s="4"/>
      <c r="F15" s="4"/>
    </row>
    <row r="16" spans="1:6" s="58" customFormat="1" ht="20.25" customHeight="1">
      <c r="A16" s="81" t="s">
        <v>11</v>
      </c>
      <c r="B16" s="56"/>
      <c r="C16" s="57"/>
      <c r="D16" s="4"/>
      <c r="E16" s="64"/>
      <c r="F16" s="4"/>
    </row>
    <row r="17" spans="1:13" s="58" customFormat="1" ht="20.25" customHeight="1">
      <c r="A17" s="82" t="s">
        <v>53</v>
      </c>
      <c r="B17" s="56"/>
      <c r="C17" s="57"/>
      <c r="D17" s="4">
        <v>339800000</v>
      </c>
      <c r="E17" s="64"/>
      <c r="F17" s="4">
        <v>339800000</v>
      </c>
    </row>
    <row r="18" spans="1:13" s="58" customFormat="1" ht="20.25" customHeight="1">
      <c r="A18" s="82" t="s">
        <v>113</v>
      </c>
      <c r="B18" s="56"/>
      <c r="C18" s="57"/>
      <c r="D18" s="4">
        <v>3569715</v>
      </c>
      <c r="E18" s="64"/>
      <c r="F18" s="4">
        <v>4300679</v>
      </c>
    </row>
    <row r="19" spans="1:13" s="58" customFormat="1" ht="20.25" customHeight="1">
      <c r="A19" s="82" t="s">
        <v>12</v>
      </c>
      <c r="B19" s="56">
        <v>4</v>
      </c>
      <c r="C19" s="57"/>
      <c r="D19" s="1">
        <v>1466443480</v>
      </c>
      <c r="E19" s="1"/>
      <c r="F19" s="1">
        <v>1290992821</v>
      </c>
    </row>
    <row r="20" spans="1:13" s="58" customFormat="1" ht="20.25" customHeight="1">
      <c r="A20" s="82" t="s">
        <v>69</v>
      </c>
      <c r="B20" s="56"/>
      <c r="C20" s="57"/>
      <c r="D20" s="1">
        <v>2636190</v>
      </c>
      <c r="E20" s="1"/>
      <c r="F20" s="1">
        <v>2996407</v>
      </c>
      <c r="I20" s="98"/>
    </row>
    <row r="21" spans="1:13" s="58" customFormat="1" ht="20.25" customHeight="1">
      <c r="A21" s="82" t="s">
        <v>13</v>
      </c>
      <c r="B21" s="56"/>
      <c r="C21" s="57"/>
      <c r="D21" s="1">
        <v>3350245</v>
      </c>
      <c r="E21" s="1"/>
      <c r="F21" s="1">
        <v>2899425</v>
      </c>
      <c r="I21" s="98"/>
    </row>
    <row r="22" spans="1:13" s="63" customFormat="1" ht="20.25" customHeight="1">
      <c r="A22" s="83" t="s">
        <v>14</v>
      </c>
      <c r="B22" s="60"/>
      <c r="C22" s="55"/>
      <c r="D22" s="61">
        <f>SUM(D17:D21)</f>
        <v>1815799630</v>
      </c>
      <c r="E22" s="62"/>
      <c r="F22" s="61">
        <f>SUM(F17:F21)</f>
        <v>1640989332</v>
      </c>
    </row>
    <row r="23" spans="1:13" s="58" customFormat="1" ht="20.25" customHeight="1">
      <c r="A23" s="82"/>
      <c r="B23" s="56"/>
      <c r="C23" s="57"/>
      <c r="D23" s="4"/>
      <c r="E23" s="4"/>
      <c r="F23" s="4"/>
    </row>
    <row r="24" spans="1:13" s="58" customFormat="1" ht="20.25" customHeight="1" thickBot="1">
      <c r="A24" s="83" t="s">
        <v>15</v>
      </c>
      <c r="B24" s="56"/>
      <c r="C24" s="57"/>
      <c r="D24" s="65">
        <f>SUM(D14,D22)</f>
        <v>3067996276</v>
      </c>
      <c r="E24" s="62"/>
      <c r="F24" s="65">
        <f>SUM(F14,F22)</f>
        <v>2952726926</v>
      </c>
      <c r="K24" s="98"/>
      <c r="M24" s="98"/>
    </row>
    <row r="25" spans="1:13" s="58" customFormat="1" ht="20.25" customHeight="1" thickTop="1">
      <c r="A25" s="55"/>
      <c r="B25" s="56"/>
      <c r="C25" s="57"/>
      <c r="D25" s="4"/>
      <c r="E25" s="4"/>
      <c r="F25" s="4"/>
      <c r="K25" s="98"/>
      <c r="M25" s="98"/>
    </row>
    <row r="26" spans="1:13" ht="20.25" customHeight="1">
      <c r="A26" s="71" t="s">
        <v>2</v>
      </c>
    </row>
    <row r="27" spans="1:13" ht="20.25" customHeight="1">
      <c r="A27" s="70" t="s">
        <v>0</v>
      </c>
    </row>
    <row r="28" spans="1:13" ht="20.25" customHeight="1">
      <c r="D28" s="131"/>
      <c r="E28" s="131"/>
      <c r="F28" s="131"/>
    </row>
    <row r="29" spans="1:13" ht="20.25" customHeight="1">
      <c r="A29" s="55"/>
      <c r="B29" s="7"/>
      <c r="D29" s="111" t="s">
        <v>125</v>
      </c>
      <c r="E29" s="111"/>
      <c r="F29" s="111" t="s">
        <v>4</v>
      </c>
    </row>
    <row r="30" spans="1:13" ht="20.25" customHeight="1">
      <c r="A30" s="5" t="s">
        <v>16</v>
      </c>
      <c r="B30" s="12" t="s">
        <v>3</v>
      </c>
      <c r="D30" s="94" t="s">
        <v>126</v>
      </c>
      <c r="E30" s="95"/>
      <c r="F30" s="94" t="s">
        <v>83</v>
      </c>
    </row>
    <row r="31" spans="1:13" ht="20.25" customHeight="1">
      <c r="A31" s="5"/>
      <c r="B31" s="12"/>
      <c r="D31" s="94" t="s">
        <v>87</v>
      </c>
      <c r="E31" s="95"/>
      <c r="F31" s="94"/>
    </row>
    <row r="32" spans="1:13" ht="20.25" customHeight="1">
      <c r="B32" s="49"/>
      <c r="D32" s="130" t="s">
        <v>5</v>
      </c>
      <c r="E32" s="130"/>
      <c r="F32" s="130"/>
    </row>
    <row r="33" spans="1:6" s="58" customFormat="1" ht="20.25" customHeight="1">
      <c r="A33" s="99" t="s">
        <v>17</v>
      </c>
      <c r="B33" s="56"/>
      <c r="C33" s="57"/>
      <c r="D33" s="4"/>
      <c r="E33" s="4"/>
      <c r="F33" s="4"/>
    </row>
    <row r="34" spans="1:6" s="58" customFormat="1" ht="20.25" customHeight="1">
      <c r="A34" s="72" t="s">
        <v>67</v>
      </c>
      <c r="B34" s="56"/>
      <c r="C34" s="57"/>
      <c r="D34" s="1">
        <v>598629936</v>
      </c>
      <c r="E34" s="1"/>
      <c r="F34" s="1">
        <v>495796677</v>
      </c>
    </row>
    <row r="35" spans="1:6" s="58" customFormat="1" ht="20.25" customHeight="1">
      <c r="A35" s="72" t="s">
        <v>127</v>
      </c>
      <c r="B35" s="56">
        <v>5</v>
      </c>
      <c r="C35" s="57"/>
      <c r="D35" s="1">
        <v>50400000</v>
      </c>
      <c r="E35" s="1"/>
      <c r="F35" s="1">
        <v>25200000</v>
      </c>
    </row>
    <row r="36" spans="1:6" s="58" customFormat="1" ht="20.25" customHeight="1">
      <c r="A36" s="73" t="s">
        <v>68</v>
      </c>
      <c r="B36" s="56">
        <v>5</v>
      </c>
      <c r="C36" s="57"/>
      <c r="D36" s="59">
        <v>2463785</v>
      </c>
      <c r="E36" s="1"/>
      <c r="F36" s="59">
        <v>2379357</v>
      </c>
    </row>
    <row r="37" spans="1:6" s="58" customFormat="1" ht="20.25" customHeight="1">
      <c r="A37" s="73" t="s">
        <v>114</v>
      </c>
      <c r="B37" s="56"/>
      <c r="C37" s="57"/>
      <c r="D37" s="59">
        <v>73801325</v>
      </c>
      <c r="E37" s="1"/>
      <c r="F37" s="59">
        <v>46919451</v>
      </c>
    </row>
    <row r="38" spans="1:6" s="58" customFormat="1" ht="20.25" customHeight="1">
      <c r="A38" s="73" t="s">
        <v>128</v>
      </c>
      <c r="B38" s="56"/>
      <c r="C38" s="57"/>
      <c r="D38" s="59">
        <v>925</v>
      </c>
      <c r="E38" s="1"/>
      <c r="F38" s="59">
        <v>102124000</v>
      </c>
    </row>
    <row r="39" spans="1:6" s="58" customFormat="1" ht="20.25" customHeight="1">
      <c r="A39" s="73" t="s">
        <v>117</v>
      </c>
      <c r="B39" s="56">
        <v>8</v>
      </c>
      <c r="C39" s="57"/>
      <c r="D39" s="59">
        <v>2450443</v>
      </c>
      <c r="E39" s="1"/>
      <c r="F39" s="59">
        <v>1021658</v>
      </c>
    </row>
    <row r="40" spans="1:6" s="58" customFormat="1" ht="20.25" customHeight="1">
      <c r="A40" s="72" t="s">
        <v>18</v>
      </c>
      <c r="B40" s="56"/>
      <c r="C40" s="57"/>
      <c r="D40" s="1">
        <v>1924521</v>
      </c>
      <c r="E40" s="1"/>
      <c r="F40" s="1">
        <v>27549886</v>
      </c>
    </row>
    <row r="41" spans="1:6" s="63" customFormat="1" ht="20.25" customHeight="1">
      <c r="A41" s="100" t="s">
        <v>19</v>
      </c>
      <c r="B41" s="60"/>
      <c r="C41" s="55"/>
      <c r="D41" s="61">
        <f>SUM(D34:D40)</f>
        <v>729670935</v>
      </c>
      <c r="E41" s="62"/>
      <c r="F41" s="61">
        <f>SUM(F34:F40)</f>
        <v>700991029</v>
      </c>
    </row>
    <row r="42" spans="1:6" s="58" customFormat="1" ht="16" customHeight="1">
      <c r="A42" s="82"/>
      <c r="B42" s="56"/>
      <c r="C42" s="57"/>
      <c r="D42" s="4"/>
      <c r="E42" s="4"/>
      <c r="F42" s="4"/>
    </row>
    <row r="43" spans="1:6" s="58" customFormat="1" ht="20.25" customHeight="1">
      <c r="A43" s="101" t="s">
        <v>20</v>
      </c>
      <c r="B43" s="56"/>
      <c r="C43" s="57"/>
      <c r="D43" s="4"/>
      <c r="E43" s="4"/>
      <c r="F43" s="4"/>
    </row>
    <row r="44" spans="1:6" s="58" customFormat="1" ht="20.25" customHeight="1">
      <c r="A44" s="72" t="s">
        <v>147</v>
      </c>
      <c r="B44" s="56">
        <v>5</v>
      </c>
      <c r="C44" s="57"/>
      <c r="D44" s="4">
        <v>39570896</v>
      </c>
      <c r="E44" s="4"/>
      <c r="F44" s="4">
        <v>64770896</v>
      </c>
    </row>
    <row r="45" spans="1:6" s="58" customFormat="1" ht="20.25" customHeight="1">
      <c r="A45" s="72" t="s">
        <v>84</v>
      </c>
      <c r="B45" s="56">
        <v>5</v>
      </c>
      <c r="C45" s="57"/>
      <c r="D45" s="4">
        <v>4793129</v>
      </c>
      <c r="E45" s="4"/>
      <c r="F45" s="4">
        <v>4200154</v>
      </c>
    </row>
    <row r="46" spans="1:6" s="58" customFormat="1" ht="20.25" customHeight="1">
      <c r="A46" s="72" t="s">
        <v>57</v>
      </c>
      <c r="B46" s="56"/>
      <c r="C46" s="57"/>
      <c r="D46" s="1">
        <v>11725004</v>
      </c>
      <c r="E46" s="1"/>
      <c r="F46" s="1">
        <v>11435076</v>
      </c>
    </row>
    <row r="47" spans="1:6" s="58" customFormat="1" ht="20.25" customHeight="1">
      <c r="A47" s="72" t="s">
        <v>54</v>
      </c>
      <c r="B47" s="56"/>
      <c r="C47" s="57"/>
      <c r="D47" s="1">
        <v>125312938</v>
      </c>
      <c r="E47" s="1"/>
      <c r="F47" s="1">
        <v>125360115</v>
      </c>
    </row>
    <row r="48" spans="1:6" s="58" customFormat="1" ht="20.25" customHeight="1">
      <c r="A48" s="72" t="s">
        <v>70</v>
      </c>
      <c r="B48" s="56"/>
      <c r="C48" s="57"/>
      <c r="D48" s="1">
        <v>3503811</v>
      </c>
      <c r="E48" s="1"/>
      <c r="F48" s="1">
        <v>3836311</v>
      </c>
    </row>
    <row r="49" spans="1:6" s="63" customFormat="1" ht="20.25" customHeight="1">
      <c r="A49" s="100" t="s">
        <v>21</v>
      </c>
      <c r="B49" s="60"/>
      <c r="C49" s="55"/>
      <c r="D49" s="61">
        <f>SUM(D44:D48)</f>
        <v>184905778</v>
      </c>
      <c r="E49" s="62"/>
      <c r="F49" s="61">
        <f>SUM(F44:F48)</f>
        <v>209602552</v>
      </c>
    </row>
    <row r="50" spans="1:6" s="58" customFormat="1" ht="16" customHeight="1">
      <c r="A50" s="82"/>
      <c r="B50" s="56"/>
      <c r="C50" s="57"/>
      <c r="D50" s="4"/>
      <c r="E50" s="4"/>
      <c r="F50" s="4"/>
    </row>
    <row r="51" spans="1:6" s="58" customFormat="1" ht="20.25" customHeight="1">
      <c r="A51" s="77" t="s">
        <v>22</v>
      </c>
      <c r="B51" s="56"/>
      <c r="C51" s="57"/>
      <c r="D51" s="66">
        <f>SUM(D41+D49)</f>
        <v>914576713</v>
      </c>
      <c r="E51" s="62"/>
      <c r="F51" s="66">
        <f>SUM(F41+F49)</f>
        <v>910593581</v>
      </c>
    </row>
    <row r="52" spans="1:6" s="58" customFormat="1" ht="16" customHeight="1">
      <c r="A52" s="57"/>
      <c r="B52" s="56"/>
      <c r="C52" s="57"/>
      <c r="D52" s="4"/>
      <c r="E52" s="4"/>
      <c r="F52" s="4"/>
    </row>
    <row r="53" spans="1:6" ht="20.25" customHeight="1">
      <c r="A53" s="71" t="s">
        <v>2</v>
      </c>
    </row>
    <row r="54" spans="1:6" ht="20.25" customHeight="1">
      <c r="A54" s="70" t="s">
        <v>0</v>
      </c>
    </row>
    <row r="55" spans="1:6" s="9" customFormat="1" ht="20.25" customHeight="1">
      <c r="A55" s="8"/>
      <c r="B55" s="12"/>
      <c r="C55" s="8"/>
      <c r="D55" s="30"/>
      <c r="E55" s="30"/>
      <c r="F55" s="30"/>
    </row>
    <row r="56" spans="1:6" ht="20.25" customHeight="1">
      <c r="A56" s="55"/>
      <c r="B56" s="7"/>
      <c r="D56" s="111" t="s">
        <v>125</v>
      </c>
      <c r="E56" s="111"/>
      <c r="F56" s="111" t="s">
        <v>4</v>
      </c>
    </row>
    <row r="57" spans="1:6" s="58" customFormat="1" ht="20" customHeight="1">
      <c r="A57" s="5" t="s">
        <v>16</v>
      </c>
      <c r="B57" s="12" t="s">
        <v>3</v>
      </c>
      <c r="C57" s="10"/>
      <c r="D57" s="94" t="s">
        <v>126</v>
      </c>
      <c r="E57" s="95"/>
      <c r="F57" s="94" t="s">
        <v>83</v>
      </c>
    </row>
    <row r="58" spans="1:6" s="58" customFormat="1" ht="20" customHeight="1">
      <c r="A58" s="5"/>
      <c r="B58" s="12"/>
      <c r="C58" s="10"/>
      <c r="D58" s="94" t="s">
        <v>87</v>
      </c>
      <c r="E58" s="95"/>
      <c r="F58" s="94"/>
    </row>
    <row r="59" spans="1:6" ht="20.25" customHeight="1">
      <c r="B59" s="49"/>
      <c r="D59" s="130" t="s">
        <v>5</v>
      </c>
      <c r="E59" s="130"/>
      <c r="F59" s="130"/>
    </row>
    <row r="60" spans="1:6" ht="20.25" customHeight="1">
      <c r="A60" s="25" t="s">
        <v>52</v>
      </c>
      <c r="B60" s="49"/>
      <c r="D60" s="129"/>
      <c r="E60" s="129"/>
      <c r="F60" s="129"/>
    </row>
    <row r="61" spans="1:6" s="58" customFormat="1" ht="20.25" customHeight="1">
      <c r="A61" s="73" t="s">
        <v>23</v>
      </c>
      <c r="B61" s="56"/>
      <c r="C61" s="57"/>
      <c r="D61" s="4"/>
      <c r="E61" s="4"/>
      <c r="F61" s="4"/>
    </row>
    <row r="62" spans="1:6" s="58" customFormat="1" ht="20.25" customHeight="1">
      <c r="A62" s="72" t="s">
        <v>24</v>
      </c>
      <c r="B62" s="56"/>
      <c r="C62" s="57"/>
      <c r="D62" s="4"/>
      <c r="E62" s="4"/>
      <c r="F62" s="4"/>
    </row>
    <row r="63" spans="1:6" s="58" customFormat="1" ht="20.25" customHeight="1" thickBot="1">
      <c r="A63" s="102" t="s">
        <v>148</v>
      </c>
      <c r="B63" s="56"/>
      <c r="C63" s="57"/>
      <c r="D63" s="67">
        <v>464200000</v>
      </c>
      <c r="E63" s="4"/>
      <c r="F63" s="67">
        <v>464200000</v>
      </c>
    </row>
    <row r="64" spans="1:6" s="58" customFormat="1" ht="20.25" customHeight="1" thickTop="1">
      <c r="A64" s="72" t="s">
        <v>25</v>
      </c>
      <c r="B64" s="56"/>
      <c r="C64" s="57"/>
      <c r="D64" s="4"/>
      <c r="E64" s="4"/>
      <c r="F64" s="4"/>
    </row>
    <row r="65" spans="1:19" s="58" customFormat="1" ht="20.25" customHeight="1">
      <c r="A65" s="102" t="s">
        <v>148</v>
      </c>
      <c r="B65" s="56"/>
      <c r="C65" s="57"/>
      <c r="D65" s="4">
        <v>464200000</v>
      </c>
      <c r="E65" s="68"/>
      <c r="F65" s="4">
        <v>464200000</v>
      </c>
    </row>
    <row r="66" spans="1:19" s="58" customFormat="1" ht="20.25" hidden="1" customHeight="1">
      <c r="A66" s="107" t="s">
        <v>77</v>
      </c>
      <c r="B66" s="56"/>
      <c r="C66" s="57"/>
      <c r="D66" s="4"/>
      <c r="E66" s="68"/>
      <c r="F66" s="4">
        <v>0</v>
      </c>
    </row>
    <row r="67" spans="1:19" s="58" customFormat="1" ht="20.25" customHeight="1">
      <c r="A67" s="107" t="s">
        <v>104</v>
      </c>
      <c r="C67" s="57"/>
      <c r="D67" s="1">
        <f>SCE!G25</f>
        <v>17395000</v>
      </c>
      <c r="E67" s="68"/>
      <c r="F67" s="4">
        <v>17395000</v>
      </c>
    </row>
    <row r="68" spans="1:19" s="58" customFormat="1" ht="20.25" customHeight="1">
      <c r="A68" s="107" t="s">
        <v>129</v>
      </c>
      <c r="C68" s="57"/>
      <c r="D68" s="1">
        <f>SCE!I25</f>
        <v>855566587</v>
      </c>
      <c r="E68" s="68"/>
      <c r="F68" s="4">
        <v>855566587</v>
      </c>
    </row>
    <row r="69" spans="1:19" s="58" customFormat="1" ht="20.25" customHeight="1">
      <c r="A69" s="72" t="s">
        <v>72</v>
      </c>
      <c r="B69" s="56"/>
      <c r="C69" s="57"/>
      <c r="D69" s="1"/>
      <c r="E69" s="1"/>
      <c r="F69" s="1"/>
    </row>
    <row r="70" spans="1:19" s="58" customFormat="1" ht="20.25" customHeight="1">
      <c r="A70" s="75" t="s">
        <v>26</v>
      </c>
      <c r="B70" s="56"/>
      <c r="C70" s="57"/>
      <c r="D70" s="1"/>
      <c r="E70" s="1"/>
      <c r="F70" s="1"/>
    </row>
    <row r="71" spans="1:19" s="58" customFormat="1" ht="20.25" customHeight="1">
      <c r="A71" s="75" t="s">
        <v>27</v>
      </c>
      <c r="B71" s="56">
        <v>6</v>
      </c>
      <c r="C71" s="57"/>
      <c r="D71" s="1">
        <f>SCE!K25</f>
        <v>39100000</v>
      </c>
      <c r="E71" s="1"/>
      <c r="F71" s="1">
        <v>33506200</v>
      </c>
    </row>
    <row r="72" spans="1:19" s="58" customFormat="1" ht="20.25" customHeight="1">
      <c r="A72" s="75" t="s">
        <v>73</v>
      </c>
      <c r="B72" s="56"/>
      <c r="C72" s="57"/>
      <c r="D72" s="1">
        <f>SCE!M25</f>
        <v>410056982</v>
      </c>
      <c r="E72" s="1"/>
      <c r="F72" s="1">
        <v>301369773</v>
      </c>
    </row>
    <row r="73" spans="1:19" s="58" customFormat="1" ht="20.25" customHeight="1">
      <c r="A73" s="75" t="s">
        <v>28</v>
      </c>
      <c r="B73" s="56"/>
      <c r="C73" s="57"/>
      <c r="D73" s="1">
        <v>367100994</v>
      </c>
      <c r="E73" s="1"/>
      <c r="F73" s="1">
        <v>370095785</v>
      </c>
    </row>
    <row r="74" spans="1:19" s="63" customFormat="1" ht="20.25" customHeight="1">
      <c r="A74" s="77" t="s">
        <v>29</v>
      </c>
      <c r="B74" s="60"/>
      <c r="C74" s="55"/>
      <c r="D74" s="61">
        <f>SUM(D65:D73)</f>
        <v>2153419563</v>
      </c>
      <c r="E74" s="62"/>
      <c r="F74" s="61">
        <f>SUM(F65:F73)</f>
        <v>2042133345</v>
      </c>
    </row>
    <row r="75" spans="1:19" s="58" customFormat="1" ht="16" customHeight="1">
      <c r="A75" s="77"/>
      <c r="B75" s="56"/>
      <c r="C75" s="57"/>
      <c r="D75" s="4"/>
      <c r="E75" s="4"/>
      <c r="F75" s="4"/>
    </row>
    <row r="76" spans="1:19" s="58" customFormat="1" ht="20.25" customHeight="1" thickBot="1">
      <c r="A76" s="77" t="s">
        <v>30</v>
      </c>
      <c r="B76" s="56"/>
      <c r="C76" s="57"/>
      <c r="D76" s="65">
        <f>D51+D74</f>
        <v>3067996276</v>
      </c>
      <c r="E76" s="62"/>
      <c r="F76" s="65">
        <f>F51+F74</f>
        <v>2952726926</v>
      </c>
      <c r="G76" s="13"/>
      <c r="H76" s="69"/>
      <c r="I76" s="13"/>
      <c r="J76" s="69"/>
      <c r="K76" s="13"/>
      <c r="L76" s="69"/>
      <c r="M76" s="13"/>
      <c r="N76" s="69"/>
      <c r="O76" s="13"/>
      <c r="P76" s="69"/>
      <c r="Q76" s="13"/>
      <c r="R76" s="69"/>
      <c r="S76" s="69"/>
    </row>
    <row r="77" spans="1:19" ht="20.25" customHeight="1" thickTop="1"/>
  </sheetData>
  <mergeCells count="4">
    <mergeCell ref="D59:F59"/>
    <mergeCell ref="D32:F32"/>
    <mergeCell ref="D7:F7"/>
    <mergeCell ref="D28:F28"/>
  </mergeCells>
  <phoneticPr fontId="0" type="noConversion"/>
  <pageMargins left="0.8" right="0.8" top="0.48" bottom="0.5" header="0.5" footer="0.5"/>
  <pageSetup paperSize="9" scale="97" firstPageNumber="2" fitToHeight="0" orientation="portrait" useFirstPageNumber="1" r:id="rId1"/>
  <headerFooter alignWithMargins="0">
    <oddFooter>&amp;L&amp;"Times New Roman,Regular"&amp;11   The accompanying notes are an integal part of the interim financial statements.
&amp;C&amp;P</oddFooter>
  </headerFooter>
  <rowBreaks count="2" manualBreakCount="2">
    <brk id="25" max="16383" man="1"/>
    <brk id="52" max="5" man="1"/>
  </rowBreaks>
  <ignoredErrors>
    <ignoredError sqref="D33:E33 E8 E15:E16 E7" numberStoredAsText="1"/>
    <ignoredError sqref="E74 E76" unlockedFormula="1"/>
    <ignoredError sqref="D75" formulaRange="1"/>
    <ignoredError sqref="D23:E24 E41 E51 D50:E50 D42:E43 E22 E49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view="pageBreakPreview" zoomScale="60" zoomScaleNormal="90" workbookViewId="0">
      <selection activeCell="C22" sqref="C22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2</v>
      </c>
      <c r="H1" s="3"/>
      <c r="I1" s="3"/>
      <c r="K1" s="21"/>
    </row>
    <row r="2" spans="1:11" ht="19.5" customHeight="1">
      <c r="A2" s="78" t="s">
        <v>89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32" t="s">
        <v>85</v>
      </c>
      <c r="E4" s="132"/>
      <c r="F4" s="132"/>
      <c r="G4" s="30"/>
    </row>
    <row r="5" spans="1:11" ht="19.5" customHeight="1">
      <c r="D5" s="133" t="s">
        <v>125</v>
      </c>
      <c r="E5" s="133"/>
      <c r="F5" s="133"/>
    </row>
    <row r="6" spans="1:11" ht="19.5" customHeight="1">
      <c r="B6" s="12" t="s">
        <v>3</v>
      </c>
      <c r="D6" s="94" t="s">
        <v>126</v>
      </c>
      <c r="E6" s="95"/>
      <c r="F6" s="94" t="s">
        <v>83</v>
      </c>
      <c r="G6" s="11"/>
    </row>
    <row r="7" spans="1:11" ht="19.5" customHeight="1">
      <c r="B7" s="49"/>
      <c r="D7" s="130" t="s">
        <v>5</v>
      </c>
      <c r="E7" s="130"/>
      <c r="F7" s="130"/>
      <c r="G7" s="130"/>
    </row>
    <row r="8" spans="1:11" ht="19.5" customHeight="1">
      <c r="A8" s="99" t="s">
        <v>31</v>
      </c>
    </row>
    <row r="9" spans="1:11" ht="19.5" customHeight="1">
      <c r="A9" s="79" t="s">
        <v>55</v>
      </c>
      <c r="B9" s="6">
        <v>7</v>
      </c>
      <c r="D9" s="1">
        <v>1134686931</v>
      </c>
      <c r="E9" s="1"/>
      <c r="F9" s="1">
        <v>718596467</v>
      </c>
      <c r="G9" s="1"/>
    </row>
    <row r="10" spans="1:11" ht="19.5" customHeight="1">
      <c r="A10" s="74" t="s">
        <v>32</v>
      </c>
      <c r="D10" s="1">
        <v>3047320</v>
      </c>
      <c r="E10" s="1"/>
      <c r="F10" s="1">
        <v>1047836</v>
      </c>
      <c r="G10" s="1"/>
    </row>
    <row r="11" spans="1:11" ht="19.5" customHeight="1">
      <c r="A11" s="74" t="s">
        <v>91</v>
      </c>
      <c r="D11" s="1">
        <v>5737971</v>
      </c>
      <c r="E11" s="1"/>
      <c r="F11" s="1">
        <v>0</v>
      </c>
      <c r="G11" s="1"/>
    </row>
    <row r="12" spans="1:11" ht="19.5" customHeight="1">
      <c r="A12" s="77" t="s">
        <v>33</v>
      </c>
      <c r="D12" s="27">
        <f>SUM(D9:D11)</f>
        <v>1143472222</v>
      </c>
      <c r="E12" s="28"/>
      <c r="F12" s="27">
        <f>SUM(F9:F11)</f>
        <v>719644303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34</v>
      </c>
      <c r="D14" s="50"/>
      <c r="F14" s="50"/>
    </row>
    <row r="15" spans="1:11" s="9" customFormat="1" ht="19.5" customHeight="1">
      <c r="A15" s="73" t="s">
        <v>56</v>
      </c>
      <c r="B15" s="12"/>
      <c r="C15" s="8"/>
      <c r="D15" s="1">
        <v>947438219</v>
      </c>
      <c r="E15" s="1"/>
      <c r="F15" s="1">
        <v>626075759</v>
      </c>
      <c r="G15" s="1"/>
    </row>
    <row r="16" spans="1:11" s="9" customFormat="1" ht="19.5" customHeight="1">
      <c r="A16" s="73" t="s">
        <v>58</v>
      </c>
      <c r="B16" s="12"/>
      <c r="C16" s="8"/>
      <c r="D16" s="1">
        <v>13206222</v>
      </c>
      <c r="E16" s="1"/>
      <c r="F16" s="1">
        <v>7340758</v>
      </c>
      <c r="G16" s="1"/>
    </row>
    <row r="17" spans="1:8" s="9" customFormat="1" ht="19.5" customHeight="1">
      <c r="A17" s="73" t="s">
        <v>35</v>
      </c>
      <c r="B17" s="12"/>
      <c r="C17" s="8"/>
      <c r="D17" s="1">
        <v>43345816</v>
      </c>
      <c r="E17" s="1"/>
      <c r="F17" s="1">
        <v>21875209</v>
      </c>
      <c r="G17" s="1"/>
    </row>
    <row r="18" spans="1:8" s="9" customFormat="1" ht="19.5" customHeight="1">
      <c r="A18" s="73" t="s">
        <v>92</v>
      </c>
      <c r="B18" s="12"/>
      <c r="C18" s="8"/>
      <c r="D18" s="1">
        <v>0</v>
      </c>
      <c r="E18" s="1"/>
      <c r="F18" s="1">
        <v>12868294</v>
      </c>
      <c r="G18" s="1"/>
    </row>
    <row r="19" spans="1:8" ht="19.5" customHeight="1">
      <c r="A19" s="77" t="s">
        <v>37</v>
      </c>
      <c r="D19" s="27">
        <f>SUM(D15:D18)</f>
        <v>1003990257</v>
      </c>
      <c r="E19" s="1"/>
      <c r="F19" s="27">
        <f>SUM(F15:F18)</f>
        <v>668160020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71</v>
      </c>
      <c r="D21" s="44">
        <f>SUM(D12,-D19,)</f>
        <v>139481965</v>
      </c>
      <c r="E21" s="28"/>
      <c r="F21" s="44">
        <f>SUM(F12,-F19,)</f>
        <v>51484283</v>
      </c>
      <c r="G21" s="28"/>
      <c r="H21" s="13"/>
    </row>
    <row r="22" spans="1:8" ht="19.5" customHeight="1">
      <c r="A22" s="73" t="s">
        <v>36</v>
      </c>
      <c r="D22" s="1">
        <v>-1307969</v>
      </c>
      <c r="E22" s="1"/>
      <c r="F22" s="1">
        <v>-3965739</v>
      </c>
      <c r="G22" s="1"/>
    </row>
    <row r="23" spans="1:8" ht="19.5" customHeight="1">
      <c r="A23" s="77" t="s">
        <v>61</v>
      </c>
      <c r="B23" s="26"/>
      <c r="C23" s="5"/>
      <c r="D23" s="108">
        <f>SUM(D21:D22)</f>
        <v>138173996</v>
      </c>
      <c r="E23" s="44"/>
      <c r="F23" s="108">
        <f>SUM(F21:F22)</f>
        <v>47518544</v>
      </c>
      <c r="G23" s="44"/>
    </row>
    <row r="24" spans="1:8" ht="19.5" customHeight="1">
      <c r="A24" s="73" t="s">
        <v>59</v>
      </c>
      <c r="D24" s="17">
        <v>-26887778</v>
      </c>
      <c r="E24" s="19"/>
      <c r="F24" s="17">
        <v>-7367472</v>
      </c>
      <c r="G24" s="19"/>
    </row>
    <row r="25" spans="1:8" ht="19.5" customHeight="1" thickBot="1">
      <c r="A25" s="77" t="s">
        <v>96</v>
      </c>
      <c r="D25" s="51">
        <f>SUM(D23:D24)</f>
        <v>111286218</v>
      </c>
      <c r="E25" s="28"/>
      <c r="F25" s="51">
        <f>SUM(F23:F24)</f>
        <v>40151072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97</v>
      </c>
      <c r="D27" s="53">
        <f>+D25/464200000</f>
        <v>0.23973765187419216</v>
      </c>
      <c r="E27" s="54"/>
      <c r="F27" s="53">
        <f>+F25/322200000</f>
        <v>0.12461536933581627</v>
      </c>
      <c r="G27" s="54"/>
    </row>
    <row r="28" spans="1:8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5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dimension ref="A1:K28"/>
  <sheetViews>
    <sheetView view="pageBreakPreview" topLeftCell="A13" zoomScale="85" zoomScaleNormal="90" zoomScaleSheetLayoutView="85" workbookViewId="0">
      <selection activeCell="F22" sqref="F22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2</v>
      </c>
      <c r="H1" s="3"/>
      <c r="I1" s="3"/>
      <c r="K1" s="21"/>
    </row>
    <row r="2" spans="1:11" ht="19.5" customHeight="1">
      <c r="A2" s="78" t="s">
        <v>89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32" t="s">
        <v>119</v>
      </c>
      <c r="E4" s="132"/>
      <c r="F4" s="132"/>
      <c r="G4" s="30"/>
    </row>
    <row r="5" spans="1:11" ht="19.5" customHeight="1">
      <c r="D5" s="133" t="s">
        <v>118</v>
      </c>
      <c r="E5" s="133"/>
      <c r="F5" s="133"/>
    </row>
    <row r="6" spans="1:11" ht="19.5" customHeight="1">
      <c r="B6" s="12" t="s">
        <v>3</v>
      </c>
      <c r="D6" s="94" t="s">
        <v>83</v>
      </c>
      <c r="E6" s="95"/>
      <c r="F6" s="94" t="s">
        <v>65</v>
      </c>
      <c r="G6" s="116"/>
    </row>
    <row r="7" spans="1:11" ht="19.5" customHeight="1">
      <c r="B7" s="49"/>
      <c r="D7" s="130" t="s">
        <v>5</v>
      </c>
      <c r="E7" s="130"/>
      <c r="F7" s="130"/>
      <c r="G7" s="130"/>
    </row>
    <row r="8" spans="1:11" ht="19.5" customHeight="1">
      <c r="A8" s="99" t="s">
        <v>31</v>
      </c>
    </row>
    <row r="9" spans="1:11" ht="19.5" customHeight="1">
      <c r="A9" s="79" t="s">
        <v>55</v>
      </c>
      <c r="B9" s="6">
        <v>9</v>
      </c>
      <c r="D9" s="1">
        <v>2583515875</v>
      </c>
      <c r="E9" s="1"/>
      <c r="F9" s="1">
        <v>1709673132</v>
      </c>
      <c r="G9" s="1"/>
    </row>
    <row r="10" spans="1:11" ht="19.5" customHeight="1">
      <c r="A10" s="74" t="s">
        <v>32</v>
      </c>
      <c r="D10" s="1">
        <v>6003675</v>
      </c>
      <c r="E10" s="1"/>
      <c r="F10" s="1">
        <v>4545890</v>
      </c>
      <c r="G10" s="1"/>
    </row>
    <row r="11" spans="1:11" ht="19.5" customHeight="1">
      <c r="A11" s="74" t="s">
        <v>91</v>
      </c>
      <c r="D11" s="1">
        <v>0</v>
      </c>
      <c r="E11" s="1"/>
      <c r="F11" s="1">
        <v>1274979</v>
      </c>
      <c r="G11" s="1"/>
    </row>
    <row r="12" spans="1:11" ht="19.5" customHeight="1">
      <c r="A12" s="77" t="s">
        <v>33</v>
      </c>
      <c r="D12" s="27">
        <f>SUM(D9:D11)</f>
        <v>2589519550</v>
      </c>
      <c r="E12" s="28"/>
      <c r="F12" s="27">
        <f>SUM(F9:F11)</f>
        <v>1715494001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34</v>
      </c>
      <c r="D14" s="50"/>
      <c r="F14" s="50"/>
    </row>
    <row r="15" spans="1:11" s="9" customFormat="1" ht="19.5" customHeight="1">
      <c r="A15" s="73" t="s">
        <v>56</v>
      </c>
      <c r="B15" s="12"/>
      <c r="C15" s="8"/>
      <c r="D15" s="1">
        <v>2171060245</v>
      </c>
      <c r="E15" s="1"/>
      <c r="F15" s="1">
        <v>1569186761</v>
      </c>
      <c r="G15" s="1"/>
    </row>
    <row r="16" spans="1:11" s="9" customFormat="1" ht="19.5" customHeight="1">
      <c r="A16" s="73" t="s">
        <v>58</v>
      </c>
      <c r="B16" s="12"/>
      <c r="C16" s="8"/>
      <c r="D16" s="1">
        <v>23804894</v>
      </c>
      <c r="E16" s="1"/>
      <c r="F16" s="1">
        <v>19303249</v>
      </c>
      <c r="G16" s="1"/>
    </row>
    <row r="17" spans="1:8" s="9" customFormat="1" ht="19.5" customHeight="1">
      <c r="A17" s="73" t="s">
        <v>35</v>
      </c>
      <c r="B17" s="12"/>
      <c r="C17" s="8"/>
      <c r="D17" s="1">
        <v>115037196</v>
      </c>
      <c r="E17" s="1"/>
      <c r="F17" s="1">
        <v>38209721</v>
      </c>
      <c r="G17" s="1"/>
    </row>
    <row r="18" spans="1:8" s="9" customFormat="1" ht="19.5" customHeight="1">
      <c r="A18" s="73" t="s">
        <v>92</v>
      </c>
      <c r="B18" s="12"/>
      <c r="C18" s="8"/>
      <c r="D18" s="1">
        <v>31414858</v>
      </c>
      <c r="E18" s="1"/>
      <c r="F18" s="1">
        <v>0</v>
      </c>
      <c r="G18" s="1"/>
    </row>
    <row r="19" spans="1:8" ht="19.5" customHeight="1">
      <c r="A19" s="77" t="s">
        <v>37</v>
      </c>
      <c r="D19" s="27">
        <f>SUM(D15:D18)</f>
        <v>2341317193</v>
      </c>
      <c r="E19" s="1"/>
      <c r="F19" s="27">
        <f>SUM(F15:F18)</f>
        <v>1626699731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71</v>
      </c>
      <c r="D21" s="44">
        <f>SUM(D12,-D19,)</f>
        <v>248202357</v>
      </c>
      <c r="E21" s="28"/>
      <c r="F21" s="44">
        <f>SUM(F12,-F19,)</f>
        <v>88794270</v>
      </c>
      <c r="G21" s="28"/>
      <c r="H21" s="13"/>
    </row>
    <row r="22" spans="1:8" ht="19.5" customHeight="1">
      <c r="A22" s="73" t="s">
        <v>36</v>
      </c>
      <c r="D22" s="1">
        <v>-20180612</v>
      </c>
      <c r="E22" s="1"/>
      <c r="F22" s="1">
        <v>-16295535</v>
      </c>
      <c r="G22" s="1"/>
    </row>
    <row r="23" spans="1:8" ht="19.5" customHeight="1">
      <c r="A23" s="77" t="s">
        <v>61</v>
      </c>
      <c r="B23" s="26"/>
      <c r="C23" s="5"/>
      <c r="D23" s="108">
        <f>SUM(D21:D22)</f>
        <v>228021745</v>
      </c>
      <c r="E23" s="44"/>
      <c r="F23" s="108">
        <f>SUM(F21:F22)</f>
        <v>72498735</v>
      </c>
      <c r="G23" s="44"/>
    </row>
    <row r="24" spans="1:8" ht="19.5" customHeight="1">
      <c r="A24" s="73" t="s">
        <v>59</v>
      </c>
      <c r="D24" s="17">
        <v>-39778896</v>
      </c>
      <c r="E24" s="19"/>
      <c r="F24" s="17">
        <v>-13310626</v>
      </c>
      <c r="G24" s="19"/>
    </row>
    <row r="25" spans="1:8" ht="19.5" customHeight="1" thickBot="1">
      <c r="A25" s="77" t="s">
        <v>96</v>
      </c>
      <c r="D25" s="51">
        <f>SUM(D23:D24)</f>
        <v>188242849</v>
      </c>
      <c r="E25" s="28"/>
      <c r="F25" s="51">
        <f>SUM(F23:F24)</f>
        <v>59188109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97</v>
      </c>
      <c r="B27" s="6">
        <v>8</v>
      </c>
      <c r="D27" s="53">
        <f>+D25/321576000</f>
        <v>0.58537592668607108</v>
      </c>
      <c r="E27" s="54"/>
      <c r="F27" s="53">
        <f>+F25/308000000</f>
        <v>0.19216918506493508</v>
      </c>
      <c r="G27" s="54"/>
    </row>
    <row r="28" spans="1:8" ht="19.5" customHeight="1" thickTop="1"/>
  </sheetData>
  <mergeCells count="3">
    <mergeCell ref="D4:F4"/>
    <mergeCell ref="D5:F5"/>
    <mergeCell ref="D7:G7"/>
  </mergeCells>
  <pageMargins left="0.8" right="0.8" top="0.48" bottom="0.4" header="0.49" footer="0.4"/>
  <pageSetup paperSize="9" firstPageNumber="6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2"/>
  <sheetViews>
    <sheetView view="pageBreakPreview" zoomScale="60" zoomScaleNormal="40" workbookViewId="0">
      <selection activeCell="K24" sqref="K24"/>
    </sheetView>
  </sheetViews>
  <sheetFormatPr defaultColWidth="10.59765625" defaultRowHeight="24" customHeight="1"/>
  <cols>
    <col min="1" max="1" width="53.59765625" style="33" customWidth="1"/>
    <col min="2" max="2" width="7.19921875" style="33" customWidth="1"/>
    <col min="3" max="3" width="17" style="2" customWidth="1"/>
    <col min="4" max="4" width="2.296875" style="2" customWidth="1"/>
    <col min="5" max="5" width="19.69921875" style="2" customWidth="1"/>
    <col min="6" max="6" width="1.8984375" style="2" customWidth="1"/>
    <col min="7" max="7" width="15.69921875" style="2" customWidth="1"/>
    <col min="8" max="8" width="1.8984375" style="2" customWidth="1"/>
    <col min="9" max="9" width="17" style="2" customWidth="1"/>
    <col min="10" max="10" width="1.8984375" style="2" customWidth="1"/>
    <col min="11" max="11" width="17" style="32" customWidth="1"/>
    <col min="12" max="12" width="1.8984375" style="32" customWidth="1"/>
    <col min="13" max="13" width="17.8984375" style="2" customWidth="1"/>
    <col min="14" max="14" width="1.8984375" style="2" customWidth="1"/>
    <col min="15" max="15" width="17" style="32" customWidth="1"/>
    <col min="16" max="16" width="16" style="33" bestFit="1" customWidth="1"/>
    <col min="17" max="16384" width="10.59765625" style="33"/>
  </cols>
  <sheetData>
    <row r="1" spans="1:15" ht="21.75" customHeight="1">
      <c r="A1" s="71" t="s">
        <v>2</v>
      </c>
      <c r="B1" s="71"/>
    </row>
    <row r="2" spans="1:15" ht="21.75" customHeight="1">
      <c r="A2" s="70" t="s">
        <v>90</v>
      </c>
      <c r="B2" s="70"/>
    </row>
    <row r="3" spans="1:15" ht="21.75" customHeight="1">
      <c r="A3" s="24"/>
      <c r="B3" s="24"/>
    </row>
    <row r="4" spans="1:15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87" t="s">
        <v>43</v>
      </c>
      <c r="N4" s="34"/>
      <c r="O4" s="34"/>
    </row>
    <row r="5" spans="1:15" ht="21.75" customHeight="1">
      <c r="C5" s="34"/>
      <c r="D5" s="34"/>
      <c r="E5" s="34"/>
      <c r="F5" s="34"/>
      <c r="G5" s="34"/>
      <c r="H5" s="34"/>
      <c r="I5" s="134" t="s">
        <v>72</v>
      </c>
      <c r="J5" s="134"/>
      <c r="K5" s="134"/>
      <c r="L5" s="34"/>
      <c r="M5" s="88" t="s">
        <v>44</v>
      </c>
      <c r="N5" s="34"/>
      <c r="O5" s="34"/>
    </row>
    <row r="6" spans="1:15" ht="21.75" customHeight="1">
      <c r="C6" s="35" t="s">
        <v>38</v>
      </c>
      <c r="D6" s="35"/>
      <c r="E6" s="35"/>
      <c r="F6" s="35"/>
      <c r="G6" s="118" t="s">
        <v>105</v>
      </c>
      <c r="H6" s="35"/>
      <c r="I6" s="35"/>
      <c r="J6" s="35"/>
      <c r="K6" s="35"/>
      <c r="L6" s="35"/>
      <c r="N6" s="35"/>
      <c r="O6" s="35"/>
    </row>
    <row r="7" spans="1:15" ht="21.75" customHeight="1">
      <c r="C7" s="11" t="s">
        <v>39</v>
      </c>
      <c r="D7" s="118"/>
      <c r="E7" s="118" t="s">
        <v>75</v>
      </c>
      <c r="F7" s="35"/>
      <c r="G7" s="118" t="s">
        <v>106</v>
      </c>
      <c r="H7" s="35"/>
      <c r="I7" s="11" t="s">
        <v>41</v>
      </c>
      <c r="J7" s="87"/>
      <c r="L7" s="35"/>
      <c r="M7" s="11" t="s">
        <v>45</v>
      </c>
      <c r="N7" s="35"/>
      <c r="O7" s="35"/>
    </row>
    <row r="8" spans="1:15" ht="21.75" customHeight="1">
      <c r="B8" s="109"/>
      <c r="C8" s="11" t="s">
        <v>40</v>
      </c>
      <c r="D8" s="118"/>
      <c r="E8" s="118" t="s">
        <v>76</v>
      </c>
      <c r="F8" s="35"/>
      <c r="G8" s="35" t="s">
        <v>82</v>
      </c>
      <c r="H8" s="35"/>
      <c r="I8" s="11" t="s">
        <v>42</v>
      </c>
      <c r="J8" s="87"/>
      <c r="K8" s="11" t="s">
        <v>64</v>
      </c>
      <c r="L8" s="35"/>
      <c r="M8" s="11" t="s">
        <v>46</v>
      </c>
      <c r="N8" s="35"/>
      <c r="O8" s="14" t="s">
        <v>29</v>
      </c>
    </row>
    <row r="9" spans="1:15" ht="21.75" customHeight="1">
      <c r="C9" s="135" t="s">
        <v>5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1:15" ht="21.75" customHeight="1">
      <c r="A10" s="84" t="s">
        <v>130</v>
      </c>
      <c r="B10" s="84"/>
      <c r="C10" s="36"/>
      <c r="D10" s="119"/>
      <c r="E10" s="119"/>
      <c r="F10" s="119"/>
      <c r="G10" s="119"/>
      <c r="H10" s="36"/>
      <c r="I10" s="36"/>
      <c r="J10" s="36"/>
      <c r="K10" s="36"/>
      <c r="L10" s="36"/>
      <c r="M10" s="36"/>
      <c r="N10" s="36"/>
      <c r="O10" s="36"/>
    </row>
    <row r="11" spans="1:15" ht="21.75" customHeight="1">
      <c r="A11" s="84" t="s">
        <v>99</v>
      </c>
      <c r="B11" s="84"/>
      <c r="C11" s="37">
        <v>308000000</v>
      </c>
      <c r="D11" s="37"/>
      <c r="E11" s="37">
        <v>14200000</v>
      </c>
      <c r="F11" s="37"/>
      <c r="G11" s="37">
        <v>17395000</v>
      </c>
      <c r="H11" s="37"/>
      <c r="I11" s="37">
        <v>12800000</v>
      </c>
      <c r="J11" s="38"/>
      <c r="K11" s="37">
        <v>76443931</v>
      </c>
      <c r="L11" s="38"/>
      <c r="M11" s="37">
        <v>399023503</v>
      </c>
      <c r="N11" s="37"/>
      <c r="O11" s="34">
        <f>SUM(C11:M11)</f>
        <v>827862434</v>
      </c>
    </row>
    <row r="12" spans="1:15" ht="15" customHeight="1">
      <c r="A12" s="47"/>
      <c r="B12" s="47"/>
      <c r="C12" s="41"/>
      <c r="D12" s="41"/>
      <c r="E12" s="41"/>
      <c r="F12" s="42"/>
      <c r="G12" s="41"/>
      <c r="H12" s="41"/>
      <c r="I12" s="41"/>
      <c r="J12" s="43"/>
      <c r="K12" s="40"/>
      <c r="L12" s="43"/>
      <c r="M12" s="41"/>
      <c r="N12" s="42"/>
      <c r="O12" s="40"/>
    </row>
    <row r="13" spans="1:15" ht="21.5" customHeight="1">
      <c r="A13" s="18" t="s">
        <v>124</v>
      </c>
      <c r="B13" s="47"/>
      <c r="C13" s="41"/>
      <c r="D13" s="41"/>
      <c r="E13" s="41"/>
      <c r="F13" s="42"/>
      <c r="G13" s="41"/>
      <c r="H13" s="41"/>
      <c r="I13" s="41"/>
      <c r="J13" s="43"/>
      <c r="K13" s="40"/>
      <c r="L13" s="43"/>
      <c r="M13" s="41"/>
      <c r="N13" s="42"/>
      <c r="O13" s="40"/>
    </row>
    <row r="14" spans="1:15" ht="21.5" customHeight="1">
      <c r="A14" s="127" t="s">
        <v>149</v>
      </c>
      <c r="B14" s="47"/>
      <c r="C14" s="41"/>
      <c r="D14" s="41"/>
      <c r="E14" s="41"/>
      <c r="F14" s="42"/>
      <c r="G14" s="41"/>
      <c r="H14" s="41"/>
      <c r="I14" s="41"/>
      <c r="J14" s="43"/>
      <c r="K14" s="40"/>
      <c r="L14" s="43"/>
      <c r="M14" s="41"/>
      <c r="N14" s="42"/>
      <c r="O14" s="40"/>
    </row>
    <row r="15" spans="1:15" ht="21.5" customHeight="1">
      <c r="A15" s="7" t="s">
        <v>95</v>
      </c>
      <c r="B15" s="110"/>
      <c r="C15" s="41">
        <v>14200000</v>
      </c>
      <c r="D15" s="41"/>
      <c r="E15" s="41">
        <v>0</v>
      </c>
      <c r="F15" s="42"/>
      <c r="G15" s="41">
        <v>0</v>
      </c>
      <c r="H15" s="41"/>
      <c r="I15" s="41">
        <v>0</v>
      </c>
      <c r="J15" s="43"/>
      <c r="K15" s="40">
        <v>0</v>
      </c>
      <c r="L15" s="43"/>
      <c r="M15" s="41">
        <v>0</v>
      </c>
      <c r="N15" s="42"/>
      <c r="O15" s="35">
        <f>SUM(C15:M15)</f>
        <v>14200000</v>
      </c>
    </row>
    <row r="16" spans="1:15" ht="21.5" customHeight="1">
      <c r="A16" s="7" t="s">
        <v>74</v>
      </c>
      <c r="B16" s="110"/>
      <c r="C16" s="41">
        <v>0</v>
      </c>
      <c r="D16" s="41"/>
      <c r="E16" s="41">
        <v>-14200000</v>
      </c>
      <c r="F16" s="42"/>
      <c r="G16" s="41">
        <v>0</v>
      </c>
      <c r="H16" s="41"/>
      <c r="I16" s="41">
        <v>0</v>
      </c>
      <c r="J16" s="43"/>
      <c r="K16" s="40">
        <v>0</v>
      </c>
      <c r="L16" s="43"/>
      <c r="M16" s="41">
        <v>0</v>
      </c>
      <c r="N16" s="42"/>
      <c r="O16" s="35">
        <f>SUM(C16:M16)</f>
        <v>-14200000</v>
      </c>
    </row>
    <row r="17" spans="1:15" ht="21.5" customHeight="1">
      <c r="A17" s="18" t="s">
        <v>150</v>
      </c>
      <c r="B17" s="47"/>
      <c r="C17" s="45">
        <v>14200000</v>
      </c>
      <c r="D17" s="41"/>
      <c r="E17" s="45">
        <v>-14200000</v>
      </c>
      <c r="F17" s="42"/>
      <c r="G17" s="45">
        <v>0</v>
      </c>
      <c r="H17" s="41"/>
      <c r="I17" s="45">
        <v>0</v>
      </c>
      <c r="J17" s="43"/>
      <c r="K17" s="45">
        <v>0</v>
      </c>
      <c r="L17" s="43"/>
      <c r="M17" s="45">
        <v>0</v>
      </c>
      <c r="N17" s="42"/>
      <c r="O17" s="45">
        <f>SUM(C17:M17)</f>
        <v>0</v>
      </c>
    </row>
    <row r="18" spans="1:15" ht="15" customHeight="1">
      <c r="A18" s="47"/>
      <c r="B18" s="47"/>
      <c r="C18" s="41"/>
      <c r="D18" s="41"/>
      <c r="E18" s="41"/>
      <c r="F18" s="42"/>
      <c r="G18" s="41"/>
      <c r="H18" s="42"/>
      <c r="I18" s="41"/>
      <c r="J18" s="43"/>
      <c r="K18" s="40"/>
      <c r="L18" s="43"/>
      <c r="M18" s="41"/>
      <c r="N18" s="42"/>
      <c r="O18" s="40"/>
    </row>
    <row r="19" spans="1:15" ht="21.75" customHeight="1">
      <c r="A19" s="85" t="s">
        <v>98</v>
      </c>
      <c r="B19" s="47"/>
      <c r="C19" s="41"/>
      <c r="D19" s="41"/>
      <c r="E19" s="41"/>
      <c r="F19" s="42"/>
      <c r="G19" s="41">
        <v>0</v>
      </c>
      <c r="H19" s="43"/>
      <c r="I19" s="41"/>
      <c r="J19" s="43"/>
      <c r="K19" s="41"/>
      <c r="L19" s="43"/>
      <c r="M19" s="41"/>
      <c r="N19" s="42"/>
      <c r="O19" s="41"/>
    </row>
    <row r="20" spans="1:15" ht="21.75" customHeight="1">
      <c r="A20" s="86" t="s">
        <v>143</v>
      </c>
      <c r="B20" s="110"/>
      <c r="C20" s="39">
        <v>0</v>
      </c>
      <c r="D20" s="41"/>
      <c r="E20" s="41">
        <v>0</v>
      </c>
      <c r="F20" s="42"/>
      <c r="G20" s="41">
        <v>0</v>
      </c>
      <c r="H20" s="42"/>
      <c r="I20" s="39">
        <v>0</v>
      </c>
      <c r="J20" s="43"/>
      <c r="K20" s="40">
        <f>SI!F25</f>
        <v>40151072</v>
      </c>
      <c r="L20" s="43"/>
      <c r="M20" s="39">
        <v>0</v>
      </c>
      <c r="N20" s="42"/>
      <c r="O20" s="40">
        <f>C20+I20+K20+M20</f>
        <v>40151072</v>
      </c>
    </row>
    <row r="21" spans="1:15" ht="21.75" customHeight="1">
      <c r="A21" s="85" t="s">
        <v>94</v>
      </c>
      <c r="B21" s="110"/>
      <c r="C21" s="45">
        <f>SUM(C20)</f>
        <v>0</v>
      </c>
      <c r="D21" s="41"/>
      <c r="E21" s="45">
        <f>SUM(E19:E20)</f>
        <v>0</v>
      </c>
      <c r="F21" s="42"/>
      <c r="G21" s="45">
        <f>SUM(G19:G20)</f>
        <v>0</v>
      </c>
      <c r="H21" s="46"/>
      <c r="I21" s="45">
        <f>SUM(I20)</f>
        <v>0</v>
      </c>
      <c r="J21" s="37"/>
      <c r="K21" s="45">
        <f>SUM(K20)</f>
        <v>40151072</v>
      </c>
      <c r="L21" s="37"/>
      <c r="M21" s="45">
        <f>SUM(M20)</f>
        <v>0</v>
      </c>
      <c r="N21" s="46"/>
      <c r="O21" s="45">
        <f>SUM(O20)</f>
        <v>40151072</v>
      </c>
    </row>
    <row r="22" spans="1:15" ht="15" customHeight="1">
      <c r="A22" s="47"/>
      <c r="B22" s="110"/>
      <c r="C22" s="41"/>
      <c r="D22" s="41"/>
      <c r="E22" s="41"/>
      <c r="F22" s="42"/>
      <c r="G22" s="41"/>
      <c r="H22" s="42"/>
      <c r="I22" s="41"/>
      <c r="J22" s="43"/>
      <c r="K22" s="40"/>
      <c r="L22" s="43"/>
      <c r="M22" s="41"/>
      <c r="N22" s="42"/>
      <c r="O22" s="40"/>
    </row>
    <row r="23" spans="1:15" ht="21.75" customHeight="1">
      <c r="A23" s="89" t="s">
        <v>86</v>
      </c>
      <c r="B23" s="122"/>
      <c r="C23" s="39">
        <v>0</v>
      </c>
      <c r="D23" s="41"/>
      <c r="E23" s="39">
        <v>0</v>
      </c>
      <c r="F23" s="42"/>
      <c r="G23" s="39">
        <v>0</v>
      </c>
      <c r="H23" s="42"/>
      <c r="I23" s="39">
        <v>5000000</v>
      </c>
      <c r="J23" s="43"/>
      <c r="K23" s="40">
        <f>-I23</f>
        <v>-5000000</v>
      </c>
      <c r="L23" s="43"/>
      <c r="M23" s="41"/>
      <c r="N23" s="42"/>
      <c r="O23" s="117">
        <f>SUM(C23:M23)</f>
        <v>0</v>
      </c>
    </row>
    <row r="24" spans="1:15" ht="21.75" customHeight="1">
      <c r="A24" s="89" t="s">
        <v>93</v>
      </c>
      <c r="B24" s="110"/>
      <c r="C24" s="39">
        <v>0</v>
      </c>
      <c r="D24" s="39"/>
      <c r="E24" s="39">
        <v>0</v>
      </c>
      <c r="F24" s="42"/>
      <c r="G24" s="39">
        <v>0</v>
      </c>
      <c r="H24" s="39"/>
      <c r="I24" s="39">
        <v>0</v>
      </c>
      <c r="J24" s="43"/>
      <c r="K24" s="40">
        <f>-M24</f>
        <v>3394597</v>
      </c>
      <c r="L24" s="43"/>
      <c r="M24" s="41">
        <v>-3394597</v>
      </c>
      <c r="N24" s="42"/>
      <c r="O24" s="40">
        <v>0</v>
      </c>
    </row>
    <row r="25" spans="1:15" ht="21.75" customHeight="1" thickBot="1">
      <c r="A25" s="18" t="s">
        <v>131</v>
      </c>
      <c r="B25" s="47"/>
      <c r="C25" s="48">
        <f>C11+C17+C21+C23+C24</f>
        <v>322200000</v>
      </c>
      <c r="D25" s="41"/>
      <c r="E25" s="48">
        <f>E11+E17+E21+E23+E24</f>
        <v>0</v>
      </c>
      <c r="F25" s="37"/>
      <c r="G25" s="48">
        <f>G11+G17+G21+G23+G24</f>
        <v>17395000</v>
      </c>
      <c r="H25" s="37"/>
      <c r="I25" s="48">
        <f>I11+I17+I21+I23+I24</f>
        <v>17800000</v>
      </c>
      <c r="J25" s="37"/>
      <c r="K25" s="48">
        <f>K11+K17+K21+K23+K24</f>
        <v>114989600</v>
      </c>
      <c r="L25" s="37"/>
      <c r="M25" s="48">
        <f>M11+M17+M21+M23+M24</f>
        <v>395628906</v>
      </c>
      <c r="N25" s="37"/>
      <c r="O25" s="48">
        <f>O11+O17+O21+O23+O24</f>
        <v>868013506</v>
      </c>
    </row>
    <row r="26" spans="1:15" ht="24" customHeight="1" thickTop="1">
      <c r="B26" s="85"/>
      <c r="D26" s="41"/>
    </row>
    <row r="27" spans="1:15" ht="24" customHeight="1">
      <c r="B27" s="86"/>
      <c r="D27" s="39"/>
    </row>
    <row r="28" spans="1:15" ht="24" customHeight="1">
      <c r="B28" s="85"/>
      <c r="D28" s="46"/>
    </row>
    <row r="29" spans="1:15" ht="24" customHeight="1">
      <c r="B29" s="47"/>
      <c r="D29" s="41"/>
    </row>
    <row r="30" spans="1:15" ht="24" customHeight="1">
      <c r="B30" s="110"/>
      <c r="D30" s="39"/>
    </row>
    <row r="31" spans="1:15" ht="24" customHeight="1">
      <c r="B31" s="110"/>
      <c r="D31" s="39"/>
    </row>
    <row r="32" spans="1:15" ht="24" customHeight="1">
      <c r="B32" s="18"/>
      <c r="D32" s="37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76" firstPageNumber="6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dimension ref="A1:S27"/>
  <sheetViews>
    <sheetView view="pageBreakPreview" zoomScale="70" zoomScaleNormal="70" zoomScaleSheetLayoutView="70" workbookViewId="0">
      <selection activeCell="G28" sqref="G28"/>
    </sheetView>
  </sheetViews>
  <sheetFormatPr defaultColWidth="10.59765625" defaultRowHeight="24" customHeight="1"/>
  <cols>
    <col min="1" max="1" width="51.19921875" style="33" customWidth="1"/>
    <col min="2" max="2" width="7.19921875" style="33" customWidth="1"/>
    <col min="3" max="3" width="16.296875" style="2" customWidth="1"/>
    <col min="4" max="4" width="2.296875" style="2" customWidth="1"/>
    <col min="5" max="5" width="19.69921875" style="2" customWidth="1"/>
    <col min="6" max="6" width="1.8984375" style="2" customWidth="1"/>
    <col min="7" max="7" width="15.69921875" style="2" customWidth="1"/>
    <col min="8" max="8" width="2.09765625" style="2" customWidth="1"/>
    <col min="9" max="9" width="15.5" style="2" customWidth="1"/>
    <col min="10" max="10" width="2.5" style="2" customWidth="1"/>
    <col min="11" max="11" width="14.296875" style="2" customWidth="1"/>
    <col min="12" max="12" width="1.8984375" style="2" customWidth="1"/>
    <col min="13" max="13" width="14.8984375" style="32" customWidth="1"/>
    <col min="14" max="14" width="1.8984375" style="32" customWidth="1"/>
    <col min="15" max="15" width="16.5" style="2" customWidth="1"/>
    <col min="16" max="16" width="1.8984375" style="2" customWidth="1"/>
    <col min="17" max="17" width="15.69921875" style="32" customWidth="1"/>
    <col min="18" max="18" width="16" style="33" bestFit="1" customWidth="1"/>
    <col min="19" max="16384" width="10.59765625" style="33"/>
  </cols>
  <sheetData>
    <row r="1" spans="1:19" ht="21.75" customHeight="1">
      <c r="A1" s="71" t="s">
        <v>2</v>
      </c>
      <c r="B1" s="71"/>
    </row>
    <row r="2" spans="1:19" ht="21.75" customHeight="1">
      <c r="A2" s="70" t="s">
        <v>90</v>
      </c>
      <c r="B2" s="70"/>
    </row>
    <row r="3" spans="1:19" ht="21.75" customHeight="1">
      <c r="A3" s="24"/>
      <c r="B3" s="24"/>
    </row>
    <row r="4" spans="1:19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87" t="s">
        <v>43</v>
      </c>
      <c r="P4" s="34"/>
      <c r="Q4" s="34"/>
    </row>
    <row r="5" spans="1:19" ht="21.75" customHeight="1">
      <c r="C5" s="34"/>
      <c r="D5" s="34"/>
      <c r="E5" s="34"/>
      <c r="F5" s="34"/>
      <c r="G5" s="34"/>
      <c r="H5" s="34"/>
      <c r="I5" s="34"/>
      <c r="J5" s="34"/>
      <c r="K5" s="134" t="s">
        <v>72</v>
      </c>
      <c r="L5" s="134"/>
      <c r="M5" s="134"/>
      <c r="N5" s="34"/>
      <c r="O5" s="88" t="s">
        <v>44</v>
      </c>
      <c r="P5" s="34"/>
      <c r="Q5" s="34"/>
    </row>
    <row r="6" spans="1:19" ht="21.75" customHeight="1">
      <c r="C6" s="35" t="s">
        <v>38</v>
      </c>
      <c r="D6" s="35"/>
      <c r="E6" s="35"/>
      <c r="F6" s="35"/>
      <c r="G6" s="103" t="s">
        <v>105</v>
      </c>
      <c r="H6" s="35"/>
      <c r="I6" s="107" t="s">
        <v>138</v>
      </c>
      <c r="J6" s="107"/>
      <c r="K6" s="35"/>
      <c r="L6" s="35"/>
      <c r="M6" s="35"/>
      <c r="N6" s="35"/>
      <c r="P6" s="35"/>
      <c r="Q6" s="35"/>
    </row>
    <row r="7" spans="1:19" ht="21.75" customHeight="1">
      <c r="C7" s="103" t="s">
        <v>39</v>
      </c>
      <c r="D7" s="103"/>
      <c r="E7" s="105" t="s">
        <v>75</v>
      </c>
      <c r="F7" s="35"/>
      <c r="G7" s="103" t="s">
        <v>106</v>
      </c>
      <c r="H7" s="103"/>
      <c r="I7" s="120" t="s">
        <v>137</v>
      </c>
      <c r="J7" s="120"/>
      <c r="K7" s="103" t="s">
        <v>41</v>
      </c>
      <c r="L7" s="87"/>
      <c r="N7" s="35"/>
      <c r="O7" s="103" t="s">
        <v>45</v>
      </c>
      <c r="P7" s="35"/>
      <c r="Q7" s="35"/>
    </row>
    <row r="8" spans="1:19" ht="21.75" customHeight="1">
      <c r="B8" s="109"/>
      <c r="C8" s="103" t="s">
        <v>40</v>
      </c>
      <c r="D8" s="103"/>
      <c r="E8" s="105" t="s">
        <v>76</v>
      </c>
      <c r="F8" s="35"/>
      <c r="G8" s="35" t="s">
        <v>82</v>
      </c>
      <c r="H8" s="103"/>
      <c r="I8" s="120" t="s">
        <v>139</v>
      </c>
      <c r="J8" s="120"/>
      <c r="K8" s="103" t="s">
        <v>42</v>
      </c>
      <c r="L8" s="87"/>
      <c r="M8" s="103" t="s">
        <v>64</v>
      </c>
      <c r="N8" s="35"/>
      <c r="O8" s="103" t="s">
        <v>46</v>
      </c>
      <c r="P8" s="35"/>
      <c r="Q8" s="14" t="s">
        <v>29</v>
      </c>
    </row>
    <row r="9" spans="1:19" ht="21.75" customHeight="1">
      <c r="C9" s="135" t="s">
        <v>5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19" ht="21.75" customHeight="1">
      <c r="A10" s="84" t="s">
        <v>133</v>
      </c>
      <c r="B10" s="84"/>
      <c r="C10" s="104"/>
      <c r="D10" s="104"/>
      <c r="E10" s="106"/>
      <c r="F10" s="106"/>
      <c r="G10" s="104"/>
      <c r="H10" s="104"/>
      <c r="I10" s="121"/>
      <c r="J10" s="121"/>
      <c r="K10" s="104"/>
      <c r="L10" s="104"/>
      <c r="M10" s="104"/>
      <c r="N10" s="104"/>
      <c r="O10" s="104"/>
      <c r="P10" s="104"/>
      <c r="Q10" s="104"/>
    </row>
    <row r="11" spans="1:19" ht="21.75" customHeight="1">
      <c r="A11" s="84" t="s">
        <v>132</v>
      </c>
      <c r="B11" s="84"/>
      <c r="C11" s="37">
        <v>464200000</v>
      </c>
      <c r="D11" s="37"/>
      <c r="E11" s="37">
        <v>0</v>
      </c>
      <c r="F11" s="37"/>
      <c r="G11" s="37">
        <v>17395000</v>
      </c>
      <c r="H11" s="37"/>
      <c r="I11" s="37">
        <v>855566587</v>
      </c>
      <c r="J11" s="37"/>
      <c r="K11" s="37">
        <v>33506200</v>
      </c>
      <c r="L11" s="37"/>
      <c r="M11" s="37">
        <v>301369773</v>
      </c>
      <c r="N11" s="37"/>
      <c r="O11" s="37">
        <v>370095785</v>
      </c>
      <c r="P11" s="37"/>
      <c r="Q11" s="37">
        <f>SUM(C11:O11)</f>
        <v>2042133345</v>
      </c>
      <c r="R11" s="124"/>
      <c r="S11" s="123"/>
    </row>
    <row r="12" spans="1:19" ht="15" customHeight="1">
      <c r="A12" s="47"/>
      <c r="B12" s="47"/>
      <c r="C12" s="41"/>
      <c r="D12" s="41"/>
      <c r="E12" s="41"/>
      <c r="F12" s="42"/>
      <c r="G12" s="41"/>
      <c r="H12" s="41"/>
      <c r="I12" s="41"/>
      <c r="J12" s="42"/>
      <c r="K12" s="41"/>
      <c r="L12" s="43"/>
      <c r="M12" s="40"/>
      <c r="N12" s="43"/>
      <c r="O12" s="41"/>
      <c r="P12" s="42"/>
      <c r="Q12" s="40"/>
    </row>
    <row r="13" spans="1:19" ht="21.5" hidden="1" customHeight="1">
      <c r="A13" s="18" t="s">
        <v>124</v>
      </c>
      <c r="B13" s="47"/>
      <c r="C13" s="41"/>
      <c r="D13" s="41"/>
      <c r="E13" s="41"/>
      <c r="F13" s="42"/>
      <c r="G13" s="41"/>
      <c r="H13" s="41"/>
      <c r="I13" s="41"/>
      <c r="J13" s="42"/>
      <c r="K13" s="41"/>
      <c r="L13" s="43"/>
      <c r="M13" s="40"/>
      <c r="N13" s="43"/>
      <c r="O13" s="41"/>
      <c r="P13" s="42"/>
      <c r="Q13" s="40"/>
    </row>
    <row r="14" spans="1:19" ht="21.5" hidden="1" customHeight="1">
      <c r="A14" s="7" t="s">
        <v>95</v>
      </c>
      <c r="B14" s="110">
        <v>8</v>
      </c>
      <c r="C14" s="41">
        <v>0</v>
      </c>
      <c r="D14" s="41"/>
      <c r="E14" s="41">
        <v>0</v>
      </c>
      <c r="F14" s="42"/>
      <c r="G14" s="41">
        <v>0</v>
      </c>
      <c r="H14" s="41"/>
      <c r="I14" s="41"/>
      <c r="J14" s="42"/>
      <c r="K14" s="41">
        <v>0</v>
      </c>
      <c r="L14" s="43"/>
      <c r="M14" s="40">
        <v>0</v>
      </c>
      <c r="N14" s="43"/>
      <c r="O14" s="41">
        <v>0</v>
      </c>
      <c r="P14" s="42"/>
      <c r="Q14" s="35" t="s">
        <v>140</v>
      </c>
    </row>
    <row r="15" spans="1:19" ht="21.5" hidden="1" customHeight="1">
      <c r="A15" s="7" t="s">
        <v>74</v>
      </c>
      <c r="B15" s="110">
        <v>8</v>
      </c>
      <c r="C15" s="41">
        <v>0</v>
      </c>
      <c r="D15" s="41"/>
      <c r="E15" s="41">
        <v>0</v>
      </c>
      <c r="F15" s="42"/>
      <c r="G15" s="41">
        <v>0</v>
      </c>
      <c r="H15" s="41"/>
      <c r="I15" s="41"/>
      <c r="J15" s="42"/>
      <c r="K15" s="41">
        <v>0</v>
      </c>
      <c r="L15" s="43"/>
      <c r="M15" s="40">
        <v>0</v>
      </c>
      <c r="N15" s="43"/>
      <c r="O15" s="41">
        <v>0</v>
      </c>
      <c r="P15" s="42"/>
      <c r="Q15" s="35">
        <f>SUM(C15:O15)</f>
        <v>0</v>
      </c>
    </row>
    <row r="16" spans="1:19" ht="21.5" hidden="1" customHeight="1">
      <c r="A16" s="7" t="s">
        <v>115</v>
      </c>
      <c r="B16" s="110">
        <v>10</v>
      </c>
      <c r="C16" s="41">
        <v>0</v>
      </c>
      <c r="D16" s="41"/>
      <c r="E16" s="41">
        <v>0</v>
      </c>
      <c r="F16" s="42"/>
      <c r="G16" s="41">
        <v>0</v>
      </c>
      <c r="H16" s="41"/>
      <c r="I16" s="41"/>
      <c r="J16" s="42"/>
      <c r="K16" s="41">
        <v>0</v>
      </c>
      <c r="L16" s="43"/>
      <c r="M16" s="40">
        <v>0</v>
      </c>
      <c r="N16" s="43"/>
      <c r="O16" s="41">
        <v>0</v>
      </c>
      <c r="P16" s="42"/>
      <c r="Q16" s="35">
        <f>SUM(C16:O16)</f>
        <v>0</v>
      </c>
    </row>
    <row r="17" spans="1:17" ht="21.5" hidden="1" customHeight="1">
      <c r="A17" s="18" t="s">
        <v>107</v>
      </c>
      <c r="B17" s="47"/>
      <c r="C17" s="45">
        <f>SUM(C14:C16)</f>
        <v>0</v>
      </c>
      <c r="D17" s="41"/>
      <c r="E17" s="45">
        <f>SUM(E14:E16)</f>
        <v>0</v>
      </c>
      <c r="F17" s="42"/>
      <c r="G17" s="45">
        <f>SUM(G14:G16)</f>
        <v>0</v>
      </c>
      <c r="H17" s="41"/>
      <c r="I17" s="41"/>
      <c r="J17" s="42"/>
      <c r="K17" s="45">
        <f>SUM(K14:K16)</f>
        <v>0</v>
      </c>
      <c r="L17" s="43"/>
      <c r="M17" s="45">
        <f>SUM(M14:M16)</f>
        <v>0</v>
      </c>
      <c r="N17" s="43"/>
      <c r="O17" s="45">
        <f>SUM(O14:O16)</f>
        <v>0</v>
      </c>
      <c r="P17" s="42"/>
      <c r="Q17" s="45">
        <f>SUM(Q14:Q16)</f>
        <v>0</v>
      </c>
    </row>
    <row r="18" spans="1:17" ht="14.5" hidden="1" customHeight="1">
      <c r="A18" s="47"/>
      <c r="B18" s="47"/>
      <c r="C18" s="41"/>
      <c r="D18" s="41"/>
      <c r="E18" s="41"/>
      <c r="F18" s="42"/>
      <c r="G18" s="41"/>
      <c r="H18" s="41"/>
      <c r="I18" s="41"/>
      <c r="J18" s="42"/>
      <c r="K18" s="41"/>
      <c r="L18" s="43"/>
      <c r="M18" s="40"/>
      <c r="N18" s="43"/>
      <c r="O18" s="41"/>
      <c r="P18" s="42"/>
      <c r="Q18" s="40"/>
    </row>
    <row r="19" spans="1:17" ht="21.75" customHeight="1">
      <c r="A19" s="85" t="s">
        <v>98</v>
      </c>
      <c r="B19" s="85"/>
      <c r="C19" s="41"/>
      <c r="D19" s="41"/>
      <c r="E19" s="41"/>
      <c r="F19" s="43"/>
      <c r="G19" s="41"/>
      <c r="H19" s="41"/>
      <c r="I19" s="41"/>
      <c r="J19" s="42"/>
      <c r="K19" s="41"/>
      <c r="L19" s="43"/>
      <c r="M19" s="41"/>
      <c r="N19" s="43"/>
      <c r="O19" s="41"/>
      <c r="P19" s="42"/>
      <c r="Q19" s="41"/>
    </row>
    <row r="20" spans="1:17" ht="21.75" customHeight="1">
      <c r="A20" s="86" t="s">
        <v>143</v>
      </c>
      <c r="B20" s="86"/>
      <c r="C20" s="39">
        <v>0</v>
      </c>
      <c r="D20" s="39"/>
      <c r="E20" s="39">
        <v>0</v>
      </c>
      <c r="F20" s="42"/>
      <c r="G20" s="39">
        <v>0</v>
      </c>
      <c r="H20" s="39"/>
      <c r="I20" s="39">
        <v>0</v>
      </c>
      <c r="J20" s="39"/>
      <c r="K20" s="39">
        <v>0</v>
      </c>
      <c r="L20" s="43"/>
      <c r="M20" s="40">
        <f>SI!D25</f>
        <v>111286218</v>
      </c>
      <c r="N20" s="43"/>
      <c r="O20" s="39">
        <v>0</v>
      </c>
      <c r="P20" s="42"/>
      <c r="Q20" s="40">
        <f>C20+K20+M20+O20</f>
        <v>111286218</v>
      </c>
    </row>
    <row r="21" spans="1:17" ht="21.75" customHeight="1">
      <c r="A21" s="85" t="s">
        <v>94</v>
      </c>
      <c r="B21" s="85"/>
      <c r="C21" s="45">
        <f>SUM(C20:C20)</f>
        <v>0</v>
      </c>
      <c r="D21" s="46"/>
      <c r="E21" s="45">
        <f>SUM(E20:E20)</f>
        <v>0</v>
      </c>
      <c r="F21" s="46"/>
      <c r="G21" s="45">
        <f>SUM(G20:G20)</f>
        <v>0</v>
      </c>
      <c r="H21" s="46"/>
      <c r="I21" s="45"/>
      <c r="J21" s="46"/>
      <c r="K21" s="45">
        <f>SUM(K20:K20)</f>
        <v>0</v>
      </c>
      <c r="L21" s="37"/>
      <c r="M21" s="45">
        <f>SUM(M20:M20)</f>
        <v>111286218</v>
      </c>
      <c r="N21" s="37"/>
      <c r="O21" s="45">
        <f>SUM(O20:O20)</f>
        <v>0</v>
      </c>
      <c r="P21" s="46"/>
      <c r="Q21" s="45">
        <f>SUM(Q20:Q20)</f>
        <v>111286218</v>
      </c>
    </row>
    <row r="22" spans="1:17" ht="15" customHeight="1">
      <c r="A22" s="47"/>
      <c r="B22" s="47"/>
      <c r="C22" s="41"/>
      <c r="D22" s="41"/>
      <c r="E22" s="41"/>
      <c r="F22" s="42"/>
      <c r="G22" s="41"/>
      <c r="H22" s="41"/>
      <c r="I22" s="41"/>
      <c r="J22" s="42"/>
      <c r="K22" s="41"/>
      <c r="L22" s="43"/>
      <c r="M22" s="40"/>
      <c r="N22" s="43"/>
      <c r="O22" s="41"/>
      <c r="P22" s="42"/>
      <c r="Q22" s="40"/>
    </row>
    <row r="23" spans="1:17" ht="21.75" customHeight="1">
      <c r="A23" s="89" t="s">
        <v>86</v>
      </c>
      <c r="B23" s="110"/>
      <c r="C23" s="39">
        <v>0</v>
      </c>
      <c r="D23" s="39"/>
      <c r="E23" s="39">
        <v>0</v>
      </c>
      <c r="F23" s="42"/>
      <c r="G23" s="39">
        <v>0</v>
      </c>
      <c r="H23" s="39"/>
      <c r="I23" s="39">
        <v>0</v>
      </c>
      <c r="J23" s="39"/>
      <c r="K23" s="39">
        <v>5593800</v>
      </c>
      <c r="L23" s="43"/>
      <c r="M23" s="40">
        <f>-K23</f>
        <v>-5593800</v>
      </c>
      <c r="N23" s="43"/>
      <c r="O23" s="41">
        <v>0</v>
      </c>
      <c r="P23" s="42"/>
      <c r="Q23" s="40">
        <v>0</v>
      </c>
    </row>
    <row r="24" spans="1:17" ht="21.75" customHeight="1">
      <c r="A24" s="89" t="s">
        <v>93</v>
      </c>
      <c r="B24" s="110"/>
      <c r="C24" s="39">
        <v>0</v>
      </c>
      <c r="D24" s="39"/>
      <c r="E24" s="39">
        <v>0</v>
      </c>
      <c r="F24" s="42"/>
      <c r="G24" s="39">
        <v>0</v>
      </c>
      <c r="H24" s="39"/>
      <c r="I24" s="39">
        <v>0</v>
      </c>
      <c r="J24" s="39"/>
      <c r="K24" s="39">
        <v>0</v>
      </c>
      <c r="L24" s="43"/>
      <c r="M24" s="40">
        <f>-O24</f>
        <v>2994791</v>
      </c>
      <c r="N24" s="43"/>
      <c r="O24" s="41">
        <v>-2994791</v>
      </c>
      <c r="P24" s="42"/>
      <c r="Q24" s="40">
        <v>0</v>
      </c>
    </row>
    <row r="25" spans="1:17" ht="21.75" customHeight="1" thickBot="1">
      <c r="A25" s="18" t="s">
        <v>134</v>
      </c>
      <c r="B25" s="18"/>
      <c r="C25" s="48">
        <f>C11+C21+C24+C17+C23</f>
        <v>464200000</v>
      </c>
      <c r="D25" s="37"/>
      <c r="E25" s="48">
        <f>E11+E21+E24+E17+E23</f>
        <v>0</v>
      </c>
      <c r="F25" s="37"/>
      <c r="G25" s="48">
        <f>G11+G21+G24+G17+G23</f>
        <v>17395000</v>
      </c>
      <c r="H25" s="37"/>
      <c r="I25" s="48">
        <f>I11+I21+I24+I16+I23</f>
        <v>855566587</v>
      </c>
      <c r="J25" s="37"/>
      <c r="K25" s="48">
        <f>K11+K21+K24+K17+K23</f>
        <v>39100000</v>
      </c>
      <c r="L25" s="37"/>
      <c r="M25" s="48">
        <f>M11+M21+M24+M17+M23</f>
        <v>410056982</v>
      </c>
      <c r="N25" s="37"/>
      <c r="O25" s="48">
        <f>O11+O21+O24+O17+O23</f>
        <v>367100994</v>
      </c>
      <c r="P25" s="37"/>
      <c r="Q25" s="48">
        <f>Q11+Q21+Q24+Q17+Q23</f>
        <v>2153419563</v>
      </c>
    </row>
    <row r="26" spans="1:17" ht="24" customHeight="1" thickTop="1"/>
    <row r="27" spans="1:17" ht="24" customHeight="1">
      <c r="A27" s="86"/>
    </row>
  </sheetData>
  <mergeCells count="2">
    <mergeCell ref="K5:M5"/>
    <mergeCell ref="C9:Q9"/>
  </mergeCells>
  <pageMargins left="0.8" right="0.8" top="0.48" bottom="0.5" header="0.5" footer="0.5"/>
  <pageSetup paperSize="9" scale="73" firstPageNumber="7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view="pageBreakPreview" zoomScale="70" zoomScaleNormal="85" zoomScaleSheetLayoutView="70" workbookViewId="0">
      <selection activeCell="F9" sqref="F9"/>
    </sheetView>
  </sheetViews>
  <sheetFormatPr defaultColWidth="9.09765625" defaultRowHeight="23.25" customHeight="1"/>
  <cols>
    <col min="1" max="1" width="62.59765625" style="10" customWidth="1"/>
    <col min="2" max="2" width="15.8984375" style="1" customWidth="1"/>
    <col min="3" max="3" width="2" style="1" customWidth="1"/>
    <col min="4" max="4" width="15.8984375" style="1" customWidth="1"/>
    <col min="5" max="16384" width="9.09765625" style="7"/>
  </cols>
  <sheetData>
    <row r="1" spans="1:5" ht="20.5" customHeight="1">
      <c r="A1" s="71" t="s">
        <v>2</v>
      </c>
      <c r="B1" s="3"/>
      <c r="C1" s="3"/>
      <c r="D1" s="3"/>
      <c r="E1" s="21"/>
    </row>
    <row r="2" spans="1:5" ht="20.5" customHeight="1">
      <c r="A2" s="70" t="s">
        <v>88</v>
      </c>
      <c r="B2" s="3"/>
      <c r="C2" s="3"/>
      <c r="D2" s="3"/>
      <c r="E2" s="21"/>
    </row>
    <row r="3" spans="1:5" s="9" customFormat="1" ht="20.5" customHeight="1">
      <c r="A3" s="8"/>
      <c r="B3" s="1"/>
      <c r="C3" s="1"/>
      <c r="D3" s="1"/>
    </row>
    <row r="4" spans="1:5" ht="20.5" customHeight="1">
      <c r="B4" s="132" t="s">
        <v>85</v>
      </c>
      <c r="C4" s="132"/>
      <c r="D4" s="132"/>
    </row>
    <row r="5" spans="1:5" ht="20.5" customHeight="1">
      <c r="B5" s="137" t="s">
        <v>125</v>
      </c>
      <c r="C5" s="138"/>
      <c r="D5" s="138"/>
    </row>
    <row r="6" spans="1:5" ht="20.5" customHeight="1">
      <c r="B6" s="94" t="s">
        <v>126</v>
      </c>
      <c r="C6" s="95"/>
      <c r="D6" s="94" t="s">
        <v>83</v>
      </c>
    </row>
    <row r="7" spans="1:5" ht="20.5" customHeight="1">
      <c r="B7" s="136" t="s">
        <v>5</v>
      </c>
      <c r="C7" s="136"/>
      <c r="D7" s="136"/>
    </row>
    <row r="8" spans="1:5" ht="20.5" customHeight="1">
      <c r="A8" s="91" t="s">
        <v>47</v>
      </c>
      <c r="B8" s="15"/>
      <c r="C8" s="15"/>
      <c r="D8" s="112"/>
    </row>
    <row r="9" spans="1:5" ht="20.5" customHeight="1">
      <c r="A9" s="86" t="s">
        <v>96</v>
      </c>
      <c r="B9" s="1">
        <f>[1]SI!D25</f>
        <v>111286218</v>
      </c>
      <c r="D9" s="1">
        <f>SI!F25</f>
        <v>40151072</v>
      </c>
    </row>
    <row r="10" spans="1:5" ht="20.5" customHeight="1">
      <c r="A10" s="90" t="s">
        <v>141</v>
      </c>
    </row>
    <row r="11" spans="1:5" ht="20.5" customHeight="1">
      <c r="A11" s="86" t="s">
        <v>59</v>
      </c>
      <c r="B11" s="1">
        <f>-[1]SI!D24</f>
        <v>26887778</v>
      </c>
      <c r="C11" s="19"/>
      <c r="D11" s="19">
        <f>-SI!F24</f>
        <v>7367472</v>
      </c>
    </row>
    <row r="12" spans="1:5" ht="20.5" customHeight="1">
      <c r="A12" s="86" t="s">
        <v>48</v>
      </c>
      <c r="B12" s="1">
        <v>24896517</v>
      </c>
      <c r="C12" s="19"/>
      <c r="D12" s="1">
        <v>17396240</v>
      </c>
    </row>
    <row r="13" spans="1:5" ht="20.5" customHeight="1">
      <c r="A13" s="86" t="s">
        <v>36</v>
      </c>
      <c r="B13" s="1">
        <f>-[1]SI!D22</f>
        <v>1307969</v>
      </c>
      <c r="D13" s="1">
        <f>-SI!F22</f>
        <v>3965739</v>
      </c>
    </row>
    <row r="14" spans="1:5" ht="20.5" customHeight="1">
      <c r="A14" s="86" t="s">
        <v>157</v>
      </c>
      <c r="B14" s="1">
        <v>-2566666</v>
      </c>
      <c r="D14" s="1">
        <v>9088509</v>
      </c>
    </row>
    <row r="15" spans="1:5" ht="20.5" customHeight="1">
      <c r="A15" s="86" t="s">
        <v>142</v>
      </c>
      <c r="B15" s="1">
        <v>93581</v>
      </c>
      <c r="D15" s="16">
        <v>3582740</v>
      </c>
    </row>
    <row r="16" spans="1:5" ht="20.5" customHeight="1">
      <c r="A16" s="86" t="s">
        <v>111</v>
      </c>
      <c r="B16" s="1">
        <v>1344</v>
      </c>
      <c r="D16" s="16">
        <v>0</v>
      </c>
    </row>
    <row r="17" spans="1:4" ht="20.5" customHeight="1">
      <c r="A17" s="86" t="s">
        <v>151</v>
      </c>
      <c r="B17" s="1">
        <v>-11820</v>
      </c>
      <c r="D17" s="16">
        <v>0</v>
      </c>
    </row>
    <row r="18" spans="1:4" ht="20.5" customHeight="1">
      <c r="A18" s="86" t="s">
        <v>62</v>
      </c>
      <c r="B18" s="16">
        <v>310028</v>
      </c>
      <c r="D18" s="16">
        <v>308610</v>
      </c>
    </row>
    <row r="19" spans="1:4" ht="20.5" customHeight="1">
      <c r="A19" s="86" t="s">
        <v>120</v>
      </c>
      <c r="B19" s="16">
        <v>-371</v>
      </c>
      <c r="D19" s="16">
        <v>0</v>
      </c>
    </row>
    <row r="20" spans="1:4" ht="20.5" customHeight="1">
      <c r="A20" s="93"/>
      <c r="B20" s="113">
        <f>SUM(B9:B19)</f>
        <v>162204578</v>
      </c>
      <c r="C20" s="19"/>
      <c r="D20" s="113">
        <f>SUM(D9:D19)</f>
        <v>81860382</v>
      </c>
    </row>
    <row r="21" spans="1:4" ht="20.5" customHeight="1">
      <c r="A21" s="90" t="s">
        <v>49</v>
      </c>
      <c r="B21" s="19"/>
      <c r="C21" s="19"/>
      <c r="D21" s="19"/>
    </row>
    <row r="22" spans="1:4" ht="20.5" customHeight="1">
      <c r="A22" s="86" t="s">
        <v>66</v>
      </c>
      <c r="B22" s="16">
        <v>-24230309</v>
      </c>
      <c r="C22" s="20"/>
      <c r="D22" s="16">
        <v>-15318343</v>
      </c>
    </row>
    <row r="23" spans="1:4" ht="20.5" customHeight="1">
      <c r="A23" s="86" t="s">
        <v>8</v>
      </c>
      <c r="B23" s="19">
        <v>-98013416</v>
      </c>
      <c r="C23" s="20"/>
      <c r="D23" s="19">
        <v>-98729594</v>
      </c>
    </row>
    <row r="24" spans="1:4" ht="20.5" customHeight="1">
      <c r="A24" s="86" t="s">
        <v>9</v>
      </c>
      <c r="B24" s="19">
        <v>-40834599</v>
      </c>
      <c r="C24" s="20"/>
      <c r="D24" s="19">
        <v>-3703127</v>
      </c>
    </row>
    <row r="25" spans="1:4" ht="20.5" customHeight="1">
      <c r="A25" s="86" t="s">
        <v>13</v>
      </c>
      <c r="B25" s="19">
        <v>-450820</v>
      </c>
      <c r="C25" s="20"/>
      <c r="D25" s="19">
        <v>-6800</v>
      </c>
    </row>
    <row r="26" spans="1:4" ht="20.5" customHeight="1">
      <c r="A26" s="86" t="s">
        <v>103</v>
      </c>
      <c r="B26" s="1">
        <v>82322239</v>
      </c>
      <c r="C26" s="114"/>
      <c r="D26" s="1">
        <v>95226128</v>
      </c>
    </row>
    <row r="27" spans="1:4" ht="20.5" customHeight="1">
      <c r="A27" s="86" t="s">
        <v>18</v>
      </c>
      <c r="B27" s="19">
        <v>-25625365</v>
      </c>
      <c r="C27" s="114"/>
      <c r="D27" s="19">
        <v>438975</v>
      </c>
    </row>
    <row r="28" spans="1:4" ht="20.5" customHeight="1">
      <c r="A28" s="86" t="s">
        <v>70</v>
      </c>
      <c r="B28" s="19">
        <v>-332500</v>
      </c>
      <c r="C28" s="114"/>
      <c r="D28" s="19">
        <v>-331700</v>
      </c>
    </row>
    <row r="29" spans="1:4" ht="20.5" customHeight="1">
      <c r="A29" s="10" t="s">
        <v>152</v>
      </c>
      <c r="B29" s="17">
        <v>-20100</v>
      </c>
      <c r="C29" s="114"/>
      <c r="D29" s="17">
        <v>-1140267</v>
      </c>
    </row>
    <row r="30" spans="1:4" ht="20.5" customHeight="1">
      <c r="A30" s="10" t="s">
        <v>110</v>
      </c>
      <c r="B30" s="96">
        <f>SUM(B22:B29,B20)</f>
        <v>55019708</v>
      </c>
      <c r="C30" s="96"/>
      <c r="D30" s="96">
        <f>SUM(D22:D29,D20)</f>
        <v>58295654</v>
      </c>
    </row>
    <row r="31" spans="1:4" ht="20.5" customHeight="1">
      <c r="A31" s="10" t="s">
        <v>153</v>
      </c>
      <c r="B31" s="19">
        <v>-53081</v>
      </c>
      <c r="C31" s="114"/>
      <c r="D31" s="19">
        <v>0</v>
      </c>
    </row>
    <row r="32" spans="1:4" ht="20.5" customHeight="1">
      <c r="A32" s="5" t="s">
        <v>109</v>
      </c>
      <c r="B32" s="22">
        <f>SUM(B30:B31)</f>
        <v>54966627</v>
      </c>
      <c r="C32" s="23"/>
      <c r="D32" s="22">
        <f>SUM(D30:D31)</f>
        <v>58295654</v>
      </c>
    </row>
    <row r="33" spans="1:4" ht="18.75" customHeight="1">
      <c r="B33" s="7"/>
      <c r="C33" s="7"/>
      <c r="D33" s="7"/>
    </row>
    <row r="34" spans="1:4" ht="20.5" customHeight="1">
      <c r="A34" s="71" t="s">
        <v>2</v>
      </c>
    </row>
    <row r="35" spans="1:4" ht="20.5" customHeight="1">
      <c r="A35" s="70" t="s">
        <v>88</v>
      </c>
    </row>
    <row r="36" spans="1:4" ht="20.5" customHeight="1">
      <c r="A36" s="24"/>
      <c r="B36" s="19"/>
      <c r="C36" s="19"/>
      <c r="D36" s="19"/>
    </row>
    <row r="37" spans="1:4" ht="20.5" customHeight="1">
      <c r="B37" s="132" t="str">
        <f>B4</f>
        <v>Three-month period ended</v>
      </c>
      <c r="C37" s="132"/>
      <c r="D37" s="132"/>
    </row>
    <row r="38" spans="1:4" ht="20.5" customHeight="1">
      <c r="B38" s="132" t="str">
        <f>B5</f>
        <v>31 March</v>
      </c>
      <c r="C38" s="132"/>
      <c r="D38" s="132"/>
    </row>
    <row r="39" spans="1:4" ht="20.5" customHeight="1">
      <c r="B39" s="94" t="s">
        <v>126</v>
      </c>
      <c r="C39" s="95"/>
      <c r="D39" s="94" t="s">
        <v>83</v>
      </c>
    </row>
    <row r="40" spans="1:4" ht="20.5" customHeight="1">
      <c r="B40" s="136" t="s">
        <v>5</v>
      </c>
      <c r="C40" s="136"/>
      <c r="D40" s="136"/>
    </row>
    <row r="41" spans="1:4" ht="20.5" customHeight="1">
      <c r="A41" s="25" t="s">
        <v>50</v>
      </c>
      <c r="B41" s="125"/>
    </row>
    <row r="42" spans="1:4" ht="20.5" customHeight="1">
      <c r="A42" s="10" t="s">
        <v>135</v>
      </c>
      <c r="B42" s="1">
        <v>0</v>
      </c>
      <c r="D42" s="1">
        <v>-24800000</v>
      </c>
    </row>
    <row r="43" spans="1:4" ht="20.5" customHeight="1">
      <c r="A43" s="10" t="s">
        <v>154</v>
      </c>
      <c r="B43" s="1">
        <v>730965</v>
      </c>
      <c r="D43" s="1">
        <v>0</v>
      </c>
    </row>
    <row r="44" spans="1:4" ht="20.5" customHeight="1">
      <c r="A44" s="10" t="s">
        <v>60</v>
      </c>
      <c r="B44" s="1">
        <v>-178517799</v>
      </c>
      <c r="D44" s="1">
        <v>-53823714</v>
      </c>
    </row>
    <row r="45" spans="1:4" ht="20.5" customHeight="1">
      <c r="A45" s="10" t="s">
        <v>112</v>
      </c>
      <c r="B45" s="1">
        <v>18600</v>
      </c>
      <c r="D45" s="1">
        <v>449400</v>
      </c>
    </row>
    <row r="46" spans="1:4" ht="20.5" customHeight="1">
      <c r="A46" s="10" t="s">
        <v>120</v>
      </c>
      <c r="B46" s="1">
        <v>371</v>
      </c>
      <c r="D46" s="1">
        <v>0</v>
      </c>
    </row>
    <row r="47" spans="1:4" s="18" customFormat="1" ht="20.5" customHeight="1">
      <c r="A47" s="5" t="s">
        <v>63</v>
      </c>
      <c r="B47" s="27">
        <f>SUM(B42:B46)</f>
        <v>-177767863</v>
      </c>
      <c r="C47" s="28"/>
      <c r="D47" s="27">
        <f>SUM(D42:D46)</f>
        <v>-78174314</v>
      </c>
    </row>
    <row r="48" spans="1:4" ht="20.5" customHeight="1"/>
    <row r="49" spans="1:6" ht="20.5" customHeight="1">
      <c r="A49" s="25" t="s">
        <v>51</v>
      </c>
    </row>
    <row r="50" spans="1:6" ht="20.5" customHeight="1">
      <c r="A50" s="10" t="s">
        <v>136</v>
      </c>
      <c r="B50" s="19">
        <v>0</v>
      </c>
      <c r="C50" s="16"/>
      <c r="D50" s="16">
        <v>15162656</v>
      </c>
    </row>
    <row r="51" spans="1:6" ht="20.5" customHeight="1">
      <c r="A51" s="10" t="s">
        <v>78</v>
      </c>
      <c r="B51" s="19">
        <v>-601542</v>
      </c>
      <c r="C51" s="16"/>
      <c r="D51" s="16">
        <v>-914183</v>
      </c>
    </row>
    <row r="52" spans="1:6" ht="20.5" customHeight="1">
      <c r="A52" s="10" t="s">
        <v>108</v>
      </c>
      <c r="B52" s="19">
        <v>-102123428</v>
      </c>
      <c r="C52" s="16"/>
      <c r="D52" s="16">
        <v>0</v>
      </c>
    </row>
    <row r="53" spans="1:6" ht="20.5" customHeight="1">
      <c r="A53" s="10" t="s">
        <v>144</v>
      </c>
      <c r="B53" s="128">
        <f>-1245851-927318</f>
        <v>-2173169</v>
      </c>
      <c r="C53" s="16"/>
      <c r="D53" s="16">
        <f>-816217-2988971</f>
        <v>-3805188</v>
      </c>
    </row>
    <row r="54" spans="1:6" s="18" customFormat="1" ht="20.5" customHeight="1">
      <c r="A54" s="92" t="s">
        <v>145</v>
      </c>
      <c r="B54" s="27">
        <f>SUM(B50:B53)</f>
        <v>-104898139</v>
      </c>
      <c r="C54" s="28"/>
      <c r="D54" s="27">
        <f>SUM(D50:D53)</f>
        <v>10443285</v>
      </c>
    </row>
    <row r="55" spans="1:6" s="18" customFormat="1" ht="20.5" customHeight="1">
      <c r="A55" s="92"/>
      <c r="B55" s="44"/>
      <c r="C55" s="28"/>
      <c r="D55" s="44"/>
    </row>
    <row r="56" spans="1:6" ht="20.5" customHeight="1">
      <c r="A56" s="10" t="s">
        <v>146</v>
      </c>
    </row>
    <row r="57" spans="1:6" ht="20.5" customHeight="1">
      <c r="A57" s="10" t="s">
        <v>79</v>
      </c>
      <c r="B57" s="30">
        <f>+B32+B47+B54</f>
        <v>-227699375</v>
      </c>
      <c r="D57" s="30">
        <f>+D32+D47+D54</f>
        <v>-9435375</v>
      </c>
    </row>
    <row r="58" spans="1:6" ht="20.5" customHeight="1">
      <c r="A58" s="10" t="s">
        <v>80</v>
      </c>
      <c r="B58" s="126">
        <v>52175</v>
      </c>
      <c r="D58" s="97">
        <v>3107</v>
      </c>
    </row>
    <row r="59" spans="1:6" ht="20.5" customHeight="1">
      <c r="A59" s="5" t="s">
        <v>146</v>
      </c>
      <c r="B59" s="29">
        <f>SUM(B57:B58)</f>
        <v>-227647200</v>
      </c>
      <c r="C59" s="28"/>
      <c r="D59" s="29">
        <f>SUM(D57:D58)</f>
        <v>-9432268</v>
      </c>
    </row>
    <row r="60" spans="1:6" ht="20.5" customHeight="1">
      <c r="A60" s="86" t="s">
        <v>100</v>
      </c>
      <c r="B60" s="19">
        <f>SFP!F9</f>
        <v>605608098</v>
      </c>
      <c r="C60" s="3"/>
      <c r="D60" s="19">
        <v>24219644</v>
      </c>
    </row>
    <row r="61" spans="1:6" ht="20.5" customHeight="1" thickBot="1">
      <c r="A61" s="92" t="s">
        <v>155</v>
      </c>
      <c r="B61" s="31">
        <f>SUM(B59:B60)</f>
        <v>377960898</v>
      </c>
      <c r="C61" s="28"/>
      <c r="D61" s="31">
        <f>SUM(D59:D60)</f>
        <v>14787376</v>
      </c>
      <c r="F61" s="13"/>
    </row>
    <row r="62" spans="1:6" ht="15.5" customHeight="1" thickTop="1">
      <c r="B62" s="30"/>
      <c r="D62" s="30"/>
    </row>
    <row r="63" spans="1:6" ht="18.75" customHeight="1">
      <c r="A63" s="25" t="s">
        <v>101</v>
      </c>
      <c r="B63" s="30"/>
      <c r="D63" s="30"/>
    </row>
    <row r="64" spans="1:6" ht="7" customHeight="1">
      <c r="A64" s="25"/>
      <c r="B64" s="30"/>
      <c r="D64" s="30"/>
    </row>
    <row r="65" spans="1:4" ht="18.75" customHeight="1">
      <c r="A65" s="115" t="s">
        <v>81</v>
      </c>
    </row>
    <row r="66" spans="1:4" ht="21" customHeight="1">
      <c r="A66" s="7" t="s">
        <v>102</v>
      </c>
      <c r="B66" s="1">
        <v>42856429</v>
      </c>
      <c r="C66" s="7"/>
      <c r="D66" s="19">
        <v>1717107</v>
      </c>
    </row>
    <row r="67" spans="1:4" ht="21" customHeight="1">
      <c r="A67" s="7" t="s">
        <v>123</v>
      </c>
      <c r="B67" s="1">
        <v>865199.58000000007</v>
      </c>
      <c r="C67" s="7"/>
      <c r="D67" s="19">
        <v>0</v>
      </c>
    </row>
    <row r="68" spans="1:4" ht="23.25" customHeight="1">
      <c r="A68" s="10" t="s">
        <v>156</v>
      </c>
      <c r="B68" s="1">
        <v>2215586.6300000013</v>
      </c>
      <c r="D68" s="1">
        <v>0</v>
      </c>
    </row>
    <row r="69" spans="1:4" ht="23.25" customHeight="1">
      <c r="A69" s="10" t="s">
        <v>122</v>
      </c>
      <c r="B69" s="1">
        <v>1290764</v>
      </c>
      <c r="D69" s="1">
        <v>0</v>
      </c>
    </row>
    <row r="70" spans="1:4" ht="23.25" customHeight="1">
      <c r="A70" s="10" t="s">
        <v>121</v>
      </c>
      <c r="B70" s="1">
        <v>-1278944</v>
      </c>
      <c r="D70" s="1">
        <v>-13745749</v>
      </c>
    </row>
  </sheetData>
  <mergeCells count="6">
    <mergeCell ref="B38:D38"/>
    <mergeCell ref="B40:D40"/>
    <mergeCell ref="B4:D4"/>
    <mergeCell ref="B5:D5"/>
    <mergeCell ref="B7:D7"/>
    <mergeCell ref="B37:D37"/>
  </mergeCells>
  <phoneticPr fontId="0" type="noConversion"/>
  <pageMargins left="0.8" right="0.8" top="0.48" bottom="0.5" header="0.5" footer="0.5"/>
  <pageSetup paperSize="9" firstPageNumber="8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SI (2)</vt:lpstr>
      <vt:lpstr>SCE PY</vt:lpstr>
      <vt:lpstr>SCE</vt:lpstr>
      <vt:lpstr>SCF</vt:lpstr>
      <vt:lpstr>SCE!Print_Area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Benjangkaprasert, Nittha</cp:lastModifiedBy>
  <cp:lastPrinted>2022-05-04T08:07:51Z</cp:lastPrinted>
  <dcterms:created xsi:type="dcterms:W3CDTF">2001-07-26T07:12:28Z</dcterms:created>
  <dcterms:modified xsi:type="dcterms:W3CDTF">2022-05-11T04:54:31Z</dcterms:modified>
</cp:coreProperties>
</file>