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enjangkaprasert\Desktop\WFX\2023\1 Q1\FS\SET file\"/>
    </mc:Choice>
  </mc:AlternateContent>
  <xr:revisionPtr revIDLastSave="0" documentId="13_ncr:1_{7A82751D-88A3-4E42-A3D9-D38933DF73C1}" xr6:coauthVersionLast="47" xr6:coauthVersionMax="47" xr10:uidLastSave="{00000000-0000-0000-0000-000000000000}"/>
  <bookViews>
    <workbookView xWindow="-110" yWindow="-110" windowWidth="19420" windowHeight="11620" tabRatio="509" xr2:uid="{00000000-000D-0000-FFFF-FFFF00000000}"/>
  </bookViews>
  <sheets>
    <sheet name="SFP 2-4" sheetId="5" r:id="rId1"/>
    <sheet name="SI 5" sheetId="14" r:id="rId2"/>
    <sheet name="SCE PY 6" sheetId="22" r:id="rId3"/>
    <sheet name="SCE 7" sheetId="20" r:id="rId4"/>
    <sheet name="SCF 8-9" sheetId="19" r:id="rId5"/>
  </sheets>
  <definedNames>
    <definedName name="_xlnm.Print_Area" localSheetId="3">'SCE 7'!$A$1:$O$23</definedName>
    <definedName name="_xlnm.Print_Area" localSheetId="2">'SCE PY 6'!$A$1:$O$25</definedName>
    <definedName name="_xlnm.Print_Area" localSheetId="4">'SCF 8-9'!$A$1:$D$78</definedName>
    <definedName name="_xlnm.Print_Area" localSheetId="0">'SFP 2-4'!$A$1:$F$77</definedName>
    <definedName name="_xlnm.Print_Area" localSheetId="1">'SI 5'!$A$1:$F$30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6" i="19" l="1"/>
  <c r="B76" i="19"/>
  <c r="B59" i="19"/>
  <c r="D50" i="19"/>
  <c r="D42" i="5" l="1"/>
  <c r="D13" i="19" l="1"/>
  <c r="D11" i="19"/>
  <c r="O11" i="22"/>
  <c r="G17" i="22"/>
  <c r="G25" i="22" s="1"/>
  <c r="O11" i="20" l="1"/>
  <c r="M21" i="22"/>
  <c r="I21" i="22"/>
  <c r="E21" i="22"/>
  <c r="C21" i="22"/>
  <c r="M17" i="22"/>
  <c r="K17" i="22"/>
  <c r="I17" i="22"/>
  <c r="E17" i="22"/>
  <c r="C17" i="22"/>
  <c r="O16" i="22"/>
  <c r="O15" i="22"/>
  <c r="O14" i="22"/>
  <c r="I25" i="22" l="1"/>
  <c r="E25" i="22"/>
  <c r="E26" i="22"/>
  <c r="C25" i="22"/>
  <c r="O17" i="22"/>
  <c r="M25" i="22"/>
  <c r="B50" i="19"/>
  <c r="F50" i="5"/>
  <c r="D50" i="5"/>
  <c r="O22" i="20" l="1"/>
  <c r="O21" i="20" l="1"/>
  <c r="O14" i="20"/>
  <c r="K15" i="20"/>
  <c r="I15" i="20"/>
  <c r="G15" i="20"/>
  <c r="E15" i="20"/>
  <c r="C15" i="20"/>
  <c r="B20" i="19" l="1"/>
  <c r="B32" i="19" s="1"/>
  <c r="F19" i="14"/>
  <c r="D19" i="14"/>
  <c r="C19" i="20" l="1"/>
  <c r="C23" i="20" s="1"/>
  <c r="E19" i="20"/>
  <c r="E23" i="20" s="1"/>
  <c r="G19" i="20"/>
  <c r="G23" i="20" s="1"/>
  <c r="M15" i="20" l="1"/>
  <c r="O15" i="20" l="1"/>
  <c r="F12" i="14"/>
  <c r="D12" i="14"/>
  <c r="F42" i="5"/>
  <c r="D59" i="19" l="1"/>
  <c r="F22" i="5"/>
  <c r="F14" i="5"/>
  <c r="F24" i="5" l="1"/>
  <c r="F52" i="5"/>
  <c r="D22" i="5"/>
  <c r="D14" i="5"/>
  <c r="B40" i="19"/>
  <c r="B39" i="19"/>
  <c r="D24" i="5" l="1"/>
  <c r="D52" i="5"/>
  <c r="F21" i="14" l="1"/>
  <c r="F23" i="14" s="1"/>
  <c r="F25" i="14" s="1"/>
  <c r="F27" i="14" l="1"/>
  <c r="F29" i="14" s="1"/>
  <c r="K20" i="22"/>
  <c r="D9" i="19"/>
  <c r="D20" i="19" s="1"/>
  <c r="D32" i="19" s="1"/>
  <c r="D21" i="14"/>
  <c r="D23" i="14" s="1"/>
  <c r="D25" i="14" s="1"/>
  <c r="O20" i="22" l="1"/>
  <c r="O21" i="22" s="1"/>
  <c r="O25" i="22" s="1"/>
  <c r="K21" i="22"/>
  <c r="K25" i="22" s="1"/>
  <c r="D27" i="14"/>
  <c r="D29" i="14" s="1"/>
  <c r="K18" i="20"/>
  <c r="K19" i="20" s="1"/>
  <c r="K23" i="20" s="1"/>
  <c r="F74" i="5"/>
  <c r="D34" i="19"/>
  <c r="D64" i="19" s="1"/>
  <c r="D66" i="19" s="1"/>
  <c r="F76" i="5" l="1"/>
  <c r="M19" i="20"/>
  <c r="M23" i="20" s="1"/>
  <c r="O18" i="20"/>
  <c r="I19" i="20"/>
  <c r="I23" i="20" s="1"/>
  <c r="O23" i="20" l="1"/>
  <c r="O19" i="20"/>
  <c r="D74" i="5" l="1"/>
  <c r="D76" i="5" s="1"/>
  <c r="B34" i="19"/>
  <c r="B62" i="19" s="1"/>
  <c r="B64" i="19" l="1"/>
  <c r="B66" i="19" l="1"/>
</calcChain>
</file>

<file path=xl/sharedStrings.xml><?xml version="1.0" encoding="utf-8"?>
<sst xmlns="http://schemas.openxmlformats.org/spreadsheetml/2006/main" count="239" uniqueCount="159">
  <si>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</si>
  <si>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</si>
  <si>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</si>
  <si>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</si>
  <si>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</si>
  <si>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</si>
  <si>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</si>
  <si>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</si>
  <si>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</si>
  <si>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</si>
  <si>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</si>
  <si>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</si>
  <si>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</si>
  <si>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</si>
  <si>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</si>
  <si>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</si>
  <si>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</si>
  <si>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</si>
  <si>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</si>
  <si>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</si>
  <si>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</si>
  <si>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</si>
  <si>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</si>
  <si>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</si>
  <si>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</si>
  <si>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</si>
  <si>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</si>
  <si>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</si>
  <si>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</si>
  <si>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</si>
  <si>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</si>
  <si>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</si>
  <si>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</si>
  <si>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</si>
  <si>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</si>
  <si>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</si>
  <si>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</si>
  <si>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</si>
  <si>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</si>
  <si>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</si>
  <si>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</si>
  <si>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</si>
  <si>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</si>
  <si>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</si>
  <si>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</si>
  <si>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</si>
  <si>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</si>
  <si>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</si>
  <si>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</si>
  <si>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</si>
  <si>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</si>
  <si>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</si>
  <si>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</si>
  <si>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</si>
  <si>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</si>
  <si>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</si>
  <si>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</si>
  <si>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</si>
  <si>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</si>
  <si>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</si>
  <si>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</si>
  <si>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</si>
  <si>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</si>
  <si>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Trade and other current receivables</t>
  </si>
  <si>
    <t xml:space="preserve">Trade and other current payables </t>
  </si>
  <si>
    <t>Current portion of lease liabilities</t>
  </si>
  <si>
    <t>Intangible assets</t>
  </si>
  <si>
    <t>Other non-current liabilities</t>
  </si>
  <si>
    <t>Retained earnings</t>
  </si>
  <si>
    <t xml:space="preserve">  Unappropriated</t>
  </si>
  <si>
    <t xml:space="preserve">    Advance received from share subscription</t>
  </si>
  <si>
    <t>Decrease in restricted deposit at financial institution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</si>
  <si>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</si>
  <si>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</si>
  <si>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</si>
  <si>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</si>
  <si>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</si>
  <si>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</si>
  <si>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</si>
  <si>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</si>
  <si>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</si>
  <si>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</si>
  <si>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</si>
  <si>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Net gains on foreign exchange</t>
  </si>
  <si>
    <t>Net losses on foreign exchange</t>
  </si>
  <si>
    <t>Transfer to retained earnings</t>
  </si>
  <si>
    <t>Taxes paid</t>
  </si>
  <si>
    <t xml:space="preserve">    Issue of ordinary shares</t>
  </si>
  <si>
    <t>Cash and cash equivalents as at 1 January</t>
  </si>
  <si>
    <t>Trade and other current payables</t>
  </si>
  <si>
    <t xml:space="preserve">   Surplus on share-based payment</t>
  </si>
  <si>
    <t>Surplus on</t>
  </si>
  <si>
    <t xml:space="preserve">Share-based </t>
  </si>
  <si>
    <t xml:space="preserve">   Total contributions by and distributions to owners</t>
  </si>
  <si>
    <t>Dividends paid to owners of the Company</t>
  </si>
  <si>
    <t>Gain on write-off of finance lease asset</t>
  </si>
  <si>
    <t>Loss on write-off of plant and equipment</t>
  </si>
  <si>
    <t xml:space="preserve">Proceeds from sale of plant and equipment </t>
  </si>
  <si>
    <t>Income tax payable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</si>
  <si>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</si>
  <si>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</si>
  <si>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</si>
  <si>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</si>
  <si>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</si>
  <si>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</si>
  <si>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2022</t>
  </si>
  <si>
    <t>Current portion of long-term loans from financial institution</t>
  </si>
  <si>
    <t>Dividend payable</t>
  </si>
  <si>
    <t>Long-term loans from financial institution</t>
  </si>
  <si>
    <t>Balance as at 1 January 2022</t>
  </si>
  <si>
    <t xml:space="preserve">   Share premium </t>
  </si>
  <si>
    <t xml:space="preserve">on ordinary </t>
  </si>
  <si>
    <t>shares</t>
  </si>
  <si>
    <t xml:space="preserve">   Share premium on ordinary shares</t>
  </si>
  <si>
    <t>Comprehensive income for the period</t>
  </si>
  <si>
    <t>Total comprehensive income for the period</t>
  </si>
  <si>
    <t xml:space="preserve">    Profit</t>
  </si>
  <si>
    <t>Adjustments to reconcile profit to cash receipts (payments)</t>
  </si>
  <si>
    <t>Finance cost paid</t>
  </si>
  <si>
    <t>Net decrease in cash and cash equivalents</t>
  </si>
  <si>
    <t>Provision for employee benefits paid</t>
  </si>
  <si>
    <t>Supplemental disclosures of cash flow information:</t>
  </si>
  <si>
    <t>31 March</t>
  </si>
  <si>
    <t>2023</t>
  </si>
  <si>
    <t>Advance for machinery and equipment purchase</t>
  </si>
  <si>
    <t>Three-month period ended 31 March 2022</t>
  </si>
  <si>
    <t>Balance as at 31 March 2022</t>
  </si>
  <si>
    <t>Three-month period ended 31 March 2023</t>
  </si>
  <si>
    <t>Balance as at 1 January 2023</t>
  </si>
  <si>
    <t>Cash and cash equivalents as at 31 March</t>
  </si>
  <si>
    <t>Derivative liabilities</t>
  </si>
  <si>
    <t>Acquisition of intangible assets</t>
  </si>
  <si>
    <t>Interest paid</t>
  </si>
  <si>
    <t xml:space="preserve">Add: settlement of payables for property, plant and equipment </t>
  </si>
  <si>
    <t xml:space="preserve">previously purchased </t>
  </si>
  <si>
    <t xml:space="preserve">Less: finance costs capitalised as qualify assets </t>
  </si>
  <si>
    <t xml:space="preserve">Less: payables on purchase of property, plant and equipment </t>
  </si>
  <si>
    <t xml:space="preserve">Less: advance for property, plant and equipment purchase </t>
  </si>
  <si>
    <t xml:space="preserve">Purchase of property, plant and equipment paid by cash </t>
  </si>
  <si>
    <t>Net cash generated from (used in) operating activities</t>
  </si>
  <si>
    <t>Net cash generated from (used in) financing activities</t>
  </si>
  <si>
    <t>Short-term loans from financial institution</t>
  </si>
  <si>
    <t>Profit (loss) from operating activities</t>
  </si>
  <si>
    <t>Profit (loss) before income tax expense</t>
  </si>
  <si>
    <t>Profit (loss) for the period</t>
  </si>
  <si>
    <t>Total comprehensive income (expense) for the period</t>
  </si>
  <si>
    <t>Other comprehensive income (expense)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</si>
  <si>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</si>
  <si>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 xml:space="preserve">    Loss</t>
  </si>
  <si>
    <t>(Gain) loss on disposal of plant and equipment</t>
  </si>
  <si>
    <t>Unrealised gain on exchange</t>
  </si>
  <si>
    <t xml:space="preserve">Net cash from (used in) operating activities </t>
  </si>
  <si>
    <t>Acquisition of advance for machinery purchase</t>
  </si>
  <si>
    <t>Repayments long-term loans from a financial institution</t>
  </si>
  <si>
    <t>Purchase of property, plant and equipment during the period</t>
  </si>
  <si>
    <t>Total purchase of property, plant and equipment during the period</t>
  </si>
  <si>
    <t>Balance as at 31 March 2023</t>
  </si>
  <si>
    <t>Proceeds short-term loans from a financial institution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</si>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</sst>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  <numFmt numFmtId="168" formatCode="_(* #,##0.00_);_(* \(#,##0.00\);_(* &quot;-&quot;_);_(@_)"/>
  </numFmts>
  <fonts count="16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21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43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1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protection locked="0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0" fontId="5" fillId="0" borderId="0" xfId="29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41" fontId="4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Border="1" applyAlignment="1">
      <alignment horizontal="lef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41" fontId="4" fillId="0" borderId="0" xfId="42" quotePrefix="1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vertical="center"/>
    </xf>
    <xf numFmtId="164" fontId="5" fillId="0" borderId="0" xfId="42" applyNumberFormat="1" applyFont="1" applyFill="1" applyBorder="1" applyAlignment="1">
      <alignment horizontal="center" vertical="center"/>
    </xf>
    <xf numFmtId="0" fontId="5" fillId="0" borderId="0" xfId="29" applyFont="1" applyFill="1" applyAlignment="1">
      <alignment horizontal="center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0" fontId="3" fillId="0" borderId="0" xfId="57"/>
    <xf numFmtId="41" fontId="4" fillId="0" borderId="0" xfId="57" applyNumberFormat="1" applyFont="1" applyFill="1" applyBorder="1" applyAlignment="1">
      <alignment horizontal="center" vertical="center"/>
    </xf>
    <xf numFmtId="41" fontId="4" fillId="0" borderId="0" xfId="57" applyNumberFormat="1" applyFont="1" applyFill="1" applyAlignment="1">
      <alignment horizontal="center" vertical="center"/>
    </xf>
    <xf numFmtId="164" fontId="7" fillId="0" borderId="0" xfId="57" applyNumberFormat="1" applyFont="1" applyFill="1" applyBorder="1" applyAlignment="1">
      <alignment horizontal="left"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164" fontId="7" fillId="0" borderId="0" xfId="57" applyNumberFormat="1" applyFont="1" applyFill="1" applyAlignment="1">
      <alignment vertical="center"/>
    </xf>
    <xf numFmtId="41" fontId="4" fillId="0" borderId="0" xfId="57" applyNumberFormat="1" applyFont="1" applyFill="1" applyBorder="1" applyAlignment="1">
      <alignment horizontal="center"/>
    </xf>
    <xf numFmtId="41" fontId="4" fillId="0" borderId="1" xfId="57" applyNumberFormat="1" applyFont="1" applyFill="1" applyBorder="1" applyAlignment="1">
      <alignment horizontal="center"/>
    </xf>
    <xf numFmtId="0" fontId="4" fillId="0" borderId="0" xfId="57" applyFont="1" applyFill="1" applyBorder="1" applyAlignment="1" applyProtection="1">
      <protection locked="0"/>
    </xf>
    <xf numFmtId="164" fontId="5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0" fontId="4" fillId="0" borderId="0" xfId="65" applyFont="1"/>
    <xf numFmtId="41" fontId="4" fillId="0" borderId="1" xfId="69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7" fillId="0" borderId="0" xfId="6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horizontal="right" vertical="center"/>
    </xf>
    <xf numFmtId="164" fontId="7" fillId="0" borderId="0" xfId="42" applyNumberFormat="1" applyFont="1" applyFill="1" applyBorder="1" applyAlignment="1">
      <alignment vertical="center"/>
    </xf>
    <xf numFmtId="41" fontId="4" fillId="0" borderId="2" xfId="6" applyNumberFormat="1" applyFont="1" applyFill="1" applyBorder="1" applyAlignment="1">
      <alignment horizontal="center" vertical="center"/>
    </xf>
    <xf numFmtId="0" fontId="4" fillId="0" borderId="0" xfId="74" applyFont="1" applyFill="1" applyBorder="1" applyAlignment="1" applyProtection="1"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horizontal="center" vertical="center"/>
    </xf>
    <xf numFmtId="41" fontId="7" fillId="0" borderId="3" xfId="6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164" fontId="4" fillId="0" borderId="0" xfId="0" applyNumberFormat="1" applyFont="1" applyAlignment="1" applyProtection="1">
      <alignment horizontal="left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1" fontId="4" fillId="0" borderId="0" xfId="42" applyNumberFormat="1" applyFont="1" applyAlignment="1">
      <alignment horizontal="right" vertical="center"/>
    </xf>
    <xf numFmtId="41" fontId="7" fillId="0" borderId="0" xfId="42" applyNumberFormat="1" applyFont="1" applyAlignment="1">
      <alignment horizontal="center" vertical="center"/>
    </xf>
    <xf numFmtId="0" fontId="4" fillId="0" borderId="0" xfId="0" applyFont="1" applyProtection="1">
      <protection locked="0"/>
    </xf>
    <xf numFmtId="41" fontId="4" fillId="0" borderId="0" xfId="0" applyNumberFormat="1" applyFont="1" applyAlignment="1">
      <alignment horizontal="center" vertical="center"/>
    </xf>
    <xf numFmtId="41" fontId="5" fillId="0" borderId="0" xfId="42" applyNumberFormat="1" applyFont="1" applyAlignment="1">
      <alignment horizontal="center" vertical="center"/>
    </xf>
    <xf numFmtId="41" fontId="4" fillId="0" borderId="0" xfId="42" quotePrefix="1" applyNumberFormat="1" applyFont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8" fontId="4" fillId="0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41" fontId="15" fillId="0" borderId="3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" fontId="4" fillId="0" borderId="0" xfId="0" quotePrefix="1" applyNumberFormat="1" applyFont="1" applyFill="1" applyBorder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7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51" xr:uid="{C1691EF7-F762-42C4-A22E-166C501770D2}"/>
    <cellStyle name="Comma 7" xfId="58" xr:uid="{BC4B0DB4-F943-42B7-A1A7-DAA2BB689688}"/>
    <cellStyle name="Comma 8" xfId="47" xr:uid="{3A37E0D8-4BFD-4DAD-A67D-4486876C5DD6}"/>
    <cellStyle name="Comma 9" xfId="49" xr:uid="{70374F5A-2B17-46E7-AD93-8A8025BBB154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2" xfId="68" xr:uid="{6DEA7DE1-3C92-483F-B1F4-BD25EE28D6CF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29 2" xfId="54" xr:uid="{78C512C9-DEB2-46C9-B633-E598ACA7F1B4}"/>
    <cellStyle name="Normal 3" xfId="35" xr:uid="{00000000-0005-0000-0000-000023000000}"/>
    <cellStyle name="Normal 30" xfId="57" xr:uid="{42A60DAE-F5B1-49CE-A76C-BC49318E0AEF}"/>
    <cellStyle name="Normal 31" xfId="46" xr:uid="{E7011A29-F1AF-45DE-900B-89A4FE25F665}"/>
    <cellStyle name="Normal 32" xfId="53" xr:uid="{D0261897-921B-4C72-8B6F-52710E77D948}"/>
    <cellStyle name="Normal 33" xfId="50" xr:uid="{A06E7DB1-0129-4877-A3B4-E32C20E2B9C7}"/>
    <cellStyle name="Normal 34" xfId="55" xr:uid="{0E1D4F4B-937E-4FA5-AEDD-67071B094C92}"/>
    <cellStyle name="Normal 35" xfId="52" xr:uid="{B8961869-1060-49A1-8D93-E94FA6ED6A52}"/>
    <cellStyle name="Normal 36" xfId="59" xr:uid="{84B3EC50-72A3-4FEA-B85E-0D6715909D6F}"/>
    <cellStyle name="Normal 37" xfId="60" xr:uid="{38BA12D2-CA1A-456B-AE66-B17090FD26CF}"/>
    <cellStyle name="Normal 38" xfId="61" xr:uid="{6A2787A0-8670-4B96-8857-84712E493D75}"/>
    <cellStyle name="Normal 39" xfId="62" xr:uid="{27209E11-610B-4041-A615-1DC9C9D63221}"/>
    <cellStyle name="Normal 4" xfId="36" xr:uid="{00000000-0005-0000-0000-000024000000}"/>
    <cellStyle name="Normal 40" xfId="63" xr:uid="{800F88C8-5516-414B-9250-C162679953ED}"/>
    <cellStyle name="Normal 41" xfId="64" xr:uid="{DCC72063-1230-404B-A465-BC5481361B1B}"/>
    <cellStyle name="Normal 42" xfId="48" xr:uid="{A57609A8-1788-4CA6-972C-2D84A17F1359}"/>
    <cellStyle name="Normal 43" xfId="65" xr:uid="{03CF1CDD-FFA8-4DC3-944C-4E80176C4FA9}"/>
    <cellStyle name="Normal 44" xfId="71" xr:uid="{8D1E3888-7F36-42AE-9780-10A74763DC4D}"/>
    <cellStyle name="Normal 45" xfId="72" xr:uid="{BC95BF1B-2DEA-4396-BD54-04AD1DB7B0A0}"/>
    <cellStyle name="Normal 46" xfId="70" xr:uid="{8DC3AB97-7204-4A3E-8713-C48922B8EF2F}"/>
    <cellStyle name="Normal 47" xfId="73" xr:uid="{196AF8CC-51FA-4C23-B574-163559B03E6E}"/>
    <cellStyle name="Normal 48" xfId="69" xr:uid="{64E42BDE-5C4F-422B-B332-336BCAA1C3ED}"/>
    <cellStyle name="Normal 49" xfId="74" xr:uid="{8F67ADBC-DE14-48E0-B1FD-D1299D43AAE4}"/>
    <cellStyle name="Normal 5" xfId="37" xr:uid="{00000000-0005-0000-0000-000025000000}"/>
    <cellStyle name="Normal 50" xfId="75" xr:uid="{4C6699E8-A160-4D59-9CDD-7581246296D3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56" xr:uid="{AB587A65-6A3B-42F9-BE8B-ABD4E02C2548}"/>
    <cellStyle name="Percent 4" xfId="66" xr:uid="{BF6B6E96-18B7-4D98-9543-AA233B06E8D9}"/>
    <cellStyle name="Percent 5" xfId="67" xr:uid="{8B2D9A16-CF23-4759-9346-7CD392BEA3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77"/>
  <sheetViews>
    <sheetView tabSelected="1" view="pageBreakPreview" zoomScale="85" zoomScaleNormal="100" zoomScaleSheetLayoutView="85" workbookViewId="0">
      <selection activeCell="A8" sqref="A8"/>
    </sheetView>
  </sheetViews>
  <sheetFormatPr defaultColWidth="9.09765625" defaultRowHeight="20.25" customHeight="1"/>
  <cols>
    <col min="1" max="1" width="57.3984375" style="10" customWidth="1"/>
    <col min="2" max="2" width="8.296875" style="6" customWidth="1"/>
    <col min="3" max="3" width="1.3984375" style="10" customWidth="1"/>
    <col min="4" max="4" width="16.09765625" style="3" bestFit="1" customWidth="1"/>
    <col min="5" max="5" width="1.3984375" style="3" customWidth="1"/>
    <col min="6" max="6" width="16.09765625" style="3" bestFit="1" customWidth="1"/>
    <col min="7" max="7" width="7.296875" style="7" bestFit="1" customWidth="1"/>
    <col min="8" max="8" width="1.59765625" style="7" customWidth="1"/>
    <col min="9" max="9" width="14" style="7" bestFit="1" customWidth="1"/>
    <col min="10" max="10" width="3.69921875" style="7" customWidth="1"/>
    <col min="11" max="11" width="12.09765625" style="7" customWidth="1"/>
    <col min="12" max="12" width="3.69921875" style="7" customWidth="1"/>
    <col min="13" max="13" width="6.09765625" style="7" bestFit="1" customWidth="1"/>
    <col min="14" max="14" width="3.69921875" style="7" customWidth="1"/>
    <col min="15" max="15" width="6.09765625" style="7" bestFit="1" customWidth="1"/>
    <col min="16" max="16" width="3.69921875" style="7" customWidth="1"/>
    <col min="17" max="17" width="6.09765625" style="7" bestFit="1" customWidth="1"/>
    <col min="18" max="16384" width="9.09765625" style="7"/>
  </cols>
  <sheetData>
    <row r="1" spans="1:11" ht="20.25" customHeight="1">
      <c r="A1" s="61" t="s">
        <v>2</v>
      </c>
    </row>
    <row r="2" spans="1:11" ht="20.25" customHeight="1">
      <c r="A2" s="60" t="s">
        <v>0</v>
      </c>
    </row>
    <row r="3" spans="1:11" s="9" customFormat="1" ht="20.25" customHeight="1">
      <c r="A3" s="8"/>
      <c r="B3" s="12"/>
      <c r="C3" s="8"/>
      <c r="D3" s="29"/>
      <c r="E3" s="29"/>
      <c r="F3" s="29"/>
    </row>
    <row r="4" spans="1:11" ht="20.25" customHeight="1">
      <c r="A4" s="45"/>
      <c r="B4" s="7"/>
      <c r="D4" s="93" t="s">
        <v>122</v>
      </c>
      <c r="E4" s="93"/>
      <c r="F4" s="93" t="s">
        <v>4</v>
      </c>
    </row>
    <row r="5" spans="1:11" ht="20.25" customHeight="1">
      <c r="A5" s="5" t="s">
        <v>1</v>
      </c>
      <c r="B5" s="12" t="s">
        <v>3</v>
      </c>
      <c r="D5" s="82" t="s">
        <v>123</v>
      </c>
      <c r="E5" s="83"/>
      <c r="F5" s="82" t="s">
        <v>105</v>
      </c>
    </row>
    <row r="6" spans="1:11" ht="20.25" customHeight="1">
      <c r="A6" s="5"/>
      <c r="B6" s="12"/>
      <c r="D6" s="82" t="s">
        <v>79</v>
      </c>
      <c r="E6" s="83"/>
      <c r="F6" s="82"/>
    </row>
    <row r="7" spans="1:11" ht="20.25" customHeight="1">
      <c r="B7" s="41"/>
      <c r="D7" s="212" t="s">
        <v>5</v>
      </c>
      <c r="E7" s="212"/>
      <c r="F7" s="212"/>
    </row>
    <row r="8" spans="1:11" s="48" customFormat="1" ht="20.25" customHeight="1">
      <c r="A8" s="71" t="s">
        <v>6</v>
      </c>
      <c r="B8" s="46"/>
      <c r="C8" s="47"/>
      <c r="D8" s="4"/>
      <c r="E8" s="4"/>
      <c r="F8" s="4"/>
    </row>
    <row r="9" spans="1:11" s="48" customFormat="1" ht="20.25" customHeight="1">
      <c r="A9" s="72" t="s">
        <v>7</v>
      </c>
      <c r="B9" s="46"/>
      <c r="C9" s="47"/>
      <c r="D9" s="1">
        <v>142758085</v>
      </c>
      <c r="E9" s="1"/>
      <c r="F9" s="97">
        <v>292459912</v>
      </c>
      <c r="I9" s="85"/>
      <c r="K9" s="85"/>
    </row>
    <row r="10" spans="1:11" s="48" customFormat="1" ht="20.25" customHeight="1">
      <c r="A10" s="72" t="s">
        <v>63</v>
      </c>
      <c r="B10" s="46">
        <v>3</v>
      </c>
      <c r="C10" s="47"/>
      <c r="D10" s="1">
        <v>259773164</v>
      </c>
      <c r="E10" s="1"/>
      <c r="F10" s="97">
        <v>313218574</v>
      </c>
      <c r="I10" s="85"/>
      <c r="K10" s="85"/>
    </row>
    <row r="11" spans="1:11" s="48" customFormat="1" ht="20.25" customHeight="1">
      <c r="A11" s="72" t="s">
        <v>8</v>
      </c>
      <c r="B11" s="46"/>
      <c r="C11" s="47"/>
      <c r="D11" s="1">
        <v>392876912</v>
      </c>
      <c r="E11" s="1"/>
      <c r="F11" s="97">
        <v>310113703</v>
      </c>
      <c r="I11" s="85"/>
      <c r="K11" s="85"/>
    </row>
    <row r="12" spans="1:11" s="48" customFormat="1" ht="20.25" customHeight="1">
      <c r="A12" s="72" t="s">
        <v>100</v>
      </c>
      <c r="B12" s="46">
        <v>7</v>
      </c>
      <c r="C12" s="47"/>
      <c r="D12" s="1">
        <v>5847170</v>
      </c>
      <c r="E12" s="1"/>
      <c r="F12" s="97">
        <v>5249260</v>
      </c>
      <c r="I12" s="85"/>
      <c r="K12" s="85"/>
    </row>
    <row r="13" spans="1:11" s="48" customFormat="1" ht="20.25" customHeight="1">
      <c r="A13" s="72" t="s">
        <v>9</v>
      </c>
      <c r="B13" s="46"/>
      <c r="C13" s="47"/>
      <c r="D13" s="1">
        <v>30179171</v>
      </c>
      <c r="E13" s="1"/>
      <c r="F13" s="97">
        <v>12287903</v>
      </c>
      <c r="I13" s="85"/>
      <c r="K13" s="85"/>
    </row>
    <row r="14" spans="1:11" s="53" customFormat="1" ht="20.25" customHeight="1">
      <c r="A14" s="73" t="s">
        <v>10</v>
      </c>
      <c r="B14" s="50"/>
      <c r="C14" s="45"/>
      <c r="D14" s="51">
        <f>SUM(D9:D13)</f>
        <v>831434502</v>
      </c>
      <c r="E14" s="52"/>
      <c r="F14" s="51">
        <f>SUM(F9:F13)</f>
        <v>933329352</v>
      </c>
      <c r="I14" s="85"/>
      <c r="K14" s="85"/>
    </row>
    <row r="15" spans="1:11" s="48" customFormat="1" ht="20.25" customHeight="1">
      <c r="A15" s="72"/>
      <c r="B15" s="46"/>
      <c r="C15" s="47"/>
      <c r="D15" s="4"/>
      <c r="E15" s="4"/>
      <c r="F15" s="4"/>
      <c r="I15" s="85"/>
      <c r="K15" s="85"/>
    </row>
    <row r="16" spans="1:11" s="48" customFormat="1" ht="20.25" customHeight="1">
      <c r="A16" s="71" t="s">
        <v>11</v>
      </c>
      <c r="B16" s="46"/>
      <c r="C16" s="47"/>
      <c r="D16" s="4"/>
      <c r="E16" s="54"/>
      <c r="F16" s="4"/>
      <c r="I16" s="85"/>
      <c r="K16" s="85"/>
    </row>
    <row r="17" spans="1:11" s="48" customFormat="1" ht="20.25" customHeight="1">
      <c r="A17" s="72" t="s">
        <v>53</v>
      </c>
      <c r="B17" s="46"/>
      <c r="C17" s="47"/>
      <c r="D17" s="4">
        <v>358360844</v>
      </c>
      <c r="E17" s="54"/>
      <c r="F17" s="99">
        <v>358360844</v>
      </c>
      <c r="I17" s="85"/>
      <c r="K17" s="85"/>
    </row>
    <row r="18" spans="1:11" s="198" customFormat="1" ht="20.25" customHeight="1">
      <c r="A18" s="195" t="s">
        <v>124</v>
      </c>
      <c r="B18" s="196"/>
      <c r="C18" s="197"/>
      <c r="D18" s="183">
        <v>252000</v>
      </c>
      <c r="E18" s="54"/>
      <c r="F18" s="183">
        <v>28695</v>
      </c>
      <c r="I18" s="85"/>
      <c r="K18" s="85"/>
    </row>
    <row r="19" spans="1:11" s="48" customFormat="1" ht="20.25" customHeight="1">
      <c r="A19" s="72" t="s">
        <v>12</v>
      </c>
      <c r="B19" s="46">
        <v>4</v>
      </c>
      <c r="C19" s="47"/>
      <c r="D19" s="1">
        <v>1675471000</v>
      </c>
      <c r="E19" s="1"/>
      <c r="F19" s="98">
        <v>1663312844</v>
      </c>
      <c r="I19" s="85"/>
      <c r="K19" s="85"/>
    </row>
    <row r="20" spans="1:11" s="48" customFormat="1" ht="20.25" customHeight="1">
      <c r="A20" s="72" t="s">
        <v>66</v>
      </c>
      <c r="B20" s="46"/>
      <c r="C20" s="47"/>
      <c r="D20" s="1">
        <v>1596525</v>
      </c>
      <c r="E20" s="1"/>
      <c r="F20" s="98">
        <v>1982675</v>
      </c>
      <c r="I20" s="85"/>
      <c r="K20" s="85"/>
    </row>
    <row r="21" spans="1:11" s="48" customFormat="1" ht="20.25" customHeight="1">
      <c r="A21" s="72" t="s">
        <v>13</v>
      </c>
      <c r="B21" s="46"/>
      <c r="C21" s="47"/>
      <c r="D21" s="1">
        <v>1499982</v>
      </c>
      <c r="E21" s="1"/>
      <c r="F21" s="98">
        <v>1553103</v>
      </c>
      <c r="I21" s="85"/>
      <c r="K21" s="85"/>
    </row>
    <row r="22" spans="1:11" s="53" customFormat="1" ht="20.25" customHeight="1">
      <c r="A22" s="73" t="s">
        <v>14</v>
      </c>
      <c r="B22" s="50"/>
      <c r="C22" s="45"/>
      <c r="D22" s="51">
        <f>SUM(D17:D21)</f>
        <v>2037180351</v>
      </c>
      <c r="E22" s="52"/>
      <c r="F22" s="51">
        <f>SUM(F17:F21)</f>
        <v>2025238161</v>
      </c>
      <c r="I22" s="85"/>
      <c r="K22" s="85"/>
    </row>
    <row r="23" spans="1:11" s="48" customFormat="1" ht="20.25" customHeight="1">
      <c r="A23" s="72"/>
      <c r="B23" s="46"/>
      <c r="C23" s="47"/>
      <c r="D23" s="4"/>
      <c r="E23" s="4"/>
      <c r="F23" s="4"/>
      <c r="I23" s="85"/>
      <c r="K23" s="85"/>
    </row>
    <row r="24" spans="1:11" s="48" customFormat="1" ht="20.25" customHeight="1" thickBot="1">
      <c r="A24" s="73" t="s">
        <v>15</v>
      </c>
      <c r="B24" s="46"/>
      <c r="C24" s="47"/>
      <c r="D24" s="55">
        <f>SUM(D14,D22)</f>
        <v>2868614853</v>
      </c>
      <c r="E24" s="52"/>
      <c r="F24" s="55">
        <f>SUM(F14,F22)</f>
        <v>2958567513</v>
      </c>
      <c r="I24" s="85"/>
      <c r="K24" s="85"/>
    </row>
    <row r="25" spans="1:11" s="48" customFormat="1" ht="20.25" customHeight="1" thickTop="1">
      <c r="A25" s="45"/>
      <c r="B25" s="46"/>
      <c r="C25" s="47"/>
      <c r="D25" s="4"/>
      <c r="E25" s="4"/>
      <c r="F25" s="4"/>
      <c r="I25" s="85"/>
    </row>
    <row r="26" spans="1:11" ht="20.25" customHeight="1">
      <c r="A26" s="61" t="s">
        <v>2</v>
      </c>
      <c r="I26" s="85"/>
    </row>
    <row r="27" spans="1:11" ht="20.25" customHeight="1">
      <c r="A27" s="60" t="s">
        <v>0</v>
      </c>
      <c r="I27" s="85"/>
    </row>
    <row r="28" spans="1:11" ht="20.25" customHeight="1">
      <c r="D28" s="213"/>
      <c r="E28" s="213"/>
      <c r="F28" s="213"/>
      <c r="I28" s="85"/>
    </row>
    <row r="29" spans="1:11" ht="20.25" customHeight="1">
      <c r="A29" s="45"/>
      <c r="B29" s="7"/>
      <c r="D29" s="93" t="s">
        <v>122</v>
      </c>
      <c r="E29" s="93"/>
      <c r="F29" s="93" t="s">
        <v>4</v>
      </c>
      <c r="I29" s="85"/>
    </row>
    <row r="30" spans="1:11" ht="20.25" customHeight="1">
      <c r="A30" s="5" t="s">
        <v>16</v>
      </c>
      <c r="B30" s="12" t="s">
        <v>3</v>
      </c>
      <c r="D30" s="82" t="s">
        <v>123</v>
      </c>
      <c r="E30" s="83"/>
      <c r="F30" s="82" t="s">
        <v>105</v>
      </c>
      <c r="I30" s="85"/>
    </row>
    <row r="31" spans="1:11" ht="20.25" customHeight="1">
      <c r="A31" s="5"/>
      <c r="B31" s="12"/>
      <c r="D31" s="82" t="s">
        <v>79</v>
      </c>
      <c r="E31" s="83"/>
      <c r="F31" s="82"/>
      <c r="I31" s="85"/>
    </row>
    <row r="32" spans="1:11" ht="20.25" customHeight="1">
      <c r="B32" s="41"/>
      <c r="D32" s="212" t="s">
        <v>5</v>
      </c>
      <c r="E32" s="212"/>
      <c r="F32" s="212"/>
      <c r="I32" s="85"/>
    </row>
    <row r="33" spans="1:12" s="48" customFormat="1" ht="20.25" customHeight="1">
      <c r="A33" s="86" t="s">
        <v>17</v>
      </c>
      <c r="B33" s="46"/>
      <c r="C33" s="47"/>
      <c r="D33" s="4"/>
      <c r="E33" s="4"/>
      <c r="F33" s="4"/>
      <c r="I33" s="85"/>
    </row>
    <row r="34" spans="1:12" s="106" customFormat="1" ht="20.25" customHeight="1">
      <c r="A34" s="112" t="s">
        <v>141</v>
      </c>
      <c r="B34" s="104">
        <v>5</v>
      </c>
      <c r="C34" s="105"/>
      <c r="D34" s="169">
        <v>39795000</v>
      </c>
      <c r="E34" s="183"/>
      <c r="F34" s="111">
        <v>0</v>
      </c>
      <c r="I34" s="85"/>
      <c r="J34" s="85"/>
      <c r="K34" s="85"/>
      <c r="L34" s="85"/>
    </row>
    <row r="35" spans="1:12" s="48" customFormat="1" ht="20.25" customHeight="1">
      <c r="A35" s="62" t="s">
        <v>64</v>
      </c>
      <c r="B35" s="46"/>
      <c r="C35" s="47"/>
      <c r="D35" s="169">
        <v>277589676</v>
      </c>
      <c r="E35" s="1"/>
      <c r="F35" s="169">
        <v>342360063</v>
      </c>
      <c r="I35" s="85"/>
      <c r="J35" s="85"/>
      <c r="K35" s="85"/>
      <c r="L35" s="85"/>
    </row>
    <row r="36" spans="1:12" s="102" customFormat="1" ht="20.25" customHeight="1">
      <c r="A36" s="108" t="s">
        <v>106</v>
      </c>
      <c r="B36" s="100">
        <v>5</v>
      </c>
      <c r="C36" s="101"/>
      <c r="D36" s="98">
        <v>100800000</v>
      </c>
      <c r="E36" s="98"/>
      <c r="F36" s="110">
        <v>100800000</v>
      </c>
      <c r="I36" s="85"/>
      <c r="J36" s="85"/>
      <c r="K36" s="85"/>
      <c r="L36" s="85"/>
    </row>
    <row r="37" spans="1:12" s="48" customFormat="1" ht="20.25" customHeight="1">
      <c r="A37" s="63" t="s">
        <v>65</v>
      </c>
      <c r="B37" s="46">
        <v>5</v>
      </c>
      <c r="C37" s="47"/>
      <c r="D37" s="49">
        <v>1946018</v>
      </c>
      <c r="E37" s="1"/>
      <c r="F37" s="111">
        <v>2047226</v>
      </c>
      <c r="I37" s="85"/>
      <c r="J37" s="85"/>
      <c r="K37" s="85"/>
      <c r="L37" s="85"/>
    </row>
    <row r="38" spans="1:12" s="48" customFormat="1" ht="20.25" hidden="1" customHeight="1">
      <c r="A38" s="63" t="s">
        <v>98</v>
      </c>
      <c r="B38" s="46"/>
      <c r="C38" s="47"/>
      <c r="D38" s="49">
        <v>0</v>
      </c>
      <c r="E38" s="1"/>
      <c r="F38" s="111">
        <v>0</v>
      </c>
      <c r="I38" s="85"/>
      <c r="J38" s="85"/>
      <c r="K38" s="85"/>
      <c r="L38" s="85"/>
    </row>
    <row r="39" spans="1:12" s="106" customFormat="1" ht="20.25" customHeight="1">
      <c r="A39" s="109" t="s">
        <v>107</v>
      </c>
      <c r="B39" s="104"/>
      <c r="C39" s="105"/>
      <c r="D39" s="107">
        <v>11973</v>
      </c>
      <c r="E39" s="103"/>
      <c r="F39" s="111">
        <v>11973</v>
      </c>
      <c r="I39" s="85"/>
      <c r="J39" s="85"/>
      <c r="K39" s="85"/>
      <c r="L39" s="85"/>
    </row>
    <row r="40" spans="1:12" s="48" customFormat="1" ht="20.25" customHeight="1">
      <c r="A40" s="63" t="s">
        <v>101</v>
      </c>
      <c r="B40" s="46">
        <v>7</v>
      </c>
      <c r="C40" s="47"/>
      <c r="D40" s="49">
        <v>0</v>
      </c>
      <c r="E40" s="1"/>
      <c r="F40" s="111">
        <v>428084</v>
      </c>
      <c r="I40" s="85"/>
      <c r="J40" s="85"/>
      <c r="K40" s="85"/>
      <c r="L40" s="85"/>
    </row>
    <row r="41" spans="1:12" s="48" customFormat="1" ht="20.25" customHeight="1">
      <c r="A41" s="62" t="s">
        <v>18</v>
      </c>
      <c r="B41" s="46"/>
      <c r="C41" s="47"/>
      <c r="D41" s="1">
        <v>2051807</v>
      </c>
      <c r="E41" s="1"/>
      <c r="F41" s="110">
        <v>2014827</v>
      </c>
      <c r="I41" s="85"/>
      <c r="J41" s="85"/>
      <c r="K41" s="85"/>
      <c r="L41" s="85"/>
    </row>
    <row r="42" spans="1:12" s="53" customFormat="1" ht="20.25" customHeight="1">
      <c r="A42" s="87" t="s">
        <v>19</v>
      </c>
      <c r="B42" s="50"/>
      <c r="C42" s="45"/>
      <c r="D42" s="51">
        <f>SUM(D34:D41)</f>
        <v>422194474</v>
      </c>
      <c r="E42" s="52"/>
      <c r="F42" s="51">
        <f>SUM(F35:F41)</f>
        <v>447662173</v>
      </c>
      <c r="I42" s="85"/>
      <c r="J42" s="85"/>
      <c r="K42" s="85"/>
      <c r="L42" s="85"/>
    </row>
    <row r="43" spans="1:12" s="48" customFormat="1" ht="16.149999999999999" customHeight="1">
      <c r="A43" s="72"/>
      <c r="B43" s="46"/>
      <c r="C43" s="47"/>
      <c r="D43" s="4"/>
      <c r="E43" s="4"/>
      <c r="F43" s="4"/>
    </row>
    <row r="44" spans="1:12" s="48" customFormat="1" ht="20.25" customHeight="1">
      <c r="A44" s="88" t="s">
        <v>20</v>
      </c>
      <c r="B44" s="46"/>
      <c r="C44" s="47"/>
      <c r="D44" s="4"/>
      <c r="E44" s="4"/>
      <c r="F44" s="4"/>
    </row>
    <row r="45" spans="1:12" s="48" customFormat="1" ht="20.25" customHeight="1">
      <c r="A45" s="112" t="s">
        <v>108</v>
      </c>
      <c r="B45" s="46">
        <v>5</v>
      </c>
      <c r="C45" s="47"/>
      <c r="D45" s="4">
        <v>207820034</v>
      </c>
      <c r="E45" s="4"/>
      <c r="F45" s="114">
        <v>233020034</v>
      </c>
      <c r="I45" s="85"/>
      <c r="J45" s="85"/>
      <c r="K45" s="85"/>
    </row>
    <row r="46" spans="1:12" s="48" customFormat="1" ht="20.25" customHeight="1">
      <c r="A46" s="62" t="s">
        <v>76</v>
      </c>
      <c r="B46" s="46">
        <v>5</v>
      </c>
      <c r="C46" s="47"/>
      <c r="D46" s="4">
        <v>5502642</v>
      </c>
      <c r="E46" s="4"/>
      <c r="F46" s="114">
        <v>5969129</v>
      </c>
      <c r="I46" s="85"/>
      <c r="J46" s="85"/>
      <c r="K46" s="85"/>
    </row>
    <row r="47" spans="1:12" s="48" customFormat="1" ht="20.25" customHeight="1">
      <c r="A47" s="62" t="s">
        <v>57</v>
      </c>
      <c r="B47" s="46"/>
      <c r="C47" s="47"/>
      <c r="D47" s="1">
        <v>12558153</v>
      </c>
      <c r="E47" s="1"/>
      <c r="F47" s="113">
        <v>12470495</v>
      </c>
      <c r="I47" s="85"/>
      <c r="J47" s="85"/>
      <c r="K47" s="85"/>
    </row>
    <row r="48" spans="1:12" s="48" customFormat="1" ht="20.25" customHeight="1">
      <c r="A48" s="62" t="s">
        <v>54</v>
      </c>
      <c r="B48" s="46"/>
      <c r="C48" s="47"/>
      <c r="D48" s="1">
        <v>129043097</v>
      </c>
      <c r="E48" s="1"/>
      <c r="F48" s="113">
        <v>129045231</v>
      </c>
      <c r="I48" s="85"/>
      <c r="J48" s="85"/>
      <c r="K48" s="85"/>
    </row>
    <row r="49" spans="1:11" s="48" customFormat="1" ht="20.25" customHeight="1">
      <c r="A49" s="62" t="s">
        <v>67</v>
      </c>
      <c r="B49" s="46"/>
      <c r="C49" s="47"/>
      <c r="D49" s="1">
        <v>4163211</v>
      </c>
      <c r="E49" s="1"/>
      <c r="F49" s="113">
        <v>3503811</v>
      </c>
      <c r="I49" s="85"/>
      <c r="J49" s="85"/>
      <c r="K49" s="85"/>
    </row>
    <row r="50" spans="1:11" s="53" customFormat="1" ht="20.25" customHeight="1">
      <c r="A50" s="87" t="s">
        <v>21</v>
      </c>
      <c r="B50" s="50"/>
      <c r="C50" s="45"/>
      <c r="D50" s="51">
        <f>SUM(D45:D49)</f>
        <v>359087137</v>
      </c>
      <c r="E50" s="52"/>
      <c r="F50" s="51">
        <f>SUM(F45:F49)</f>
        <v>384008700</v>
      </c>
      <c r="I50" s="85"/>
      <c r="J50" s="85"/>
      <c r="K50" s="85"/>
    </row>
    <row r="51" spans="1:11" s="48" customFormat="1" ht="16.149999999999999" customHeight="1">
      <c r="A51" s="72"/>
      <c r="B51" s="46"/>
      <c r="C51" s="47"/>
      <c r="D51" s="4"/>
      <c r="E51" s="4"/>
      <c r="F51" s="4"/>
      <c r="I51" s="85"/>
      <c r="J51" s="85"/>
      <c r="K51" s="85"/>
    </row>
    <row r="52" spans="1:11" s="48" customFormat="1" ht="20.25" customHeight="1">
      <c r="A52" s="67" t="s">
        <v>22</v>
      </c>
      <c r="B52" s="46"/>
      <c r="C52" s="47"/>
      <c r="D52" s="56">
        <f>SUM(D42+D50)</f>
        <v>781281611</v>
      </c>
      <c r="E52" s="52"/>
      <c r="F52" s="56">
        <f>SUM(F42+F50)</f>
        <v>831670873</v>
      </c>
      <c r="I52" s="85"/>
      <c r="J52" s="85"/>
      <c r="K52" s="85"/>
    </row>
    <row r="53" spans="1:11" s="48" customFormat="1" ht="16.149999999999999" customHeight="1">
      <c r="A53" s="47"/>
      <c r="B53" s="46"/>
      <c r="C53" s="47"/>
      <c r="D53" s="4"/>
      <c r="E53" s="4"/>
      <c r="F53" s="4"/>
    </row>
    <row r="54" spans="1:11" ht="20.25" customHeight="1">
      <c r="A54" s="61" t="s">
        <v>2</v>
      </c>
    </row>
    <row r="55" spans="1:11" ht="20.25" customHeight="1">
      <c r="A55" s="60" t="s">
        <v>0</v>
      </c>
    </row>
    <row r="56" spans="1:11" s="9" customFormat="1" ht="20.25" customHeight="1">
      <c r="A56" s="8"/>
      <c r="B56" s="12"/>
      <c r="C56" s="8"/>
      <c r="D56" s="29"/>
      <c r="E56" s="29"/>
      <c r="F56" s="29"/>
    </row>
    <row r="57" spans="1:11" ht="20.25" customHeight="1">
      <c r="A57" s="45"/>
      <c r="B57" s="7"/>
      <c r="D57" s="93" t="s">
        <v>122</v>
      </c>
      <c r="E57" s="93"/>
      <c r="F57" s="93" t="s">
        <v>4</v>
      </c>
    </row>
    <row r="58" spans="1:11" s="48" customFormat="1" ht="20" customHeight="1">
      <c r="A58" s="5" t="s">
        <v>16</v>
      </c>
      <c r="B58" s="12"/>
      <c r="C58" s="10"/>
      <c r="D58" s="82" t="s">
        <v>123</v>
      </c>
      <c r="E58" s="83"/>
      <c r="F58" s="82" t="s">
        <v>105</v>
      </c>
    </row>
    <row r="59" spans="1:11" s="48" customFormat="1" ht="20" customHeight="1">
      <c r="A59" s="5"/>
      <c r="B59" s="12"/>
      <c r="C59" s="10"/>
      <c r="D59" s="82" t="s">
        <v>79</v>
      </c>
      <c r="E59" s="83"/>
      <c r="F59" s="82"/>
    </row>
    <row r="60" spans="1:11" ht="20.25" customHeight="1">
      <c r="B60" s="41"/>
      <c r="D60" s="212" t="s">
        <v>5</v>
      </c>
      <c r="E60" s="212"/>
      <c r="F60" s="212"/>
    </row>
    <row r="61" spans="1:11" ht="20.25" customHeight="1">
      <c r="A61" s="24" t="s">
        <v>52</v>
      </c>
      <c r="B61" s="41"/>
      <c r="D61" s="90"/>
      <c r="E61" s="90"/>
      <c r="F61" s="90"/>
    </row>
    <row r="62" spans="1:11" s="48" customFormat="1" ht="20.25" customHeight="1">
      <c r="A62" s="63" t="s">
        <v>23</v>
      </c>
      <c r="B62" s="46"/>
      <c r="C62" s="47"/>
      <c r="D62" s="4"/>
      <c r="E62" s="4"/>
      <c r="F62" s="4"/>
    </row>
    <row r="63" spans="1:11" s="48" customFormat="1" ht="20.25" customHeight="1">
      <c r="A63" s="62" t="s">
        <v>24</v>
      </c>
      <c r="B63" s="46"/>
      <c r="C63" s="47"/>
      <c r="D63" s="4"/>
      <c r="E63" s="4"/>
      <c r="F63" s="4"/>
    </row>
    <row r="64" spans="1:11" s="48" customFormat="1" ht="20.25" customHeight="1" thickBot="1">
      <c r="A64" s="89" t="s">
        <v>103</v>
      </c>
      <c r="B64" s="46"/>
      <c r="C64" s="47"/>
      <c r="D64" s="57">
        <v>464200000</v>
      </c>
      <c r="E64" s="4"/>
      <c r="F64" s="116">
        <v>464200000</v>
      </c>
      <c r="I64" s="85"/>
      <c r="J64" s="85"/>
      <c r="K64" s="85"/>
    </row>
    <row r="65" spans="1:19" s="48" customFormat="1" ht="20.25" customHeight="1" thickTop="1">
      <c r="A65" s="62" t="s">
        <v>25</v>
      </c>
      <c r="B65" s="46"/>
      <c r="C65" s="47"/>
      <c r="D65" s="4"/>
      <c r="E65" s="4"/>
      <c r="F65" s="4"/>
      <c r="I65" s="85"/>
      <c r="J65" s="85"/>
      <c r="K65" s="85"/>
    </row>
    <row r="66" spans="1:19" s="48" customFormat="1" ht="20.25" customHeight="1">
      <c r="A66" s="89" t="s">
        <v>103</v>
      </c>
      <c r="B66" s="46"/>
      <c r="C66" s="47"/>
      <c r="D66" s="183">
        <v>464200000</v>
      </c>
      <c r="E66" s="58"/>
      <c r="F66" s="151">
        <v>464200000</v>
      </c>
      <c r="I66" s="85"/>
      <c r="J66" s="85"/>
      <c r="K66" s="85"/>
    </row>
    <row r="67" spans="1:19" s="48" customFormat="1" ht="20.25" customHeight="1">
      <c r="A67" s="182" t="s">
        <v>90</v>
      </c>
      <c r="B67" s="46"/>
      <c r="C67" s="47"/>
      <c r="D67" s="4">
        <v>17395000</v>
      </c>
      <c r="E67" s="58"/>
      <c r="F67" s="117">
        <v>17395000</v>
      </c>
      <c r="I67" s="85"/>
      <c r="J67" s="85"/>
      <c r="K67" s="85"/>
    </row>
    <row r="68" spans="1:19" s="48" customFormat="1" ht="20.25" customHeight="1">
      <c r="A68" s="182" t="s">
        <v>113</v>
      </c>
      <c r="C68" s="47"/>
      <c r="D68" s="4">
        <v>855566587</v>
      </c>
      <c r="E68" s="58"/>
      <c r="F68" s="117">
        <v>855566587</v>
      </c>
      <c r="I68" s="85"/>
      <c r="J68" s="85"/>
      <c r="K68" s="85"/>
    </row>
    <row r="69" spans="1:19" s="48" customFormat="1" ht="20.25" customHeight="1">
      <c r="A69" s="62" t="s">
        <v>68</v>
      </c>
      <c r="B69" s="46"/>
      <c r="C69" s="47"/>
      <c r="D69" s="1"/>
      <c r="E69" s="1"/>
      <c r="F69" s="115"/>
      <c r="I69" s="85"/>
      <c r="J69" s="85"/>
      <c r="K69" s="85"/>
    </row>
    <row r="70" spans="1:19" s="48" customFormat="1" ht="20.25" customHeight="1">
      <c r="A70" s="65" t="s">
        <v>26</v>
      </c>
      <c r="B70" s="46"/>
      <c r="C70" s="47"/>
      <c r="D70" s="1"/>
      <c r="E70" s="1"/>
      <c r="F70" s="1"/>
      <c r="I70" s="85"/>
      <c r="J70" s="85"/>
      <c r="K70" s="85"/>
    </row>
    <row r="71" spans="1:19" s="48" customFormat="1" ht="20.25" customHeight="1">
      <c r="A71" s="65" t="s">
        <v>27</v>
      </c>
      <c r="B71" s="46"/>
      <c r="C71" s="47"/>
      <c r="D71" s="1">
        <v>46420000</v>
      </c>
      <c r="E71" s="1"/>
      <c r="F71" s="152">
        <v>46420000</v>
      </c>
      <c r="I71" s="85"/>
      <c r="J71" s="85"/>
      <c r="K71" s="85"/>
    </row>
    <row r="72" spans="1:19" s="48" customFormat="1" ht="20.25" customHeight="1">
      <c r="A72" s="65" t="s">
        <v>69</v>
      </c>
      <c r="B72" s="46"/>
      <c r="C72" s="47"/>
      <c r="D72" s="1">
        <v>348790616</v>
      </c>
      <c r="E72" s="1"/>
      <c r="F72" s="118">
        <v>385364809</v>
      </c>
      <c r="I72" s="85"/>
      <c r="J72" s="85"/>
      <c r="K72" s="85"/>
    </row>
    <row r="73" spans="1:19" s="48" customFormat="1" ht="20.25" customHeight="1">
      <c r="A73" s="65" t="s">
        <v>28</v>
      </c>
      <c r="B73" s="46"/>
      <c r="C73" s="47"/>
      <c r="D73" s="1">
        <v>354961039</v>
      </c>
      <c r="E73" s="1"/>
      <c r="F73" s="118">
        <v>357950244</v>
      </c>
      <c r="I73" s="85"/>
      <c r="J73" s="85"/>
      <c r="K73" s="85"/>
    </row>
    <row r="74" spans="1:19" s="53" customFormat="1" ht="20.25" customHeight="1">
      <c r="A74" s="67" t="s">
        <v>29</v>
      </c>
      <c r="B74" s="50"/>
      <c r="C74" s="45"/>
      <c r="D74" s="51">
        <f>SUM(D66:D73)</f>
        <v>2087333242</v>
      </c>
      <c r="E74" s="52"/>
      <c r="F74" s="51">
        <f>SUM(F66:F73)</f>
        <v>2126896640</v>
      </c>
      <c r="I74" s="85"/>
      <c r="J74" s="85"/>
      <c r="K74" s="85"/>
    </row>
    <row r="75" spans="1:19" s="48" customFormat="1" ht="16.149999999999999" customHeight="1">
      <c r="A75" s="67"/>
      <c r="B75" s="46"/>
      <c r="C75" s="47"/>
      <c r="D75" s="4"/>
      <c r="E75" s="4"/>
      <c r="F75" s="4"/>
      <c r="I75" s="85"/>
      <c r="J75" s="85"/>
      <c r="K75" s="85"/>
    </row>
    <row r="76" spans="1:19" s="48" customFormat="1" ht="20.25" customHeight="1" thickBot="1">
      <c r="A76" s="67" t="s">
        <v>30</v>
      </c>
      <c r="B76" s="46"/>
      <c r="C76" s="47"/>
      <c r="D76" s="55">
        <f>D52+D74</f>
        <v>2868614853</v>
      </c>
      <c r="E76" s="52"/>
      <c r="F76" s="55">
        <f>F52+F74</f>
        <v>2958567513</v>
      </c>
      <c r="G76" s="13"/>
      <c r="H76" s="59"/>
      <c r="I76" s="85"/>
      <c r="J76" s="85"/>
      <c r="K76" s="85"/>
      <c r="L76" s="59"/>
      <c r="M76" s="13"/>
      <c r="N76" s="59"/>
      <c r="O76" s="13"/>
      <c r="P76" s="59"/>
      <c r="Q76" s="13"/>
      <c r="R76" s="59"/>
      <c r="S76" s="59"/>
    </row>
    <row r="77" spans="1:19" ht="20.25" customHeight="1" thickTop="1"/>
  </sheetData>
  <mergeCells count="4">
    <mergeCell ref="D60:F60"/>
    <mergeCell ref="D32:F32"/>
    <mergeCell ref="D7:F7"/>
    <mergeCell ref="D28:F28"/>
  </mergeCells>
  <phoneticPr fontId="0" type="noConversion"/>
  <pageMargins left="0.8" right="0.8" top="0.48" bottom="0.5" header="0.5" footer="0.5"/>
  <pageSetup paperSize="9" scale="95" firstPageNumber="2" fitToHeight="0" orientation="portrait" useFirstPageNumber="1" r:id="rId1"/>
  <headerFooter alignWithMargins="0">
    <oddFooter>&amp;L&amp;"Times New Roman,Regular"&amp;11   The accompanying notes are an integal part of the interim financial statements.
&amp;C&amp;P</oddFooter>
  </headerFooter>
  <rowBreaks count="2" manualBreakCount="2">
    <brk id="25" max="16383" man="1"/>
    <brk id="53" max="5" man="1"/>
  </rowBreaks>
  <ignoredErrors>
    <ignoredError sqref="D33:E33 D8:E8 E15:E16 E7" numberStoredAsText="1"/>
    <ignoredError sqref="E74 E76" unlockedFormula="1"/>
    <ignoredError sqref="D75" formulaRange="1"/>
    <ignoredError sqref="D23:E24 E42 E52 D51:E51 D43:E44 E22 E50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G30"/>
  <sheetViews>
    <sheetView view="pageBreakPreview" zoomScale="110" zoomScaleNormal="85" zoomScaleSheetLayoutView="110" workbookViewId="0">
      <selection activeCell="A16" sqref="A16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6.09765625" style="3" customWidth="1"/>
    <col min="5" max="5" width="1.69921875" style="3" customWidth="1"/>
    <col min="6" max="6" width="16.09765625" style="3" customWidth="1"/>
    <col min="7" max="7" width="1" style="3" customWidth="1"/>
    <col min="8" max="16384" width="9.09765625" style="7"/>
  </cols>
  <sheetData>
    <row r="1" spans="1:7" ht="19.5" customHeight="1">
      <c r="A1" s="61" t="s">
        <v>2</v>
      </c>
    </row>
    <row r="2" spans="1:7" ht="19.5" customHeight="1">
      <c r="A2" s="68" t="s">
        <v>81</v>
      </c>
    </row>
    <row r="3" spans="1:7" s="9" customFormat="1" ht="19.5" customHeight="1">
      <c r="A3" s="8"/>
      <c r="B3" s="12"/>
      <c r="C3" s="8"/>
      <c r="D3" s="29"/>
      <c r="E3" s="29"/>
      <c r="F3" s="29"/>
      <c r="G3" s="29"/>
    </row>
    <row r="4" spans="1:7" s="9" customFormat="1" ht="19.5" customHeight="1">
      <c r="A4" s="8"/>
      <c r="B4" s="12"/>
      <c r="C4" s="8"/>
      <c r="D4" s="214" t="s">
        <v>77</v>
      </c>
      <c r="E4" s="214"/>
      <c r="F4" s="214"/>
      <c r="G4" s="29"/>
    </row>
    <row r="5" spans="1:7" ht="19.5" customHeight="1">
      <c r="D5" s="215" t="s">
        <v>122</v>
      </c>
      <c r="E5" s="215"/>
      <c r="F5" s="215"/>
    </row>
    <row r="6" spans="1:7" ht="19.5" customHeight="1">
      <c r="B6" s="12" t="s">
        <v>3</v>
      </c>
      <c r="D6" s="82" t="s">
        <v>123</v>
      </c>
      <c r="E6" s="83"/>
      <c r="F6" s="82" t="s">
        <v>105</v>
      </c>
      <c r="G6" s="11"/>
    </row>
    <row r="7" spans="1:7" ht="19.5" customHeight="1">
      <c r="B7" s="41"/>
      <c r="D7" s="212" t="s">
        <v>5</v>
      </c>
      <c r="E7" s="212"/>
      <c r="F7" s="212"/>
      <c r="G7" s="212"/>
    </row>
    <row r="8" spans="1:7" ht="19.5" customHeight="1">
      <c r="A8" s="86" t="s">
        <v>31</v>
      </c>
    </row>
    <row r="9" spans="1:7" ht="19.5" customHeight="1">
      <c r="A9" s="69" t="s">
        <v>55</v>
      </c>
      <c r="B9" s="6">
        <v>6</v>
      </c>
      <c r="D9" s="1">
        <v>659937793</v>
      </c>
      <c r="E9" s="1"/>
      <c r="F9" s="152">
        <v>1134686931</v>
      </c>
      <c r="G9" s="1"/>
    </row>
    <row r="10" spans="1:7" ht="19.5" customHeight="1">
      <c r="A10" s="64" t="s">
        <v>32</v>
      </c>
      <c r="D10" s="1">
        <v>2405428</v>
      </c>
      <c r="E10" s="1"/>
      <c r="F10" s="152">
        <v>3047320</v>
      </c>
      <c r="G10" s="1"/>
    </row>
    <row r="11" spans="1:7" ht="19.5" customHeight="1">
      <c r="A11" s="64" t="s">
        <v>83</v>
      </c>
      <c r="D11" s="1">
        <v>0</v>
      </c>
      <c r="E11" s="1"/>
      <c r="F11" s="152">
        <v>5737971</v>
      </c>
      <c r="G11" s="1"/>
    </row>
    <row r="12" spans="1:7" ht="19.5" customHeight="1">
      <c r="A12" s="67" t="s">
        <v>33</v>
      </c>
      <c r="D12" s="26">
        <f>SUM(D9:D11)</f>
        <v>662343221</v>
      </c>
      <c r="E12" s="27"/>
      <c r="F12" s="26">
        <f>SUM(F9:F11)</f>
        <v>1143472222</v>
      </c>
      <c r="G12" s="27"/>
    </row>
    <row r="13" spans="1:7" ht="19.5" customHeight="1">
      <c r="A13" s="70"/>
      <c r="D13" s="38"/>
      <c r="E13" s="27"/>
      <c r="F13" s="38"/>
      <c r="G13" s="27"/>
    </row>
    <row r="14" spans="1:7" ht="19.5" customHeight="1">
      <c r="A14" s="66" t="s">
        <v>34</v>
      </c>
      <c r="D14" s="42"/>
      <c r="F14" s="42"/>
    </row>
    <row r="15" spans="1:7" s="9" customFormat="1" ht="19.5" customHeight="1">
      <c r="A15" s="63" t="s">
        <v>56</v>
      </c>
      <c r="B15" s="12"/>
      <c r="C15" s="8"/>
      <c r="D15" s="1">
        <v>667974907</v>
      </c>
      <c r="E15" s="1"/>
      <c r="F15" s="152">
        <v>947438219</v>
      </c>
      <c r="G15" s="1"/>
    </row>
    <row r="16" spans="1:7" s="9" customFormat="1" ht="19.5" customHeight="1">
      <c r="A16" s="63" t="s">
        <v>58</v>
      </c>
      <c r="B16" s="12"/>
      <c r="C16" s="8"/>
      <c r="D16" s="1">
        <v>9977312</v>
      </c>
      <c r="E16" s="1"/>
      <c r="F16" s="152">
        <v>13206222</v>
      </c>
      <c r="G16" s="1"/>
    </row>
    <row r="17" spans="1:7" s="9" customFormat="1" ht="19.5" customHeight="1">
      <c r="A17" s="63" t="s">
        <v>35</v>
      </c>
      <c r="B17" s="12"/>
      <c r="C17" s="8"/>
      <c r="D17" s="1">
        <v>12671707.999999998</v>
      </c>
      <c r="E17" s="1"/>
      <c r="F17" s="152">
        <v>43345816</v>
      </c>
      <c r="G17" s="1"/>
    </row>
    <row r="18" spans="1:7" s="9" customFormat="1" ht="19.5" customHeight="1">
      <c r="A18" s="63" t="s">
        <v>84</v>
      </c>
      <c r="B18" s="12"/>
      <c r="C18" s="8"/>
      <c r="D18" s="1">
        <v>6482644</v>
      </c>
      <c r="E18" s="1"/>
      <c r="F18" s="152">
        <v>0</v>
      </c>
      <c r="G18" s="1"/>
    </row>
    <row r="19" spans="1:7" ht="19.5" customHeight="1">
      <c r="A19" s="67" t="s">
        <v>37</v>
      </c>
      <c r="D19" s="26">
        <f>SUM(D15:D18)</f>
        <v>697106571</v>
      </c>
      <c r="E19" s="1"/>
      <c r="F19" s="26">
        <f>SUM(F15:F18)</f>
        <v>1003990257</v>
      </c>
      <c r="G19" s="1"/>
    </row>
    <row r="20" spans="1:7" ht="19.5" customHeight="1">
      <c r="A20" s="70"/>
      <c r="D20" s="38"/>
      <c r="E20" s="27"/>
      <c r="F20" s="38"/>
      <c r="G20" s="27"/>
    </row>
    <row r="21" spans="1:7" ht="19.5" customHeight="1">
      <c r="A21" s="70" t="s">
        <v>142</v>
      </c>
      <c r="D21" s="38">
        <f>SUM(D12,-D19,)</f>
        <v>-34763350</v>
      </c>
      <c r="E21" s="27"/>
      <c r="F21" s="38">
        <f>SUM(F12,-F19,)</f>
        <v>139481965</v>
      </c>
      <c r="G21" s="27"/>
    </row>
    <row r="22" spans="1:7" ht="19.5" customHeight="1">
      <c r="A22" s="63" t="s">
        <v>36</v>
      </c>
      <c r="D22" s="1">
        <v>-4802183</v>
      </c>
      <c r="E22" s="1"/>
      <c r="F22" s="152">
        <v>-1307969</v>
      </c>
      <c r="G22" s="1"/>
    </row>
    <row r="23" spans="1:7" ht="19.5" customHeight="1">
      <c r="A23" s="67" t="s">
        <v>143</v>
      </c>
      <c r="B23" s="25"/>
      <c r="C23" s="5"/>
      <c r="D23" s="91">
        <f>SUM(D21:D22)</f>
        <v>-39565533</v>
      </c>
      <c r="E23" s="38"/>
      <c r="F23" s="91">
        <f>SUM(F21:F22)</f>
        <v>138173996</v>
      </c>
      <c r="G23" s="38"/>
    </row>
    <row r="24" spans="1:7" ht="19.5" customHeight="1">
      <c r="A24" s="63" t="s">
        <v>158</v>
      </c>
      <c r="D24" s="16">
        <v>2135</v>
      </c>
      <c r="E24" s="18"/>
      <c r="F24" s="153">
        <v>-26887778</v>
      </c>
      <c r="G24" s="18"/>
    </row>
    <row r="25" spans="1:7" ht="19.5" customHeight="1">
      <c r="A25" s="67" t="s">
        <v>144</v>
      </c>
      <c r="D25" s="211">
        <f>SUM(D23:D24)</f>
        <v>-39563398</v>
      </c>
      <c r="E25" s="27"/>
      <c r="F25" s="211">
        <f>SUM(F23:F24)</f>
        <v>111286218</v>
      </c>
      <c r="G25" s="27"/>
    </row>
    <row r="26" spans="1:7" s="120" customFormat="1" ht="19.5" customHeight="1">
      <c r="A26" s="109" t="s">
        <v>146</v>
      </c>
      <c r="B26" s="6"/>
      <c r="C26" s="10"/>
      <c r="D26" s="171">
        <v>0</v>
      </c>
      <c r="E26" s="169"/>
      <c r="F26" s="171">
        <v>0</v>
      </c>
      <c r="G26" s="27"/>
    </row>
    <row r="27" spans="1:7" s="120" customFormat="1" ht="19.5" customHeight="1" thickBot="1">
      <c r="A27" s="67" t="s">
        <v>145</v>
      </c>
      <c r="B27" s="6"/>
      <c r="C27" s="10"/>
      <c r="D27" s="30">
        <f>SUM(D25:D26)</f>
        <v>-39563398</v>
      </c>
      <c r="E27" s="27"/>
      <c r="F27" s="30">
        <f>SUM(F25:F26)</f>
        <v>111286218</v>
      </c>
      <c r="G27" s="27"/>
    </row>
    <row r="28" spans="1:7" ht="19.5" customHeight="1" thickTop="1">
      <c r="A28" s="70"/>
      <c r="D28" s="43"/>
      <c r="E28" s="27"/>
      <c r="F28" s="43"/>
      <c r="G28" s="27"/>
    </row>
    <row r="29" spans="1:7" ht="19.5" customHeight="1" thickBot="1">
      <c r="A29" s="63" t="s">
        <v>147</v>
      </c>
      <c r="D29" s="206">
        <f>+D27/464200000</f>
        <v>-8.5229207238259372E-2</v>
      </c>
      <c r="E29" s="44"/>
      <c r="F29" s="154">
        <f>+F27/464200000</f>
        <v>0.23973765187419216</v>
      </c>
      <c r="G29" s="44"/>
    </row>
    <row r="30" spans="1:7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FB86-A657-48B7-947E-558CC10F171D}">
  <sheetPr>
    <tabColor rgb="FF92D050"/>
    <pageSetUpPr fitToPage="1"/>
  </sheetPr>
  <dimension ref="A1:P26"/>
  <sheetViews>
    <sheetView view="pageBreakPreview" topLeftCell="A6" zoomScale="80" zoomScaleNormal="70" zoomScaleSheetLayoutView="80" workbookViewId="0">
      <selection activeCell="P10" sqref="P10"/>
    </sheetView>
  </sheetViews>
  <sheetFormatPr defaultColWidth="10.59765625" defaultRowHeight="24" customHeight="1"/>
  <cols>
    <col min="1" max="1" width="53.59765625" style="126" customWidth="1"/>
    <col min="2" max="2" width="7.296875" style="126" customWidth="1"/>
    <col min="3" max="3" width="17" style="119" customWidth="1"/>
    <col min="4" max="4" width="1.8984375" style="119" customWidth="1"/>
    <col min="5" max="5" width="15.69921875" style="119" customWidth="1"/>
    <col min="6" max="6" width="2.09765625" style="119" customWidth="1"/>
    <col min="7" max="7" width="15.3984375" style="199" customWidth="1"/>
    <col min="8" max="8" width="2.09765625" style="119" customWidth="1"/>
    <col min="9" max="9" width="17" style="119" customWidth="1"/>
    <col min="10" max="10" width="1.8984375" style="119" customWidth="1"/>
    <col min="11" max="11" width="17" style="125" customWidth="1"/>
    <col min="12" max="12" width="1.8984375" style="125" customWidth="1"/>
    <col min="13" max="13" width="17.8984375" style="119" customWidth="1"/>
    <col min="14" max="14" width="1.8984375" style="119" customWidth="1"/>
    <col min="15" max="15" width="17" style="125" customWidth="1"/>
    <col min="16" max="16" width="16" style="126" bestFit="1" customWidth="1"/>
    <col min="17" max="16384" width="10.59765625" style="126"/>
  </cols>
  <sheetData>
    <row r="1" spans="1:16" ht="21.75" customHeight="1">
      <c r="A1" s="142" t="s">
        <v>2</v>
      </c>
      <c r="B1" s="142"/>
    </row>
    <row r="2" spans="1:16" ht="21.75" customHeight="1">
      <c r="A2" s="141" t="s">
        <v>82</v>
      </c>
      <c r="B2" s="141"/>
    </row>
    <row r="3" spans="1:16" ht="21.75" customHeight="1">
      <c r="A3" s="124"/>
      <c r="B3" s="124"/>
    </row>
    <row r="4" spans="1:16" ht="21.75" customHeight="1">
      <c r="C4" s="127"/>
      <c r="D4" s="127"/>
      <c r="E4" s="127"/>
      <c r="F4" s="127"/>
      <c r="G4" s="200"/>
      <c r="H4" s="185"/>
      <c r="I4" s="127"/>
      <c r="J4" s="127"/>
      <c r="K4" s="127"/>
      <c r="L4" s="127"/>
      <c r="M4" s="146" t="s">
        <v>43</v>
      </c>
      <c r="N4" s="127"/>
      <c r="O4" s="127"/>
    </row>
    <row r="5" spans="1:16" ht="21.75" customHeight="1">
      <c r="C5" s="127"/>
      <c r="D5" s="127"/>
      <c r="E5" s="127"/>
      <c r="F5" s="127"/>
      <c r="G5" s="200"/>
      <c r="H5" s="185"/>
      <c r="I5" s="216" t="s">
        <v>68</v>
      </c>
      <c r="J5" s="216"/>
      <c r="K5" s="216"/>
      <c r="L5" s="127"/>
      <c r="M5" s="147" t="s">
        <v>44</v>
      </c>
      <c r="N5" s="127"/>
      <c r="O5" s="127"/>
    </row>
    <row r="6" spans="1:16" ht="21.75" customHeight="1">
      <c r="C6" s="128" t="s">
        <v>38</v>
      </c>
      <c r="D6" s="128"/>
      <c r="E6" s="121" t="s">
        <v>91</v>
      </c>
      <c r="F6" s="128"/>
      <c r="G6" s="201" t="s">
        <v>110</v>
      </c>
      <c r="H6" s="160"/>
      <c r="I6" s="128"/>
      <c r="J6" s="128"/>
      <c r="K6" s="128"/>
      <c r="L6" s="128"/>
      <c r="N6" s="128"/>
      <c r="O6" s="128"/>
    </row>
    <row r="7" spans="1:16" ht="21.75" customHeight="1">
      <c r="C7" s="121" t="s">
        <v>39</v>
      </c>
      <c r="D7" s="128"/>
      <c r="E7" s="121" t="s">
        <v>92</v>
      </c>
      <c r="F7" s="121"/>
      <c r="G7" s="202" t="s">
        <v>111</v>
      </c>
      <c r="H7" s="193"/>
      <c r="I7" s="121" t="s">
        <v>41</v>
      </c>
      <c r="J7" s="146"/>
      <c r="L7" s="128"/>
      <c r="M7" s="121" t="s">
        <v>45</v>
      </c>
      <c r="N7" s="128"/>
      <c r="O7" s="128"/>
    </row>
    <row r="8" spans="1:16" ht="21.75" customHeight="1">
      <c r="B8" s="149"/>
      <c r="C8" s="121" t="s">
        <v>40</v>
      </c>
      <c r="D8" s="128"/>
      <c r="E8" s="128" t="s">
        <v>75</v>
      </c>
      <c r="F8" s="121"/>
      <c r="G8" s="202" t="s">
        <v>112</v>
      </c>
      <c r="H8" s="193"/>
      <c r="I8" s="121" t="s">
        <v>42</v>
      </c>
      <c r="J8" s="146"/>
      <c r="K8" s="121" t="s">
        <v>62</v>
      </c>
      <c r="L8" s="128"/>
      <c r="M8" s="121" t="s">
        <v>46</v>
      </c>
      <c r="N8" s="128"/>
      <c r="O8" s="122" t="s">
        <v>29</v>
      </c>
    </row>
    <row r="9" spans="1:16" ht="21.75" customHeight="1">
      <c r="C9" s="217" t="s">
        <v>5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</row>
    <row r="10" spans="1:16" ht="21.75" customHeight="1">
      <c r="A10" s="143" t="s">
        <v>125</v>
      </c>
      <c r="B10" s="143"/>
      <c r="C10" s="129"/>
      <c r="D10" s="129"/>
      <c r="E10" s="129"/>
      <c r="F10" s="129"/>
      <c r="G10" s="203"/>
      <c r="H10" s="194"/>
      <c r="I10" s="129"/>
      <c r="J10" s="129"/>
      <c r="K10" s="129"/>
      <c r="L10" s="129"/>
      <c r="M10" s="129"/>
      <c r="N10" s="129"/>
      <c r="O10" s="129"/>
    </row>
    <row r="11" spans="1:16" ht="21.75" customHeight="1">
      <c r="A11" s="143" t="s">
        <v>109</v>
      </c>
      <c r="B11" s="143"/>
      <c r="C11" s="130">
        <v>464200000</v>
      </c>
      <c r="D11" s="130"/>
      <c r="E11" s="130">
        <v>17395000</v>
      </c>
      <c r="F11" s="130"/>
      <c r="G11" s="186">
        <v>855566587</v>
      </c>
      <c r="H11" s="186"/>
      <c r="I11" s="130">
        <v>33506200</v>
      </c>
      <c r="J11" s="131"/>
      <c r="K11" s="130">
        <v>301369773</v>
      </c>
      <c r="L11" s="131"/>
      <c r="M11" s="130">
        <v>370095785</v>
      </c>
      <c r="N11" s="130"/>
      <c r="O11" s="127">
        <f>SUM(C11:N11)</f>
        <v>2042133345</v>
      </c>
    </row>
    <row r="12" spans="1:16" ht="15" customHeight="1">
      <c r="A12" s="139"/>
      <c r="B12" s="139"/>
      <c r="C12" s="134"/>
      <c r="D12" s="135"/>
      <c r="E12" s="134"/>
      <c r="F12" s="134"/>
      <c r="G12" s="187"/>
      <c r="H12" s="187"/>
      <c r="I12" s="134"/>
      <c r="J12" s="136"/>
      <c r="K12" s="133"/>
      <c r="L12" s="136"/>
      <c r="M12" s="134"/>
      <c r="N12" s="135"/>
      <c r="O12" s="133"/>
      <c r="P12" s="184"/>
    </row>
    <row r="13" spans="1:16" ht="21.65" hidden="1" customHeight="1">
      <c r="A13" s="123" t="s">
        <v>104</v>
      </c>
      <c r="B13" s="139"/>
      <c r="C13" s="134"/>
      <c r="D13" s="135"/>
      <c r="E13" s="134"/>
      <c r="F13" s="134"/>
      <c r="G13" s="187"/>
      <c r="H13" s="187"/>
      <c r="I13" s="134"/>
      <c r="J13" s="136"/>
      <c r="K13" s="133"/>
      <c r="L13" s="136"/>
      <c r="M13" s="134"/>
      <c r="N13" s="135"/>
      <c r="O13" s="133"/>
      <c r="P13" s="184"/>
    </row>
    <row r="14" spans="1:16" ht="21.65" hidden="1" customHeight="1">
      <c r="A14" s="120" t="s">
        <v>87</v>
      </c>
      <c r="B14" s="150"/>
      <c r="C14" s="134"/>
      <c r="D14" s="135"/>
      <c r="E14" s="134"/>
      <c r="F14" s="134"/>
      <c r="G14" s="187"/>
      <c r="H14" s="187"/>
      <c r="I14" s="134"/>
      <c r="J14" s="136"/>
      <c r="K14" s="133"/>
      <c r="L14" s="136"/>
      <c r="M14" s="134"/>
      <c r="N14" s="135"/>
      <c r="O14" s="128">
        <f>SUM(C14:M14)</f>
        <v>0</v>
      </c>
      <c r="P14" s="184"/>
    </row>
    <row r="15" spans="1:16" ht="21.65" hidden="1" customHeight="1">
      <c r="A15" s="120" t="s">
        <v>70</v>
      </c>
      <c r="B15" s="150"/>
      <c r="C15" s="134"/>
      <c r="D15" s="135"/>
      <c r="E15" s="134"/>
      <c r="F15" s="134"/>
      <c r="G15" s="187"/>
      <c r="H15" s="187"/>
      <c r="I15" s="134"/>
      <c r="J15" s="136"/>
      <c r="K15" s="133"/>
      <c r="L15" s="136"/>
      <c r="M15" s="134"/>
      <c r="N15" s="135"/>
      <c r="O15" s="128">
        <f>SUM(C15:M15)</f>
        <v>0</v>
      </c>
      <c r="P15" s="184"/>
    </row>
    <row r="16" spans="1:16" ht="21.65" hidden="1" customHeight="1">
      <c r="A16" s="120" t="s">
        <v>99</v>
      </c>
      <c r="B16" s="150"/>
      <c r="C16" s="134"/>
      <c r="D16" s="135"/>
      <c r="E16" s="134"/>
      <c r="F16" s="134"/>
      <c r="G16" s="187"/>
      <c r="H16" s="187"/>
      <c r="I16" s="134"/>
      <c r="J16" s="136"/>
      <c r="K16" s="133"/>
      <c r="L16" s="136"/>
      <c r="M16" s="134"/>
      <c r="N16" s="135"/>
      <c r="O16" s="128">
        <f>SUM(C16:M16)</f>
        <v>0</v>
      </c>
      <c r="P16" s="184"/>
    </row>
    <row r="17" spans="1:16" ht="21.65" hidden="1" customHeight="1">
      <c r="A17" s="123" t="s">
        <v>93</v>
      </c>
      <c r="B17" s="139"/>
      <c r="C17" s="137">
        <f>SUM(C14:C16)</f>
        <v>0</v>
      </c>
      <c r="D17" s="135"/>
      <c r="E17" s="137">
        <f>SUM(E14:E16)</f>
        <v>0</v>
      </c>
      <c r="F17" s="190"/>
      <c r="G17" s="137">
        <f t="shared" ref="G17" si="0">SUM(G14:G16)</f>
        <v>0</v>
      </c>
      <c r="H17" s="190"/>
      <c r="I17" s="137">
        <f>SUM(I14:I16)</f>
        <v>0</v>
      </c>
      <c r="J17" s="136"/>
      <c r="K17" s="137">
        <f>SUM(K14:K16)</f>
        <v>0</v>
      </c>
      <c r="L17" s="136"/>
      <c r="M17" s="137">
        <f>SUM(M14:M16)</f>
        <v>0</v>
      </c>
      <c r="N17" s="135"/>
      <c r="O17" s="137">
        <f>SUM(O14:O16)</f>
        <v>0</v>
      </c>
      <c r="P17" s="184"/>
    </row>
    <row r="18" spans="1:16" ht="14.65" hidden="1" customHeight="1">
      <c r="A18" s="139"/>
      <c r="B18" s="139"/>
      <c r="C18" s="134"/>
      <c r="D18" s="135"/>
      <c r="E18" s="134"/>
      <c r="F18" s="134"/>
      <c r="G18" s="187"/>
      <c r="H18" s="187"/>
      <c r="I18" s="134"/>
      <c r="J18" s="136"/>
      <c r="K18" s="133"/>
      <c r="L18" s="136"/>
      <c r="M18" s="134"/>
      <c r="N18" s="135"/>
      <c r="O18" s="133"/>
      <c r="P18" s="184"/>
    </row>
    <row r="19" spans="1:16" ht="21.75" customHeight="1">
      <c r="A19" s="144" t="s">
        <v>114</v>
      </c>
      <c r="B19" s="144"/>
      <c r="C19" s="134"/>
      <c r="D19" s="136"/>
      <c r="E19" s="134"/>
      <c r="F19" s="134"/>
      <c r="G19" s="187"/>
      <c r="H19" s="187"/>
      <c r="I19" s="134"/>
      <c r="J19" s="136"/>
      <c r="K19" s="134"/>
      <c r="L19" s="136"/>
      <c r="M19" s="134"/>
      <c r="N19" s="135"/>
      <c r="O19" s="134"/>
      <c r="P19" s="184"/>
    </row>
    <row r="20" spans="1:16" ht="21.75" customHeight="1">
      <c r="A20" s="145" t="s">
        <v>116</v>
      </c>
      <c r="B20" s="145"/>
      <c r="C20" s="132">
        <v>0</v>
      </c>
      <c r="D20" s="135"/>
      <c r="E20" s="132">
        <v>0</v>
      </c>
      <c r="F20" s="132"/>
      <c r="G20" s="204">
        <v>0</v>
      </c>
      <c r="H20" s="132"/>
      <c r="I20" s="132">
        <v>0</v>
      </c>
      <c r="J20" s="136"/>
      <c r="K20" s="133">
        <f>'SI 5'!F25</f>
        <v>111286218</v>
      </c>
      <c r="L20" s="136"/>
      <c r="M20" s="132">
        <v>0</v>
      </c>
      <c r="N20" s="135"/>
      <c r="O20" s="133">
        <f>C20+I20+K20+M20</f>
        <v>111286218</v>
      </c>
      <c r="P20" s="184"/>
    </row>
    <row r="21" spans="1:16" ht="21.75" customHeight="1">
      <c r="A21" s="144" t="s">
        <v>115</v>
      </c>
      <c r="B21" s="144"/>
      <c r="C21" s="137">
        <f>SUM(C20:C20)</f>
        <v>0</v>
      </c>
      <c r="D21" s="138"/>
      <c r="E21" s="137">
        <f>SUM(E20:E20)</f>
        <v>0</v>
      </c>
      <c r="F21" s="138"/>
      <c r="G21" s="137"/>
      <c r="H21" s="190"/>
      <c r="I21" s="137">
        <f>SUM(I20:I20)</f>
        <v>0</v>
      </c>
      <c r="J21" s="130"/>
      <c r="K21" s="137">
        <f>SUM(K20:K20)</f>
        <v>111286218</v>
      </c>
      <c r="L21" s="130"/>
      <c r="M21" s="137">
        <f>SUM(M20:M20)</f>
        <v>0</v>
      </c>
      <c r="N21" s="138"/>
      <c r="O21" s="137">
        <f>SUM(O20:O20)</f>
        <v>111286218</v>
      </c>
      <c r="P21" s="184"/>
    </row>
    <row r="22" spans="1:16" ht="15" customHeight="1">
      <c r="A22" s="139"/>
      <c r="B22" s="139"/>
      <c r="C22" s="134"/>
      <c r="D22" s="135"/>
      <c r="E22" s="134"/>
      <c r="F22" s="134"/>
      <c r="G22" s="187"/>
      <c r="H22" s="187"/>
      <c r="I22" s="134"/>
      <c r="J22" s="136"/>
      <c r="K22" s="133"/>
      <c r="L22" s="136"/>
      <c r="M22" s="134"/>
      <c r="N22" s="135"/>
      <c r="O22" s="133"/>
      <c r="P22" s="184"/>
    </row>
    <row r="23" spans="1:16" ht="21.75" customHeight="1">
      <c r="A23" s="148" t="s">
        <v>78</v>
      </c>
      <c r="B23" s="150"/>
      <c r="C23" s="132">
        <v>0</v>
      </c>
      <c r="D23" s="135"/>
      <c r="E23" s="132">
        <v>0</v>
      </c>
      <c r="F23" s="132"/>
      <c r="G23" s="204">
        <v>0</v>
      </c>
      <c r="H23" s="132"/>
      <c r="I23" s="132">
        <v>5593800</v>
      </c>
      <c r="J23" s="136"/>
      <c r="K23" s="133">
        <v>-5593800</v>
      </c>
      <c r="L23" s="136"/>
      <c r="M23" s="134">
        <v>0</v>
      </c>
      <c r="N23" s="135"/>
      <c r="O23" s="133">
        <v>0</v>
      </c>
      <c r="P23" s="184"/>
    </row>
    <row r="24" spans="1:16" ht="21.75" customHeight="1">
      <c r="A24" s="148" t="s">
        <v>85</v>
      </c>
      <c r="B24" s="150"/>
      <c r="C24" s="132">
        <v>0</v>
      </c>
      <c r="D24" s="135"/>
      <c r="E24" s="132">
        <v>0</v>
      </c>
      <c r="F24" s="132"/>
      <c r="G24" s="204">
        <v>0</v>
      </c>
      <c r="H24" s="132"/>
      <c r="I24" s="132">
        <v>0</v>
      </c>
      <c r="J24" s="136"/>
      <c r="K24" s="133">
        <v>2994791</v>
      </c>
      <c r="L24" s="136"/>
      <c r="M24" s="134">
        <v>-2994791</v>
      </c>
      <c r="N24" s="135"/>
      <c r="O24" s="133">
        <v>0</v>
      </c>
      <c r="P24" s="184"/>
    </row>
    <row r="25" spans="1:16" ht="21.75" customHeight="1" thickBot="1">
      <c r="A25" s="123" t="s">
        <v>126</v>
      </c>
      <c r="B25" s="123"/>
      <c r="C25" s="140">
        <f>C11+C21+C24+C17+C23</f>
        <v>464200000</v>
      </c>
      <c r="D25" s="130"/>
      <c r="E25" s="140">
        <f>E11+E21+E24+E17+E23</f>
        <v>17395000</v>
      </c>
      <c r="F25" s="130"/>
      <c r="G25" s="191">
        <f>G11+G21+G24+G17+G23</f>
        <v>855566587</v>
      </c>
      <c r="H25" s="186"/>
      <c r="I25" s="140">
        <f>I11+I21+I24+I17+I23</f>
        <v>39100000</v>
      </c>
      <c r="J25" s="130"/>
      <c r="K25" s="140">
        <f>K11+K21+K24+K17+K23</f>
        <v>410056982</v>
      </c>
      <c r="L25" s="130"/>
      <c r="M25" s="140">
        <f>M11+M21+M24+M17+M23</f>
        <v>367100994</v>
      </c>
      <c r="N25" s="130"/>
      <c r="O25" s="140">
        <f>O11+O21+O24+O17+O23</f>
        <v>2153419563</v>
      </c>
      <c r="P25" s="184"/>
    </row>
    <row r="26" spans="1:16" ht="24" customHeight="1" thickTop="1">
      <c r="E26" s="119">
        <f>E25-'SFP 2-4'!F67</f>
        <v>0</v>
      </c>
    </row>
  </sheetData>
  <mergeCells count="2">
    <mergeCell ref="I5:K5"/>
    <mergeCell ref="C9:O9"/>
  </mergeCells>
  <pageMargins left="0.8" right="0.8" top="0.48" bottom="0.5" header="0.5" footer="0.5"/>
  <pageSetup paperSize="9" scale="76" firstPageNumber="6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tabColor rgb="FF92D050"/>
    <pageSetUpPr fitToPage="1"/>
  </sheetPr>
  <dimension ref="A1:O29"/>
  <sheetViews>
    <sheetView view="pageBreakPreview" zoomScale="70" zoomScaleNormal="70" zoomScaleSheetLayoutView="70" workbookViewId="0">
      <selection activeCell="B10" sqref="B10"/>
    </sheetView>
  </sheetViews>
  <sheetFormatPr defaultColWidth="10.59765625" defaultRowHeight="24" customHeight="1"/>
  <cols>
    <col min="1" max="1" width="53.59765625" style="32" customWidth="1"/>
    <col min="2" max="2" width="7.296875" style="32" customWidth="1"/>
    <col min="3" max="3" width="17.296875" style="2" customWidth="1"/>
    <col min="4" max="4" width="1.8984375" style="2" customWidth="1"/>
    <col min="5" max="5" width="17.09765625" style="2" customWidth="1"/>
    <col min="6" max="6" width="2.09765625" style="2" customWidth="1"/>
    <col min="7" max="7" width="17.09765625" style="2" customWidth="1"/>
    <col min="8" max="8" width="1.8984375" style="2" customWidth="1"/>
    <col min="9" max="9" width="17.296875" style="31" customWidth="1"/>
    <col min="10" max="10" width="1.8984375" style="31" customWidth="1"/>
    <col min="11" max="11" width="17.296875" style="2" customWidth="1"/>
    <col min="12" max="12" width="1.8984375" style="2" customWidth="1"/>
    <col min="13" max="13" width="17.09765625" style="31" customWidth="1"/>
    <col min="14" max="14" width="1.8984375" style="32" customWidth="1"/>
    <col min="15" max="15" width="17.296875" style="32" customWidth="1"/>
    <col min="16" max="16384" width="10.59765625" style="32"/>
  </cols>
  <sheetData>
    <row r="1" spans="1:15" ht="21.75" customHeight="1">
      <c r="A1" s="61" t="s">
        <v>2</v>
      </c>
      <c r="B1" s="61"/>
    </row>
    <row r="2" spans="1:15" ht="21.75" customHeight="1">
      <c r="A2" s="60" t="s">
        <v>82</v>
      </c>
      <c r="B2" s="60"/>
    </row>
    <row r="3" spans="1:15" ht="21.75" customHeight="1">
      <c r="A3" s="23"/>
      <c r="B3" s="158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ht="21.75" customHeight="1">
      <c r="B4" s="155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64" t="s">
        <v>43</v>
      </c>
      <c r="N4" s="159"/>
      <c r="O4" s="159"/>
    </row>
    <row r="5" spans="1:15" ht="21.75" customHeight="1">
      <c r="B5" s="155"/>
      <c r="C5" s="159"/>
      <c r="D5" s="159"/>
      <c r="E5" s="159"/>
      <c r="F5" s="159"/>
      <c r="G5" s="159"/>
      <c r="H5" s="159"/>
      <c r="I5" s="216" t="s">
        <v>68</v>
      </c>
      <c r="J5" s="216"/>
      <c r="K5" s="216"/>
      <c r="L5" s="159"/>
      <c r="M5" s="165" t="s">
        <v>44</v>
      </c>
      <c r="N5" s="159"/>
      <c r="O5" s="159"/>
    </row>
    <row r="6" spans="1:15" ht="21.75" customHeight="1">
      <c r="B6" s="155"/>
      <c r="C6" s="160" t="s">
        <v>38</v>
      </c>
      <c r="D6" s="160"/>
      <c r="E6" s="156" t="s">
        <v>91</v>
      </c>
      <c r="F6" s="160"/>
      <c r="G6" s="166" t="s">
        <v>110</v>
      </c>
      <c r="H6" s="166"/>
      <c r="I6" s="160"/>
      <c r="J6" s="160"/>
      <c r="K6" s="160"/>
      <c r="L6" s="160"/>
      <c r="M6" s="155"/>
      <c r="N6" s="160"/>
      <c r="O6" s="160"/>
    </row>
    <row r="7" spans="1:15" ht="21.75" customHeight="1">
      <c r="B7" s="155"/>
      <c r="C7" s="156" t="s">
        <v>39</v>
      </c>
      <c r="D7" s="160"/>
      <c r="E7" s="156" t="s">
        <v>92</v>
      </c>
      <c r="F7" s="156"/>
      <c r="G7" s="156" t="s">
        <v>111</v>
      </c>
      <c r="H7" s="156"/>
      <c r="I7" s="156" t="s">
        <v>41</v>
      </c>
      <c r="J7" s="164"/>
      <c r="K7" s="155"/>
      <c r="L7" s="160"/>
      <c r="M7" s="156" t="s">
        <v>45</v>
      </c>
      <c r="N7" s="160"/>
      <c r="O7" s="160"/>
    </row>
    <row r="8" spans="1:15" ht="21.75" customHeight="1">
      <c r="B8" s="167"/>
      <c r="C8" s="156" t="s">
        <v>40</v>
      </c>
      <c r="D8" s="160"/>
      <c r="E8" s="160" t="s">
        <v>75</v>
      </c>
      <c r="F8" s="156"/>
      <c r="G8" s="156" t="s">
        <v>112</v>
      </c>
      <c r="H8" s="156"/>
      <c r="I8" s="156" t="s">
        <v>42</v>
      </c>
      <c r="J8" s="164"/>
      <c r="K8" s="156" t="s">
        <v>62</v>
      </c>
      <c r="L8" s="160"/>
      <c r="M8" s="156" t="s">
        <v>46</v>
      </c>
      <c r="N8" s="160"/>
      <c r="O8" s="157" t="s">
        <v>29</v>
      </c>
    </row>
    <row r="9" spans="1:15" ht="21.75" customHeight="1">
      <c r="B9" s="155"/>
      <c r="C9" s="217" t="s">
        <v>5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</row>
    <row r="10" spans="1:15" ht="21.75" customHeight="1">
      <c r="A10" s="74" t="s">
        <v>127</v>
      </c>
      <c r="B10" s="163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</row>
    <row r="11" spans="1:15" ht="21.75" customHeight="1">
      <c r="A11" s="74" t="s">
        <v>128</v>
      </c>
      <c r="B11" s="163"/>
      <c r="C11" s="162">
        <v>464200000</v>
      </c>
      <c r="D11" s="162"/>
      <c r="E11" s="162">
        <v>17395000</v>
      </c>
      <c r="F11" s="162"/>
      <c r="G11" s="162">
        <v>855566587</v>
      </c>
      <c r="H11" s="162"/>
      <c r="I11" s="162">
        <v>46420000</v>
      </c>
      <c r="J11" s="162"/>
      <c r="K11" s="162">
        <v>385364809</v>
      </c>
      <c r="L11" s="162"/>
      <c r="M11" s="162">
        <v>357950244</v>
      </c>
      <c r="N11" s="162"/>
      <c r="O11" s="168">
        <f>SUM(C11:M11)</f>
        <v>2126896640</v>
      </c>
    </row>
    <row r="12" spans="1:15" ht="15" customHeight="1">
      <c r="A12" s="39"/>
      <c r="B12" s="39"/>
      <c r="C12" s="35"/>
      <c r="D12" s="36"/>
      <c r="E12" s="35"/>
      <c r="F12" s="35"/>
      <c r="G12" s="35"/>
      <c r="H12" s="37"/>
      <c r="I12" s="34"/>
      <c r="J12" s="37"/>
      <c r="K12" s="35"/>
      <c r="L12" s="36"/>
      <c r="M12" s="34"/>
    </row>
    <row r="13" spans="1:15" ht="21.65" hidden="1" customHeight="1">
      <c r="A13" s="17" t="s">
        <v>104</v>
      </c>
      <c r="B13" s="39"/>
      <c r="C13" s="35"/>
      <c r="D13" s="36"/>
      <c r="E13" s="35"/>
      <c r="F13" s="35"/>
      <c r="G13" s="35"/>
      <c r="H13" s="37"/>
      <c r="I13" s="34"/>
      <c r="J13" s="37"/>
      <c r="K13" s="35"/>
      <c r="L13" s="36"/>
      <c r="M13" s="34"/>
    </row>
    <row r="14" spans="1:15" ht="21.65" hidden="1" customHeight="1">
      <c r="A14" s="7" t="s">
        <v>99</v>
      </c>
      <c r="B14" s="92"/>
      <c r="C14" s="178"/>
      <c r="D14" s="190"/>
      <c r="E14" s="178"/>
      <c r="F14" s="178"/>
      <c r="G14" s="178"/>
      <c r="H14" s="186"/>
      <c r="I14" s="179"/>
      <c r="J14" s="186"/>
      <c r="K14" s="187"/>
      <c r="L14" s="190"/>
      <c r="M14" s="185"/>
      <c r="N14" s="180"/>
      <c r="O14" s="189">
        <f>SUM(C14:M14)</f>
        <v>0</v>
      </c>
    </row>
    <row r="15" spans="1:15" ht="21.65" hidden="1" customHeight="1">
      <c r="A15" s="17" t="s">
        <v>93</v>
      </c>
      <c r="B15" s="39"/>
      <c r="C15" s="181">
        <f>SUM(C14:C14)</f>
        <v>0</v>
      </c>
      <c r="D15" s="188"/>
      <c r="E15" s="181">
        <f>SUM(E14:E14)</f>
        <v>0</v>
      </c>
      <c r="F15" s="187"/>
      <c r="G15" s="181">
        <f>SUM(G14:G14)</f>
        <v>0</v>
      </c>
      <c r="H15" s="189"/>
      <c r="I15" s="181">
        <f>SUM(I14:I14)</f>
        <v>0</v>
      </c>
      <c r="J15" s="189"/>
      <c r="K15" s="137">
        <f>SUM(K14:K14)</f>
        <v>0</v>
      </c>
      <c r="L15" s="188"/>
      <c r="M15" s="181">
        <f>SUM(M14:M14)</f>
        <v>0</v>
      </c>
      <c r="N15" s="184"/>
      <c r="O15" s="192">
        <f>SUM(C15:M15)</f>
        <v>0</v>
      </c>
    </row>
    <row r="16" spans="1:15" ht="14.65" hidden="1" customHeight="1">
      <c r="A16" s="39"/>
      <c r="B16" s="39"/>
      <c r="C16" s="35"/>
      <c r="D16" s="36"/>
      <c r="E16" s="35"/>
      <c r="F16" s="35"/>
      <c r="G16" s="35"/>
      <c r="H16" s="37"/>
      <c r="I16" s="34"/>
      <c r="J16" s="37"/>
      <c r="K16" s="35"/>
      <c r="L16" s="36"/>
      <c r="M16" s="34"/>
    </row>
    <row r="17" spans="1:15" ht="21.75" customHeight="1">
      <c r="A17" s="75" t="s">
        <v>114</v>
      </c>
      <c r="B17" s="75"/>
      <c r="C17" s="35"/>
      <c r="D17" s="37"/>
      <c r="E17" s="35"/>
      <c r="F17" s="35"/>
      <c r="G17" s="35"/>
      <c r="H17" s="37"/>
      <c r="I17" s="35"/>
      <c r="J17" s="37"/>
      <c r="K17" s="35"/>
      <c r="L17" s="36"/>
      <c r="M17" s="35"/>
    </row>
    <row r="18" spans="1:15" ht="21.75" customHeight="1">
      <c r="A18" s="76" t="s">
        <v>148</v>
      </c>
      <c r="B18" s="76"/>
      <c r="C18" s="132">
        <v>0</v>
      </c>
      <c r="D18" s="188"/>
      <c r="E18" s="132">
        <v>0</v>
      </c>
      <c r="F18" s="132"/>
      <c r="G18" s="132">
        <v>0</v>
      </c>
      <c r="H18" s="189"/>
      <c r="I18" s="133">
        <v>0</v>
      </c>
      <c r="J18" s="186"/>
      <c r="K18" s="132">
        <f>'SI 5'!D25</f>
        <v>-39563398</v>
      </c>
      <c r="L18" s="190"/>
      <c r="M18" s="133">
        <v>0</v>
      </c>
      <c r="N18" s="180"/>
      <c r="O18" s="189">
        <f>SUM(C18:M18)</f>
        <v>-39563398</v>
      </c>
    </row>
    <row r="19" spans="1:15" ht="21.75" customHeight="1">
      <c r="A19" s="75" t="s">
        <v>145</v>
      </c>
      <c r="B19" s="75"/>
      <c r="C19" s="137">
        <f>SUM(C18:C18)</f>
        <v>0</v>
      </c>
      <c r="D19" s="190"/>
      <c r="E19" s="137">
        <f>SUM(E18:E18)</f>
        <v>0</v>
      </c>
      <c r="F19" s="190"/>
      <c r="G19" s="137">
        <f>SUM(G18:G18)</f>
        <v>0</v>
      </c>
      <c r="H19" s="186"/>
      <c r="I19" s="137">
        <f>SUM(I18:I18)</f>
        <v>0</v>
      </c>
      <c r="J19" s="189"/>
      <c r="K19" s="137">
        <f>SUM(K18:K18)</f>
        <v>-39563398</v>
      </c>
      <c r="L19" s="190"/>
      <c r="M19" s="137">
        <f>SUM(M18:M18)</f>
        <v>0</v>
      </c>
      <c r="N19" s="184"/>
      <c r="O19" s="192">
        <f>SUM(C19:M19)</f>
        <v>-39563398</v>
      </c>
    </row>
    <row r="20" spans="1:15" ht="15" customHeight="1">
      <c r="A20" s="39"/>
      <c r="B20" s="39"/>
      <c r="C20" s="35"/>
      <c r="D20" s="36"/>
      <c r="E20" s="35"/>
      <c r="F20" s="35"/>
      <c r="G20" s="35"/>
      <c r="H20" s="37"/>
      <c r="I20" s="34"/>
      <c r="J20" s="37"/>
      <c r="K20" s="35"/>
      <c r="L20" s="36"/>
      <c r="M20" s="34"/>
    </row>
    <row r="21" spans="1:15" ht="21.75" hidden="1" customHeight="1">
      <c r="A21" s="77" t="s">
        <v>78</v>
      </c>
      <c r="B21" s="92"/>
      <c r="C21" s="132"/>
      <c r="D21" s="188"/>
      <c r="E21" s="132"/>
      <c r="F21" s="132"/>
      <c r="G21" s="132"/>
      <c r="H21" s="186"/>
      <c r="I21" s="133"/>
      <c r="J21" s="186"/>
      <c r="K21" s="187"/>
      <c r="L21" s="190"/>
      <c r="M21" s="133"/>
      <c r="N21" s="180"/>
      <c r="O21" s="189">
        <f>SUM(C21:M21)</f>
        <v>0</v>
      </c>
    </row>
    <row r="22" spans="1:15" ht="21.75" customHeight="1">
      <c r="A22" s="77" t="s">
        <v>85</v>
      </c>
      <c r="B22" s="92"/>
      <c r="C22" s="132">
        <v>0</v>
      </c>
      <c r="D22" s="188"/>
      <c r="E22" s="132">
        <v>0</v>
      </c>
      <c r="F22" s="132"/>
      <c r="G22" s="132">
        <v>0</v>
      </c>
      <c r="H22" s="186"/>
      <c r="I22" s="133">
        <v>0</v>
      </c>
      <c r="J22" s="186"/>
      <c r="K22" s="187">
        <v>2989205</v>
      </c>
      <c r="L22" s="190"/>
      <c r="M22" s="133">
        <v>-2989205</v>
      </c>
      <c r="N22" s="180"/>
      <c r="O22" s="186">
        <f>SUM(C22:M22)</f>
        <v>0</v>
      </c>
    </row>
    <row r="23" spans="1:15" ht="21.75" customHeight="1" thickBot="1">
      <c r="A23" s="17" t="s">
        <v>156</v>
      </c>
      <c r="B23" s="17"/>
      <c r="C23" s="40">
        <f>C11+C19+C22+C15+C21</f>
        <v>464200000</v>
      </c>
      <c r="D23" s="33"/>
      <c r="E23" s="40">
        <f>E11+E19+E22+E15+E21</f>
        <v>17395000</v>
      </c>
      <c r="F23" s="33"/>
      <c r="G23" s="40">
        <f>G11+G19+G22+G15+G21</f>
        <v>855566587</v>
      </c>
      <c r="H23" s="33"/>
      <c r="I23" s="40">
        <f>I11+I19+I22+I15+I21</f>
        <v>46420000</v>
      </c>
      <c r="J23" s="33"/>
      <c r="K23" s="40">
        <f>K11+K19+K22+K15+K21</f>
        <v>348790616</v>
      </c>
      <c r="L23" s="33"/>
      <c r="M23" s="40">
        <f>M11+M19+M22+M15+M21</f>
        <v>354961039</v>
      </c>
      <c r="O23" s="191">
        <f>SUM(C23:M23)</f>
        <v>2087333242</v>
      </c>
    </row>
    <row r="24" spans="1:15" ht="24" customHeight="1" thickTop="1"/>
    <row r="29" spans="1:15" ht="24" customHeight="1">
      <c r="F29" s="2">
        <v>0</v>
      </c>
    </row>
  </sheetData>
  <mergeCells count="2">
    <mergeCell ref="I5:K5"/>
    <mergeCell ref="C9:O9"/>
  </mergeCells>
  <pageMargins left="0.8" right="0.8" top="0.48" bottom="0.5" header="0.5" footer="0.5"/>
  <pageSetup paperSize="9" scale="76" firstPageNumber="7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F77"/>
  <sheetViews>
    <sheetView view="pageBreakPreview" zoomScaleNormal="70" zoomScaleSheetLayoutView="100" workbookViewId="0">
      <selection activeCell="A12" sqref="A12"/>
    </sheetView>
  </sheetViews>
  <sheetFormatPr defaultColWidth="9.09765625" defaultRowHeight="23.25" customHeight="1"/>
  <cols>
    <col min="1" max="1" width="85.69921875" style="10" customWidth="1"/>
    <col min="2" max="2" width="15.8984375" style="1" customWidth="1"/>
    <col min="3" max="3" width="2" style="1" customWidth="1"/>
    <col min="4" max="4" width="15.8984375" style="1" customWidth="1"/>
    <col min="5" max="5" width="12.09765625" style="7" bestFit="1" customWidth="1"/>
    <col min="6" max="16384" width="9.09765625" style="7"/>
  </cols>
  <sheetData>
    <row r="1" spans="1:6" ht="20.5" customHeight="1">
      <c r="A1" s="61" t="s">
        <v>2</v>
      </c>
      <c r="B1" s="3"/>
      <c r="C1" s="3"/>
      <c r="D1" s="3"/>
      <c r="E1" s="20"/>
    </row>
    <row r="2" spans="1:6" ht="20.5" customHeight="1">
      <c r="A2" s="60" t="s">
        <v>80</v>
      </c>
      <c r="B2" s="3"/>
      <c r="C2" s="3"/>
      <c r="D2" s="3"/>
      <c r="E2" s="20"/>
    </row>
    <row r="3" spans="1:6" s="9" customFormat="1" ht="20.5" customHeight="1">
      <c r="A3" s="8"/>
      <c r="B3" s="1"/>
      <c r="C3" s="1"/>
      <c r="D3" s="1"/>
    </row>
    <row r="4" spans="1:6" ht="20.5" customHeight="1">
      <c r="B4" s="214" t="s">
        <v>77</v>
      </c>
      <c r="C4" s="214"/>
      <c r="D4" s="214"/>
    </row>
    <row r="5" spans="1:6" ht="20.5" customHeight="1">
      <c r="B5" s="219" t="s">
        <v>122</v>
      </c>
      <c r="C5" s="220"/>
      <c r="D5" s="220"/>
    </row>
    <row r="6" spans="1:6" ht="20.5" customHeight="1">
      <c r="B6" s="82" t="s">
        <v>123</v>
      </c>
      <c r="C6" s="83"/>
      <c r="D6" s="82" t="s">
        <v>105</v>
      </c>
    </row>
    <row r="7" spans="1:6" ht="20.5" customHeight="1">
      <c r="B7" s="218" t="s">
        <v>5</v>
      </c>
      <c r="C7" s="218"/>
      <c r="D7" s="218"/>
    </row>
    <row r="8" spans="1:6" ht="20.5" customHeight="1">
      <c r="A8" s="79" t="s">
        <v>47</v>
      </c>
      <c r="B8" s="14"/>
      <c r="C8" s="14"/>
      <c r="D8" s="94"/>
    </row>
    <row r="9" spans="1:6" ht="20.5" customHeight="1">
      <c r="A9" s="76" t="s">
        <v>144</v>
      </c>
      <c r="B9" s="1">
        <v>-39563398</v>
      </c>
      <c r="D9" s="169">
        <f>'SI 5'!F25</f>
        <v>111286218</v>
      </c>
      <c r="E9" s="13"/>
      <c r="F9" s="13"/>
    </row>
    <row r="10" spans="1:6" ht="20.5" customHeight="1">
      <c r="A10" s="78" t="s">
        <v>117</v>
      </c>
      <c r="D10" s="174"/>
      <c r="E10" s="13"/>
      <c r="F10" s="13"/>
    </row>
    <row r="11" spans="1:6" ht="20.5" customHeight="1">
      <c r="A11" s="76" t="s">
        <v>158</v>
      </c>
      <c r="B11" s="18">
        <v>-2135</v>
      </c>
      <c r="C11" s="18"/>
      <c r="D11" s="169">
        <f>-'SI 5'!F24</f>
        <v>26887778</v>
      </c>
      <c r="E11" s="13"/>
      <c r="F11" s="13"/>
    </row>
    <row r="12" spans="1:6" ht="20.5" customHeight="1">
      <c r="A12" s="76" t="s">
        <v>48</v>
      </c>
      <c r="B12" s="18">
        <v>38047853</v>
      </c>
      <c r="C12" s="18"/>
      <c r="D12" s="169">
        <v>24896517</v>
      </c>
      <c r="E12" s="13"/>
      <c r="F12" s="13"/>
    </row>
    <row r="13" spans="1:6" ht="20.5" customHeight="1">
      <c r="A13" s="76" t="s">
        <v>36</v>
      </c>
      <c r="B13" s="1">
        <v>4802183</v>
      </c>
      <c r="D13" s="169">
        <f>-'SI 5'!F22</f>
        <v>1307969</v>
      </c>
      <c r="E13" s="13"/>
      <c r="F13" s="13"/>
    </row>
    <row r="14" spans="1:6" ht="20.5" customHeight="1">
      <c r="A14" s="76" t="s">
        <v>150</v>
      </c>
      <c r="B14" s="1">
        <v>-4750198</v>
      </c>
      <c r="D14" s="169">
        <v>-2566666</v>
      </c>
      <c r="E14" s="13"/>
      <c r="F14" s="13"/>
    </row>
    <row r="15" spans="1:6" ht="20.5" customHeight="1">
      <c r="A15" s="76" t="s">
        <v>149</v>
      </c>
      <c r="B15" s="15">
        <v>-8871</v>
      </c>
      <c r="D15" s="169">
        <v>93581</v>
      </c>
      <c r="E15" s="13"/>
      <c r="F15" s="13"/>
    </row>
    <row r="16" spans="1:6" ht="20.5" customHeight="1">
      <c r="A16" s="76" t="s">
        <v>96</v>
      </c>
      <c r="B16" s="15">
        <v>0</v>
      </c>
      <c r="D16" s="169">
        <v>1344</v>
      </c>
      <c r="E16" s="13"/>
      <c r="F16" s="13"/>
    </row>
    <row r="17" spans="1:6" ht="20.5" customHeight="1">
      <c r="A17" s="76" t="s">
        <v>95</v>
      </c>
      <c r="B17" s="15">
        <v>-2846</v>
      </c>
      <c r="D17" s="169">
        <v>-11820</v>
      </c>
      <c r="E17" s="13"/>
      <c r="F17" s="13"/>
    </row>
    <row r="18" spans="1:6" ht="20.5" customHeight="1">
      <c r="A18" s="76" t="s">
        <v>60</v>
      </c>
      <c r="B18" s="15">
        <v>313342</v>
      </c>
      <c r="D18" s="170">
        <v>310028</v>
      </c>
      <c r="E18" s="13"/>
      <c r="F18" s="13"/>
    </row>
    <row r="19" spans="1:6" ht="20.5" customHeight="1">
      <c r="A19" s="76" t="s">
        <v>102</v>
      </c>
      <c r="B19" s="15">
        <v>-206765</v>
      </c>
      <c r="D19" s="170">
        <v>-371</v>
      </c>
      <c r="E19" s="13"/>
      <c r="F19" s="13"/>
    </row>
    <row r="20" spans="1:6" ht="20.5" customHeight="1">
      <c r="A20" s="81"/>
      <c r="B20" s="95">
        <f>SUM(B9:B19)</f>
        <v>-1370835</v>
      </c>
      <c r="C20" s="18"/>
      <c r="D20" s="95">
        <f>SUM(D9:D19)</f>
        <v>162204578</v>
      </c>
      <c r="E20" s="13"/>
      <c r="F20" s="13"/>
    </row>
    <row r="21" spans="1:6" ht="20.5" customHeight="1">
      <c r="A21" s="78" t="s">
        <v>49</v>
      </c>
      <c r="B21" s="18"/>
      <c r="C21" s="18"/>
      <c r="D21" s="18"/>
      <c r="E21" s="13"/>
      <c r="F21" s="13"/>
    </row>
    <row r="22" spans="1:6" ht="20.5" customHeight="1">
      <c r="A22" s="76" t="s">
        <v>63</v>
      </c>
      <c r="B22" s="15">
        <v>52276185</v>
      </c>
      <c r="C22" s="19"/>
      <c r="D22" s="170">
        <v>-27238952</v>
      </c>
      <c r="E22" s="13"/>
      <c r="F22" s="13"/>
    </row>
    <row r="23" spans="1:6" s="120" customFormat="1" ht="20.5" customHeight="1">
      <c r="A23" s="145" t="s">
        <v>100</v>
      </c>
      <c r="B23" s="170">
        <v>5249260</v>
      </c>
      <c r="C23" s="19"/>
      <c r="D23" s="170">
        <v>3008643</v>
      </c>
      <c r="E23" s="13"/>
      <c r="F23" s="13"/>
    </row>
    <row r="24" spans="1:6" ht="20.5" customHeight="1">
      <c r="A24" s="145" t="s">
        <v>8</v>
      </c>
      <c r="B24" s="18">
        <v>-82763209</v>
      </c>
      <c r="C24" s="19"/>
      <c r="D24" s="172">
        <v>-98013416</v>
      </c>
      <c r="E24" s="13"/>
      <c r="F24" s="13"/>
    </row>
    <row r="25" spans="1:6" ht="20.5" customHeight="1">
      <c r="A25" s="145" t="s">
        <v>9</v>
      </c>
      <c r="B25" s="18">
        <v>-17891268</v>
      </c>
      <c r="C25" s="19"/>
      <c r="D25" s="172">
        <v>-40834599</v>
      </c>
      <c r="E25" s="13"/>
      <c r="F25" s="13"/>
    </row>
    <row r="26" spans="1:6" ht="20.5" customHeight="1">
      <c r="A26" s="145" t="s">
        <v>13</v>
      </c>
      <c r="B26" s="18">
        <v>110000</v>
      </c>
      <c r="C26" s="19"/>
      <c r="D26" s="172">
        <v>-450820</v>
      </c>
      <c r="E26" s="13"/>
      <c r="F26" s="13"/>
    </row>
    <row r="27" spans="1:6" ht="20.5" customHeight="1">
      <c r="A27" s="145" t="s">
        <v>89</v>
      </c>
      <c r="B27" s="1">
        <v>-65632958</v>
      </c>
      <c r="C27" s="96"/>
      <c r="D27" s="169">
        <v>83343897</v>
      </c>
      <c r="E27" s="13"/>
      <c r="F27" s="13"/>
    </row>
    <row r="28" spans="1:6" s="120" customFormat="1" ht="20.5" customHeight="1">
      <c r="A28" s="145" t="s">
        <v>130</v>
      </c>
      <c r="B28" s="169">
        <v>-428084</v>
      </c>
      <c r="C28" s="96"/>
      <c r="D28" s="169">
        <v>-1021658</v>
      </c>
      <c r="E28" s="13"/>
      <c r="F28" s="13"/>
    </row>
    <row r="29" spans="1:6" ht="20.5" customHeight="1">
      <c r="A29" s="76" t="s">
        <v>18</v>
      </c>
      <c r="B29" s="18">
        <v>36980</v>
      </c>
      <c r="C29" s="96"/>
      <c r="D29" s="172">
        <v>-25625365</v>
      </c>
      <c r="E29" s="13"/>
      <c r="F29" s="13"/>
    </row>
    <row r="30" spans="1:6" ht="20.5" customHeight="1">
      <c r="A30" s="76" t="s">
        <v>67</v>
      </c>
      <c r="B30" s="18">
        <v>659400</v>
      </c>
      <c r="C30" s="96"/>
      <c r="D30" s="172">
        <v>-332500</v>
      </c>
      <c r="E30" s="13"/>
      <c r="F30" s="13"/>
    </row>
    <row r="31" spans="1:6" ht="20.5" customHeight="1">
      <c r="A31" s="10" t="s">
        <v>120</v>
      </c>
      <c r="B31" s="16">
        <v>-225683</v>
      </c>
      <c r="C31" s="96"/>
      <c r="D31" s="171">
        <v>-20100</v>
      </c>
      <c r="E31" s="13"/>
      <c r="F31" s="13"/>
    </row>
    <row r="32" spans="1:6" ht="20.5" customHeight="1">
      <c r="A32" s="10" t="s">
        <v>139</v>
      </c>
      <c r="B32" s="84">
        <f>SUM(B22:B31,B20)</f>
        <v>-109980212</v>
      </c>
      <c r="C32" s="84"/>
      <c r="D32" s="173">
        <f>SUM(D22:D31,D20)</f>
        <v>55019708</v>
      </c>
      <c r="E32" s="13"/>
      <c r="F32" s="13"/>
    </row>
    <row r="33" spans="1:6" ht="20.5" customHeight="1">
      <c r="A33" s="10" t="s">
        <v>86</v>
      </c>
      <c r="B33" s="18">
        <v>-56879</v>
      </c>
      <c r="C33" s="96"/>
      <c r="D33" s="172">
        <v>-53081</v>
      </c>
      <c r="E33" s="13"/>
      <c r="F33" s="13"/>
    </row>
    <row r="34" spans="1:6" ht="20.5" customHeight="1">
      <c r="A34" s="5" t="s">
        <v>151</v>
      </c>
      <c r="B34" s="21">
        <f>SUM(B32:B33)</f>
        <v>-110037091</v>
      </c>
      <c r="C34" s="22"/>
      <c r="D34" s="21">
        <f>SUM(D32:D33)</f>
        <v>54966627</v>
      </c>
      <c r="E34" s="13"/>
      <c r="F34" s="13"/>
    </row>
    <row r="35" spans="1:6" ht="18.75" customHeight="1">
      <c r="B35" s="7"/>
      <c r="C35" s="7"/>
      <c r="D35" s="7"/>
    </row>
    <row r="36" spans="1:6" ht="20.5" customHeight="1">
      <c r="A36" s="61" t="s">
        <v>2</v>
      </c>
    </row>
    <row r="37" spans="1:6" ht="20.5" customHeight="1">
      <c r="A37" s="60" t="s">
        <v>80</v>
      </c>
    </row>
    <row r="38" spans="1:6" ht="20.5" customHeight="1">
      <c r="A38" s="23"/>
      <c r="B38" s="18"/>
      <c r="C38" s="18"/>
      <c r="D38" s="18"/>
    </row>
    <row r="39" spans="1:6" ht="20.5" customHeight="1">
      <c r="B39" s="214" t="str">
        <f>B4</f>
        <v>Three-month period ended</v>
      </c>
      <c r="C39" s="214"/>
      <c r="D39" s="214"/>
    </row>
    <row r="40" spans="1:6" ht="20.5" customHeight="1">
      <c r="B40" s="214" t="str">
        <f>B5</f>
        <v>31 March</v>
      </c>
      <c r="C40" s="214"/>
      <c r="D40" s="214"/>
    </row>
    <row r="41" spans="1:6" ht="20.5" customHeight="1">
      <c r="B41" s="82" t="s">
        <v>123</v>
      </c>
      <c r="C41" s="83"/>
      <c r="D41" s="82" t="s">
        <v>105</v>
      </c>
    </row>
    <row r="42" spans="1:6" ht="20.5" customHeight="1">
      <c r="B42" s="218" t="s">
        <v>5</v>
      </c>
      <c r="C42" s="218"/>
      <c r="D42" s="218"/>
    </row>
    <row r="43" spans="1:6" ht="20.5" customHeight="1">
      <c r="A43" s="24" t="s">
        <v>50</v>
      </c>
    </row>
    <row r="44" spans="1:6" ht="13.75" hidden="1" customHeight="1">
      <c r="A44" s="10" t="s">
        <v>71</v>
      </c>
      <c r="B44" s="1">
        <v>0</v>
      </c>
    </row>
    <row r="45" spans="1:6" s="177" customFormat="1" ht="20.5" customHeight="1">
      <c r="A45" s="176" t="s">
        <v>152</v>
      </c>
      <c r="B45" s="169">
        <v>-223305</v>
      </c>
      <c r="C45" s="169"/>
      <c r="D45" s="169">
        <v>0</v>
      </c>
      <c r="E45" s="210"/>
      <c r="F45" s="210"/>
    </row>
    <row r="46" spans="1:6" ht="20.5" customHeight="1">
      <c r="A46" s="10" t="s">
        <v>59</v>
      </c>
      <c r="B46" s="1">
        <v>-48999028</v>
      </c>
      <c r="D46" s="169">
        <v>-177786834</v>
      </c>
      <c r="E46" s="210"/>
      <c r="F46" s="210"/>
    </row>
    <row r="47" spans="1:6" ht="20.5" customHeight="1">
      <c r="A47" s="10" t="s">
        <v>131</v>
      </c>
      <c r="B47" s="1">
        <v>-22800</v>
      </c>
      <c r="D47" s="169">
        <v>0</v>
      </c>
      <c r="E47" s="210"/>
      <c r="F47" s="210"/>
    </row>
    <row r="48" spans="1:6" ht="20.5" customHeight="1">
      <c r="A48" s="10" t="s">
        <v>97</v>
      </c>
      <c r="B48" s="1">
        <v>29880</v>
      </c>
      <c r="D48" s="169">
        <v>18600</v>
      </c>
      <c r="E48" s="210"/>
      <c r="F48" s="210"/>
    </row>
    <row r="49" spans="1:6" ht="20.5" customHeight="1">
      <c r="A49" s="10" t="s">
        <v>102</v>
      </c>
      <c r="B49" s="1">
        <v>206765</v>
      </c>
      <c r="D49" s="169">
        <v>371</v>
      </c>
      <c r="E49" s="210"/>
      <c r="F49" s="210"/>
    </row>
    <row r="50" spans="1:6" s="17" customFormat="1" ht="20.5" customHeight="1">
      <c r="A50" s="5" t="s">
        <v>61</v>
      </c>
      <c r="B50" s="26">
        <f>SUM(B44:B49)</f>
        <v>-49008488</v>
      </c>
      <c r="C50" s="27"/>
      <c r="D50" s="26">
        <f>SUM(D44:D49)</f>
        <v>-177767863</v>
      </c>
      <c r="E50" s="210"/>
      <c r="F50" s="210"/>
    </row>
    <row r="51" spans="1:6" ht="20.5" customHeight="1">
      <c r="E51" s="210"/>
      <c r="F51" s="210"/>
    </row>
    <row r="52" spans="1:6" ht="20.5" customHeight="1">
      <c r="A52" s="24" t="s">
        <v>51</v>
      </c>
      <c r="E52" s="210"/>
      <c r="F52" s="210"/>
    </row>
    <row r="53" spans="1:6" ht="20.5" customHeight="1">
      <c r="A53" s="10" t="s">
        <v>157</v>
      </c>
      <c r="B53" s="170">
        <v>39795000</v>
      </c>
      <c r="C53" s="170"/>
      <c r="D53" s="172">
        <v>0</v>
      </c>
      <c r="E53" s="210"/>
      <c r="F53" s="210"/>
    </row>
    <row r="54" spans="1:6" s="120" customFormat="1" ht="20.5" customHeight="1">
      <c r="A54" s="10" t="s">
        <v>153</v>
      </c>
      <c r="B54" s="170">
        <v>-25200000</v>
      </c>
      <c r="C54" s="170"/>
      <c r="D54" s="172">
        <v>0</v>
      </c>
      <c r="E54" s="210"/>
      <c r="F54" s="210"/>
    </row>
    <row r="55" spans="1:6" ht="20.5" customHeight="1">
      <c r="A55" s="10" t="s">
        <v>72</v>
      </c>
      <c r="B55" s="15">
        <v>-527043</v>
      </c>
      <c r="C55" s="15"/>
      <c r="D55" s="172">
        <v>-601542</v>
      </c>
      <c r="E55" s="210"/>
      <c r="F55" s="210"/>
    </row>
    <row r="56" spans="1:6" ht="20.5" customHeight="1">
      <c r="A56" s="10" t="s">
        <v>94</v>
      </c>
      <c r="B56" s="15">
        <v>0</v>
      </c>
      <c r="C56" s="15"/>
      <c r="D56" s="172">
        <v>-102123428</v>
      </c>
      <c r="E56" s="210"/>
      <c r="F56" s="210"/>
    </row>
    <row r="57" spans="1:6" s="120" customFormat="1" ht="20.5" customHeight="1">
      <c r="A57" s="10" t="s">
        <v>132</v>
      </c>
      <c r="B57" s="170">
        <v>-4095382</v>
      </c>
      <c r="C57" s="170"/>
      <c r="D57" s="172">
        <v>0</v>
      </c>
      <c r="E57" s="210"/>
      <c r="F57" s="210"/>
    </row>
    <row r="58" spans="1:6" ht="20.5" customHeight="1">
      <c r="A58" s="10" t="s">
        <v>118</v>
      </c>
      <c r="B58" s="15">
        <v>-700840</v>
      </c>
      <c r="C58" s="15"/>
      <c r="D58" s="172">
        <v>-2173169</v>
      </c>
      <c r="E58" s="210"/>
      <c r="F58" s="210"/>
    </row>
    <row r="59" spans="1:6" s="17" customFormat="1" ht="20.5" customHeight="1">
      <c r="A59" s="80" t="s">
        <v>140</v>
      </c>
      <c r="B59" s="26">
        <f>SUM(B53:B58)</f>
        <v>9271735</v>
      </c>
      <c r="C59" s="27"/>
      <c r="D59" s="26">
        <f>SUM(D53:D58)</f>
        <v>-104898139</v>
      </c>
      <c r="E59" s="210"/>
      <c r="F59" s="210"/>
    </row>
    <row r="60" spans="1:6" s="17" customFormat="1" ht="20.5" customHeight="1">
      <c r="A60" s="80"/>
      <c r="B60" s="38"/>
      <c r="C60" s="27"/>
      <c r="D60" s="38"/>
      <c r="E60" s="210"/>
      <c r="F60" s="210"/>
    </row>
    <row r="61" spans="1:6" ht="20.5" customHeight="1">
      <c r="A61" s="10" t="s">
        <v>119</v>
      </c>
      <c r="E61" s="210"/>
      <c r="F61" s="210"/>
    </row>
    <row r="62" spans="1:6" ht="20.5" customHeight="1">
      <c r="A62" s="10" t="s">
        <v>73</v>
      </c>
      <c r="B62" s="29">
        <f>+B34+B50+B59</f>
        <v>-149773844</v>
      </c>
      <c r="D62" s="29">
        <v>-227699375</v>
      </c>
      <c r="E62" s="210"/>
      <c r="F62" s="210"/>
    </row>
    <row r="63" spans="1:6" ht="20.5" customHeight="1">
      <c r="A63" s="10" t="s">
        <v>74</v>
      </c>
      <c r="B63" s="175">
        <v>72017</v>
      </c>
      <c r="D63" s="175">
        <v>52175</v>
      </c>
      <c r="E63" s="210"/>
      <c r="F63" s="210"/>
    </row>
    <row r="64" spans="1:6" ht="20.5" customHeight="1">
      <c r="A64" s="5" t="s">
        <v>119</v>
      </c>
      <c r="B64" s="28">
        <f>SUM(B62:B63)</f>
        <v>-149701827</v>
      </c>
      <c r="C64" s="27"/>
      <c r="D64" s="28">
        <f>SUM(D62:D63)</f>
        <v>-227647200</v>
      </c>
      <c r="E64" s="210"/>
      <c r="F64" s="210"/>
    </row>
    <row r="65" spans="1:6" ht="20.5" customHeight="1">
      <c r="A65" s="76" t="s">
        <v>88</v>
      </c>
      <c r="B65" s="18">
        <v>292459912</v>
      </c>
      <c r="C65" s="3"/>
      <c r="D65" s="172">
        <v>605608098</v>
      </c>
      <c r="E65" s="210"/>
      <c r="F65" s="210"/>
    </row>
    <row r="66" spans="1:6" ht="20.5" customHeight="1" thickBot="1">
      <c r="A66" s="80" t="s">
        <v>129</v>
      </c>
      <c r="B66" s="30">
        <f>SUM(B64:B65)</f>
        <v>142758085</v>
      </c>
      <c r="C66" s="27"/>
      <c r="D66" s="30">
        <f>SUM(D64:D65)</f>
        <v>377960898</v>
      </c>
      <c r="E66" s="210"/>
      <c r="F66" s="210"/>
    </row>
    <row r="67" spans="1:6" ht="18.75" customHeight="1" thickTop="1">
      <c r="B67" s="29"/>
      <c r="D67" s="29"/>
      <c r="E67" s="210"/>
      <c r="F67" s="210"/>
    </row>
    <row r="68" spans="1:6" ht="18.75" customHeight="1">
      <c r="A68" s="24" t="s">
        <v>121</v>
      </c>
      <c r="B68" s="29"/>
      <c r="D68" s="29"/>
      <c r="E68" s="210"/>
      <c r="F68" s="210"/>
    </row>
    <row r="69" spans="1:6" ht="21.15" customHeight="1">
      <c r="A69" s="177" t="s">
        <v>154</v>
      </c>
      <c r="C69" s="177"/>
      <c r="D69" s="169"/>
      <c r="E69" s="210"/>
      <c r="F69" s="210"/>
    </row>
    <row r="70" spans="1:6" ht="21.15" customHeight="1">
      <c r="A70" s="177" t="s">
        <v>155</v>
      </c>
      <c r="B70" s="172">
        <v>49855874</v>
      </c>
      <c r="C70" s="172"/>
      <c r="D70" s="172">
        <v>198809721</v>
      </c>
      <c r="E70" s="210"/>
      <c r="F70" s="210"/>
    </row>
    <row r="71" spans="1:6" s="120" customFormat="1" ht="21.15" customHeight="1">
      <c r="A71" s="177" t="s">
        <v>133</v>
      </c>
      <c r="B71" s="172"/>
      <c r="C71" s="172"/>
      <c r="D71" s="172"/>
      <c r="E71" s="210"/>
      <c r="F71" s="210"/>
    </row>
    <row r="72" spans="1:6" s="120" customFormat="1" ht="21.15" customHeight="1">
      <c r="A72" s="207" t="s">
        <v>134</v>
      </c>
      <c r="B72" s="172">
        <v>9017131</v>
      </c>
      <c r="C72" s="172"/>
      <c r="D72" s="172">
        <v>23429707</v>
      </c>
      <c r="E72" s="210"/>
      <c r="F72" s="210"/>
    </row>
    <row r="73" spans="1:6" s="120" customFormat="1" ht="21.15" customHeight="1">
      <c r="A73" s="177" t="s">
        <v>135</v>
      </c>
      <c r="B73" s="172">
        <v>0</v>
      </c>
      <c r="C73" s="172"/>
      <c r="D73" s="172">
        <v>-865200</v>
      </c>
      <c r="E73" s="210"/>
      <c r="F73" s="210"/>
    </row>
    <row r="74" spans="1:6" s="120" customFormat="1" ht="21.15" customHeight="1">
      <c r="A74" s="177" t="s">
        <v>136</v>
      </c>
      <c r="B74" s="172">
        <v>-9873977</v>
      </c>
      <c r="C74" s="172"/>
      <c r="D74" s="172">
        <v>-42856429</v>
      </c>
      <c r="E74" s="210"/>
      <c r="F74" s="210"/>
    </row>
    <row r="75" spans="1:6" ht="23.25" customHeight="1">
      <c r="A75" s="10" t="s">
        <v>137</v>
      </c>
      <c r="B75" s="172">
        <v>0</v>
      </c>
      <c r="C75" s="3"/>
      <c r="D75" s="172">
        <v>-730965</v>
      </c>
      <c r="E75" s="210"/>
      <c r="F75" s="210"/>
    </row>
    <row r="76" spans="1:6" ht="23.25" customHeight="1" thickBot="1">
      <c r="A76" s="209" t="s">
        <v>138</v>
      </c>
      <c r="B76" s="208">
        <f>SUM(B70:B75)</f>
        <v>48999028</v>
      </c>
      <c r="C76" s="205"/>
      <c r="D76" s="208">
        <f>SUM(D70:D75)</f>
        <v>177786834</v>
      </c>
      <c r="E76" s="210"/>
      <c r="F76" s="210"/>
    </row>
    <row r="77" spans="1:6" ht="23.25" customHeight="1" thickTop="1">
      <c r="A77" s="176"/>
      <c r="C77" s="169"/>
      <c r="D77" s="169"/>
    </row>
  </sheetData>
  <mergeCells count="6">
    <mergeCell ref="B40:D40"/>
    <mergeCell ref="B42:D42"/>
    <mergeCell ref="B4:D4"/>
    <mergeCell ref="B5:D5"/>
    <mergeCell ref="B7:D7"/>
    <mergeCell ref="B39:D39"/>
  </mergeCells>
  <phoneticPr fontId="0" type="noConversion"/>
  <pageMargins left="0.8" right="0.8" top="0.48" bottom="0.5" header="0.5" footer="0.5"/>
  <pageSetup paperSize="9" scale="81" firstPageNumber="8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CC2C24-2BEE-41F4-8736-851A05997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2-4</vt:lpstr>
      <vt:lpstr>SI 5</vt:lpstr>
      <vt:lpstr>SCE PY 6</vt:lpstr>
      <vt:lpstr>SCE 7</vt:lpstr>
      <vt:lpstr>SCF 8-9</vt:lpstr>
      <vt:lpstr>'SCE 7'!Print_Area</vt:lpstr>
      <vt:lpstr>'SCE PY 6'!Print_Area</vt:lpstr>
      <vt:lpstr>'SCF 8-9'!Print_Area</vt:lpstr>
      <vt:lpstr>'SFP 2-4'!Print_Area</vt:lpstr>
      <vt:lpstr>'SI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Nittha, Benjangkaprasert</cp:lastModifiedBy>
  <cp:lastPrinted>2023-05-10T07:32:36Z</cp:lastPrinted>
  <dcterms:created xsi:type="dcterms:W3CDTF">2001-07-26T07:12:28Z</dcterms:created>
  <dcterms:modified xsi:type="dcterms:W3CDTF">2023-05-10T08:23:02Z</dcterms:modified>
</cp:coreProperties>
</file>