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\World Flex Public Company Limited - 1000039286\1568894 - 2024 DEC-FSA-World Flex\Working Folder\Draft FS\SET files 8 May 2024 final\"/>
    </mc:Choice>
  </mc:AlternateContent>
  <xr:revisionPtr revIDLastSave="0" documentId="13_ncr:1_{983F714D-DC95-4143-87AD-6CDE50DC1E47}" xr6:coauthVersionLast="47" xr6:coauthVersionMax="47" xr10:uidLastSave="{00000000-0000-0000-0000-000000000000}"/>
  <bookViews>
    <workbookView xWindow="28690" yWindow="-110" windowWidth="29020" windowHeight="15820" tabRatio="509" activeTab="4" xr2:uid="{00000000-000D-0000-FFFF-FFFF00000000}"/>
  </bookViews>
  <sheets>
    <sheet name="SFP-2-4" sheetId="23" r:id="rId1"/>
    <sheet name="SI 5" sheetId="14" r:id="rId2"/>
    <sheet name="SCE 6" sheetId="20" r:id="rId3"/>
    <sheet name="SCE 7" sheetId="24" r:id="rId4"/>
    <sheet name="SCF 8-9" sheetId="19" r:id="rId5"/>
  </sheets>
  <externalReferences>
    <externalReference r:id="rId6"/>
  </externalReferences>
  <definedNames>
    <definedName name="_xlnm.Print_Area" localSheetId="2">'SCE 6'!$A$1:$O$23</definedName>
    <definedName name="_xlnm.Print_Area" localSheetId="3">'SCE 7'!$A$1:$O$23</definedName>
    <definedName name="_xlnm.Print_Area" localSheetId="4">'SCF 8-9'!$A$1:$D$76</definedName>
    <definedName name="_xlnm.Print_Area" localSheetId="1">'SI 5'!$A$1:$F$32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4" i="19" l="1"/>
  <c r="M22" i="24" l="1"/>
  <c r="D76" i="19" l="1"/>
  <c r="D59" i="19"/>
  <c r="D50" i="19"/>
  <c r="D20" i="19"/>
  <c r="D32" i="19" s="1"/>
  <c r="D34" i="19" s="1"/>
  <c r="G23" i="24"/>
  <c r="O22" i="24"/>
  <c r="O21" i="24"/>
  <c r="M19" i="24"/>
  <c r="M23" i="24" s="1"/>
  <c r="K19" i="24"/>
  <c r="I19" i="24"/>
  <c r="I23" i="24" s="1"/>
  <c r="G19" i="24"/>
  <c r="E19" i="24"/>
  <c r="E23" i="24" s="1"/>
  <c r="C19" i="24"/>
  <c r="O18" i="24"/>
  <c r="M15" i="24"/>
  <c r="K15" i="24"/>
  <c r="I15" i="24"/>
  <c r="G15" i="24"/>
  <c r="E15" i="24"/>
  <c r="C15" i="24"/>
  <c r="O15" i="24" s="1"/>
  <c r="O14" i="24"/>
  <c r="O11" i="24"/>
  <c r="D62" i="19" l="1"/>
  <c r="D64" i="19" s="1"/>
  <c r="D66" i="19" s="1"/>
  <c r="K23" i="24"/>
  <c r="O19" i="24"/>
  <c r="C23" i="24"/>
  <c r="O23" i="24" s="1"/>
  <c r="F21" i="14" l="1"/>
  <c r="F23" i="14" s="1"/>
  <c r="F25" i="14" s="1"/>
  <c r="F27" i="14" s="1"/>
  <c r="F29" i="14" s="1"/>
  <c r="F31" i="14" s="1"/>
  <c r="F13" i="14"/>
  <c r="F73" i="23"/>
  <c r="F48" i="23"/>
  <c r="F40" i="23"/>
  <c r="F21" i="23"/>
  <c r="F14" i="23"/>
  <c r="D73" i="23"/>
  <c r="Q23" i="24" s="1"/>
  <c r="D48" i="23"/>
  <c r="D40" i="23"/>
  <c r="D21" i="23"/>
  <c r="D14" i="23"/>
  <c r="F50" i="23" l="1"/>
  <c r="F23" i="23"/>
  <c r="D23" i="23"/>
  <c r="D50" i="23"/>
  <c r="D75" i="23" s="1"/>
  <c r="F75" i="23"/>
  <c r="B76" i="19" l="1"/>
  <c r="B59" i="19"/>
  <c r="O11" i="20" l="1"/>
  <c r="B50" i="19" l="1"/>
  <c r="O22" i="20" l="1"/>
  <c r="O21" i="20" l="1"/>
  <c r="O14" i="20"/>
  <c r="K15" i="20"/>
  <c r="I15" i="20"/>
  <c r="G15" i="20"/>
  <c r="E15" i="20"/>
  <c r="C15" i="20"/>
  <c r="B20" i="19" l="1"/>
  <c r="B32" i="19" s="1"/>
  <c r="D21" i="14"/>
  <c r="C19" i="20" l="1"/>
  <c r="C23" i="20" s="1"/>
  <c r="E19" i="20"/>
  <c r="E23" i="20" s="1"/>
  <c r="G19" i="20"/>
  <c r="G23" i="20" s="1"/>
  <c r="M15" i="20" l="1"/>
  <c r="O15" i="20" l="1"/>
  <c r="D13" i="14"/>
  <c r="B40" i="19" l="1"/>
  <c r="B39" i="19"/>
  <c r="D23" i="14" l="1"/>
  <c r="D25" i="14" s="1"/>
  <c r="D27" i="14" s="1"/>
  <c r="D29" i="14" l="1"/>
  <c r="D31" i="14" s="1"/>
  <c r="K19" i="20"/>
  <c r="K23" i="20" s="1"/>
  <c r="M19" i="20" l="1"/>
  <c r="M23" i="20" s="1"/>
  <c r="O18" i="20"/>
  <c r="I19" i="20"/>
  <c r="I23" i="20" s="1"/>
  <c r="O23" i="20" l="1"/>
  <c r="O19" i="20"/>
  <c r="B34" i="19" l="1"/>
  <c r="B62" i="19" s="1"/>
  <c r="B64" i="19" l="1"/>
  <c r="B66" i="19" l="1"/>
</calcChain>
</file>

<file path=xl/sharedStrings.xml><?xml version="1.0" encoding="utf-8"?>
<sst xmlns="http://schemas.openxmlformats.org/spreadsheetml/2006/main" count="239" uniqueCount="157">
  <si>
    <t>Statement of financial position</t>
  </si>
  <si>
    <t>Assets</t>
  </si>
  <si>
    <t>World Flex Public Company Limited</t>
  </si>
  <si>
    <t>Note</t>
  </si>
  <si>
    <t>31 December</t>
  </si>
  <si>
    <t>(in Baht)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</si>
  <si>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</si>
  <si>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</si>
  <si>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</si>
  <si>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</si>
  <si>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</si>
  <si>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Non-current assets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</si>
  <si>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</si>
  <si>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</si>
  <si>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</si>
  <si>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</si>
  <si>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</si>
  <si>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</si>
  <si>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</si>
  <si>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</si>
  <si>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</si>
  <si>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</si>
  <si>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</si>
  <si>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</si>
  <si>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</si>
  <si>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  Issued and paid-up share capital</t>
  </si>
  <si>
    <t xml:space="preserve">  Appropriated</t>
  </si>
  <si>
    <t xml:space="preserve">     Legal reserve</t>
  </si>
  <si>
    <t>Other components of equity</t>
  </si>
  <si>
    <t>Total equity</t>
  </si>
  <si>
    <t>Total liabilities and equity</t>
  </si>
  <si>
    <t>Income</t>
  </si>
  <si>
    <t>Other income</t>
  </si>
  <si>
    <t>Total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</si>
  <si>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</si>
  <si>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</si>
  <si>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</si>
  <si>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</si>
  <si>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>Issued and</t>
  </si>
  <si>
    <t>paid-up</t>
  </si>
  <si>
    <t>share capital</t>
  </si>
  <si>
    <t>Legal</t>
  </si>
  <si>
    <t>reserve</t>
  </si>
  <si>
    <t>Other components</t>
  </si>
  <si>
    <t>of equity</t>
  </si>
  <si>
    <t xml:space="preserve">Revaluation </t>
  </si>
  <si>
    <t>surplus</t>
  </si>
  <si>
    <t>Cash flows from operating activities</t>
  </si>
  <si>
    <t xml:space="preserve">Depreciation and amortisation </t>
  </si>
  <si>
    <t>Changes in operating assets and liabilities</t>
  </si>
  <si>
    <t>Cash flows from investing activities</t>
  </si>
  <si>
    <t>Cash flows from financing activities</t>
  </si>
  <si>
    <t>Equity</t>
  </si>
  <si>
    <t>Investment properties</t>
  </si>
  <si>
    <t>Deferred tax liabilities</t>
  </si>
  <si>
    <t xml:space="preserve">Revenue from sales of goods </t>
  </si>
  <si>
    <t>Cost of sales of goods</t>
  </si>
  <si>
    <t>Distribution costs</t>
  </si>
  <si>
    <t xml:space="preserve">Acquisition of property, plant and equipment </t>
  </si>
  <si>
    <t xml:space="preserve">Provision for employee benefits </t>
  </si>
  <si>
    <t>Net cash used in investing activities</t>
  </si>
  <si>
    <t xml:space="preserve">Unappropriated </t>
  </si>
  <si>
    <t>Trade and other current receivables</t>
  </si>
  <si>
    <t xml:space="preserve">Trade and other current payables </t>
  </si>
  <si>
    <t>Current portion of lease liabilities</t>
  </si>
  <si>
    <t>Intangible assets</t>
  </si>
  <si>
    <t>Other non-current liabilities</t>
  </si>
  <si>
    <t>Retained earnings</t>
  </si>
  <si>
    <t xml:space="preserve">  Unappropriated</t>
  </si>
  <si>
    <t>Decrease in restricted deposit at financial institution</t>
  </si>
  <si>
    <t>Payment of lease liabilities</t>
  </si>
  <si>
    <t xml:space="preserve">   before effect of exchange rate changes</t>
  </si>
  <si>
    <t>Effect of exchange rate changes on cash and cash equivalents</t>
  </si>
  <si>
    <t>payment</t>
  </si>
  <si>
    <t>Lease liabilities</t>
  </si>
  <si>
    <t>Three-month period ended</t>
  </si>
  <si>
    <t>Transfer to legal reserve</t>
  </si>
  <si>
    <t>(Unaudited)</t>
  </si>
  <si>
    <t>Statement of cash flows (Unaudited)</t>
  </si>
  <si>
    <t>Statement of comprehensive income (Unaudited)</t>
  </si>
  <si>
    <t>Statement of changes in equity (Unaudited)</t>
  </si>
  <si>
    <t>Transfer to retained earnings</t>
  </si>
  <si>
    <t>Taxes paid</t>
  </si>
  <si>
    <t>Cash and cash equivalents as at 1 January</t>
  </si>
  <si>
    <t>Trade and other current payables</t>
  </si>
  <si>
    <t xml:space="preserve">   Surplus on share-based payment</t>
  </si>
  <si>
    <t>Surplus on</t>
  </si>
  <si>
    <t xml:space="preserve">Share-based </t>
  </si>
  <si>
    <t xml:space="preserve">   Total contributions by and distributions to owners</t>
  </si>
  <si>
    <t>Dividends paid to owners of the Company</t>
  </si>
  <si>
    <t>Gain on write-off of finance lease asset</t>
  </si>
  <si>
    <t xml:space="preserve">Proceeds from sale of plant and equipment </t>
  </si>
  <si>
    <t xml:space="preserve">    Dividends to owners of the Company</t>
  </si>
  <si>
    <t>Derivative assets</t>
  </si>
  <si>
    <t xml:space="preserve">Derivative liabilities </t>
  </si>
  <si>
    <t>Interest income</t>
  </si>
  <si>
    <t xml:space="preserve">  (464,200,000 ordinary shares, par value at Baht 1 per share)</t>
  </si>
  <si>
    <t>Transactions with owners, recorded directly in equity</t>
  </si>
  <si>
    <t>Current portion of long-term loans from financial institution</t>
  </si>
  <si>
    <t>Dividend payable</t>
  </si>
  <si>
    <t>Long-term loans from financial institution</t>
  </si>
  <si>
    <t xml:space="preserve">   Share premium </t>
  </si>
  <si>
    <t xml:space="preserve">on ordinary </t>
  </si>
  <si>
    <t>shares</t>
  </si>
  <si>
    <t xml:space="preserve">   Share premium on ordinary shares</t>
  </si>
  <si>
    <t>Comprehensive income for the period</t>
  </si>
  <si>
    <t>Finance cost paid</t>
  </si>
  <si>
    <t>Net decrease in cash and cash equivalents</t>
  </si>
  <si>
    <t>Provision for employee benefits paid</t>
  </si>
  <si>
    <t>Supplemental disclosures of cash flow information:</t>
  </si>
  <si>
    <t>31 March</t>
  </si>
  <si>
    <t>2023</t>
  </si>
  <si>
    <t>Three-month period ended 31 March 2023</t>
  </si>
  <si>
    <t>Balance as at 1 January 2023</t>
  </si>
  <si>
    <t>Cash and cash equivalents as at 31 March</t>
  </si>
  <si>
    <t>Derivative liabilities</t>
  </si>
  <si>
    <t>Acquisition of intangible assets</t>
  </si>
  <si>
    <t>Interest paid</t>
  </si>
  <si>
    <t xml:space="preserve">Add: settlement of payables for property, plant and equipment </t>
  </si>
  <si>
    <t xml:space="preserve">Less: payables on purchase of property, plant and equipment </t>
  </si>
  <si>
    <t xml:space="preserve">Less: advance for property, plant and equipment purchase </t>
  </si>
  <si>
    <t xml:space="preserve">Purchase of property, plant and equipment paid by cash </t>
  </si>
  <si>
    <t>Short-term loans from financial institution</t>
  </si>
  <si>
    <t>Total comprehensive income (expense) for the period</t>
  </si>
  <si>
    <t>Other comprehensive income (expense)</t>
  </si>
  <si>
    <t xml:space="preserve">    Loss</t>
  </si>
  <si>
    <t>Acquisition of advance for machinery purchase</t>
  </si>
  <si>
    <t>Purchase of property, plant and equipment during the period</t>
  </si>
  <si>
    <t>Total purchase of property, plant and equipment during the period</t>
  </si>
  <si>
    <t>Balance as at 31 March 2023</t>
  </si>
  <si>
    <t xml:space="preserve">   Advance received from share subscription</t>
  </si>
  <si>
    <t>2024</t>
  </si>
  <si>
    <t>Three-month period ended 31 March 2024</t>
  </si>
  <si>
    <t>Balance as at 1 January 2024</t>
  </si>
  <si>
    <t>Balance as at 31 March 2024</t>
  </si>
  <si>
    <t>Loss from operating activities</t>
  </si>
  <si>
    <t>Loss before income tax expense</t>
  </si>
  <si>
    <t>Loss for the period</t>
  </si>
  <si>
    <r>
      <t xml:space="preserve">Basic loss per share </t>
    </r>
    <r>
      <rPr>
        <i/>
        <sz val="11"/>
        <rFont val="Times New Roman"/>
        <family val="1"/>
      </rPr>
      <t>(in Baht)</t>
    </r>
  </si>
  <si>
    <t>Tax income</t>
  </si>
  <si>
    <t>Net cash used in operating activities</t>
  </si>
  <si>
    <t xml:space="preserve">Net cash used in operating activities </t>
  </si>
  <si>
    <t>Net cash generated from financing activities</t>
  </si>
  <si>
    <t>2, 3</t>
  </si>
  <si>
    <t>Adjustments to reconcile loss to cash receipts (payments)</t>
  </si>
  <si>
    <t xml:space="preserve">Non-current provision for employee benefits </t>
  </si>
  <si>
    <t>Net gain on derivative instruments</t>
  </si>
  <si>
    <t>Net gain on foreign exchange</t>
  </si>
  <si>
    <t>Net loss on derivative instruments</t>
  </si>
  <si>
    <t>Net loss on foreign exchange</t>
  </si>
  <si>
    <t>Net (gain) loss on derivative instruments</t>
  </si>
  <si>
    <t>(Gain) loss on disposal and write-off of plant and equipment</t>
  </si>
  <si>
    <t xml:space="preserve">Less: finance costs capitalised as qualified assets </t>
  </si>
  <si>
    <t>Unrealised (gain) loss on exchange</t>
  </si>
  <si>
    <t>Proceeds short-term loans from financial institution</t>
  </si>
  <si>
    <t>Repayment long-term loans from financial institution</t>
  </si>
  <si>
    <t xml:space="preserve">   previously purchased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</si>
</sst>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;\(#,##0\)"/>
    <numFmt numFmtId="165" formatCode="0.00_)"/>
    <numFmt numFmtId="166" formatCode="0.0%"/>
    <numFmt numFmtId="167" formatCode="_(* #,##0.00_);_(* \(#,##0.00\);_(* &quot;-&quot;_);_(@_)"/>
  </numFmts>
  <fonts count="15">
    <font>
      <sz val="15"/>
      <name val="Angsana New"/>
      <charset val="222"/>
    </font>
    <font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6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1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165">
    <xf numFmtId="0" fontId="0" fillId="0" borderId="0" xfId="0"/>
    <xf numFmtId="41" fontId="4" fillId="0" borderId="0" xfId="1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64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41" fontId="4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41" fontId="7" fillId="0" borderId="2" xfId="4" applyNumberFormat="1" applyFont="1" applyFill="1" applyBorder="1" applyAlignment="1">
      <alignment horizontal="right" vertical="center"/>
    </xf>
    <xf numFmtId="41" fontId="7" fillId="0" borderId="0" xfId="4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8" fillId="0" borderId="0" xfId="0" applyNumberFormat="1" applyFont="1" applyFill="1" applyAlignment="1">
      <alignment horizontal="left" vertical="center"/>
    </xf>
    <xf numFmtId="41" fontId="7" fillId="0" borderId="2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7" fillId="0" borderId="3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164" fontId="12" fillId="0" borderId="0" xfId="0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/>
    <xf numFmtId="164" fontId="4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7" fillId="0" borderId="0" xfId="0" applyNumberFormat="1" applyFont="1" applyFill="1" applyAlignment="1">
      <alignment horizontal="left" vertical="center"/>
    </xf>
    <xf numFmtId="0" fontId="4" fillId="0" borderId="0" xfId="4" applyNumberFormat="1" applyFont="1" applyFill="1" applyAlignment="1">
      <alignment horizontal="left" vertical="center"/>
    </xf>
    <xf numFmtId="49" fontId="4" fillId="0" borderId="0" xfId="0" quotePrefix="1" applyNumberFormat="1" applyFont="1" applyFill="1" applyAlignment="1">
      <alignment horizontal="center"/>
    </xf>
    <xf numFmtId="49" fontId="4" fillId="0" borderId="0" xfId="0" quotePrefix="1" applyNumberFormat="1" applyFont="1" applyFill="1" applyAlignment="1">
      <alignment horizontal="center" vertical="center"/>
    </xf>
    <xf numFmtId="41" fontId="4" fillId="0" borderId="0" xfId="4" applyNumberFormat="1" applyFont="1" applyFill="1" applyBorder="1" applyAlignment="1">
      <alignment horizontal="right" vertical="center"/>
    </xf>
    <xf numFmtId="0" fontId="8" fillId="0" borderId="0" xfId="0" applyFont="1" applyFill="1" applyAlignment="1"/>
    <xf numFmtId="41" fontId="4" fillId="0" borderId="5" xfId="1" applyNumberFormat="1" applyFont="1" applyFill="1" applyBorder="1" applyAlignment="1">
      <alignment horizontal="right" vertical="center"/>
    </xf>
    <xf numFmtId="41" fontId="5" fillId="0" borderId="0" xfId="0" applyNumberFormat="1" applyFont="1" applyAlignment="1">
      <alignment horizontal="center" vertical="center"/>
    </xf>
    <xf numFmtId="0" fontId="4" fillId="0" borderId="0" xfId="0" applyFont="1" applyFill="1" applyAlignment="1"/>
    <xf numFmtId="0" fontId="4" fillId="0" borderId="0" xfId="0" applyFont="1" applyFill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41" fontId="4" fillId="0" borderId="0" xfId="0" applyNumberFormat="1" applyFont="1" applyFill="1" applyBorder="1" applyAlignment="1">
      <alignment horizontal="center"/>
    </xf>
    <xf numFmtId="41" fontId="4" fillId="0" borderId="0" xfId="57" applyNumberFormat="1" applyFont="1" applyFill="1" applyBorder="1" applyAlignment="1">
      <alignment horizontal="center"/>
    </xf>
    <xf numFmtId="41" fontId="4" fillId="0" borderId="1" xfId="57" applyNumberFormat="1" applyFont="1" applyFill="1" applyBorder="1" applyAlignment="1">
      <alignment horizontal="center"/>
    </xf>
    <xf numFmtId="0" fontId="4" fillId="0" borderId="0" xfId="57" applyFont="1" applyFill="1" applyBorder="1" applyAlignment="1" applyProtection="1">
      <protection locked="0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horizontal="center" vertical="center"/>
    </xf>
    <xf numFmtId="41" fontId="4" fillId="0" borderId="1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4" applyNumberFormat="1" applyFont="1" applyFill="1" applyBorder="1" applyAlignment="1">
      <alignment horizontal="right" vertical="center"/>
    </xf>
    <xf numFmtId="41" fontId="4" fillId="0" borderId="1" xfId="69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left" vertical="center" indent="2"/>
    </xf>
    <xf numFmtId="164" fontId="7" fillId="0" borderId="0" xfId="0" applyNumberFormat="1" applyFont="1" applyAlignment="1">
      <alignment horizontal="left" vertical="center"/>
    </xf>
    <xf numFmtId="41" fontId="4" fillId="0" borderId="0" xfId="0" applyNumberFormat="1" applyFont="1" applyAlignment="1">
      <alignment vertical="center"/>
    </xf>
    <xf numFmtId="41" fontId="5" fillId="0" borderId="0" xfId="1" applyNumberFormat="1" applyFont="1" applyFill="1" applyBorder="1" applyAlignment="1">
      <alignment horizontal="center" vertical="center"/>
    </xf>
    <xf numFmtId="164" fontId="8" fillId="0" borderId="0" xfId="0" applyNumberFormat="1" applyFont="1" applyAlignment="1" applyProtection="1">
      <alignment horizontal="left"/>
      <protection locked="0"/>
    </xf>
    <xf numFmtId="164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right"/>
    </xf>
    <xf numFmtId="0" fontId="4" fillId="0" borderId="0" xfId="0" applyFont="1" applyAlignment="1"/>
    <xf numFmtId="164" fontId="12" fillId="0" borderId="0" xfId="0" applyNumberFormat="1" applyFont="1" applyAlignment="1">
      <alignment horizontal="left"/>
    </xf>
    <xf numFmtId="41" fontId="4" fillId="0" borderId="0" xfId="0" quotePrefix="1" applyNumberFormat="1" applyFont="1" applyFill="1" applyAlignment="1">
      <alignment horizontal="center"/>
    </xf>
    <xf numFmtId="164" fontId="7" fillId="0" borderId="0" xfId="0" applyNumberFormat="1" applyFont="1" applyAlignment="1">
      <alignment horizontal="left"/>
    </xf>
    <xf numFmtId="0" fontId="5" fillId="0" borderId="0" xfId="0" applyFont="1" applyAlignment="1"/>
    <xf numFmtId="164" fontId="5" fillId="0" borderId="0" xfId="0" applyNumberFormat="1" applyFont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protection locked="0"/>
    </xf>
    <xf numFmtId="41" fontId="4" fillId="0" borderId="0" xfId="1" applyNumberFormat="1" applyFont="1" applyFill="1" applyAlignment="1">
      <alignment horizontal="right"/>
    </xf>
    <xf numFmtId="41" fontId="4" fillId="0" borderId="0" xfId="0" applyNumberFormat="1" applyFont="1" applyAlignme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41" fontId="7" fillId="0" borderId="2" xfId="1" applyNumberFormat="1" applyFont="1" applyFill="1" applyBorder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0" fontId="7" fillId="0" borderId="0" xfId="0" applyFont="1" applyAlignment="1" applyProtection="1"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7" fillId="0" borderId="4" xfId="1" applyNumberFormat="1" applyFont="1" applyFill="1" applyBorder="1" applyAlignment="1" applyProtection="1">
      <alignment horizontal="right"/>
      <protection locked="0"/>
    </xf>
    <xf numFmtId="0" fontId="8" fillId="0" borderId="0" xfId="0" applyFont="1" applyAlignment="1"/>
    <xf numFmtId="164" fontId="5" fillId="0" borderId="0" xfId="0" quotePrefix="1" applyNumberFormat="1" applyFont="1" applyAlignment="1" applyProtection="1">
      <alignment horizontal="center"/>
      <protection locked="0"/>
    </xf>
    <xf numFmtId="41" fontId="4" fillId="0" borderId="0" xfId="1" quotePrefix="1" applyNumberFormat="1" applyFont="1" applyFill="1" applyAlignment="1">
      <alignment horizontal="right"/>
    </xf>
    <xf numFmtId="0" fontId="7" fillId="0" borderId="0" xfId="0" applyFont="1" applyAlignment="1"/>
    <xf numFmtId="41" fontId="7" fillId="0" borderId="1" xfId="1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center"/>
    </xf>
    <xf numFmtId="0" fontId="5" fillId="0" borderId="0" xfId="0" applyFont="1" applyAlignment="1" applyProtection="1">
      <protection locked="0"/>
    </xf>
    <xf numFmtId="41" fontId="4" fillId="0" borderId="4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Border="1" applyAlignment="1" applyProtection="1">
      <protection locked="0"/>
    </xf>
    <xf numFmtId="164" fontId="13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164" fontId="12" fillId="0" borderId="0" xfId="0" applyNumberFormat="1" applyFont="1" applyFill="1" applyAlignment="1"/>
    <xf numFmtId="164" fontId="4" fillId="0" borderId="0" xfId="0" applyNumberFormat="1" applyFont="1" applyFill="1" applyBorder="1" applyAlignment="1">
      <alignment horizontal="left"/>
    </xf>
    <xf numFmtId="164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5" fillId="0" borderId="0" xfId="0" applyFont="1" applyFill="1" applyAlignment="1"/>
    <xf numFmtId="41" fontId="7" fillId="0" borderId="2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166" fontId="4" fillId="0" borderId="0" xfId="43" applyNumberFormat="1" applyFont="1" applyFill="1" applyBorder="1" applyAlignment="1">
      <alignment horizontal="right"/>
    </xf>
    <xf numFmtId="164" fontId="8" fillId="0" borderId="0" xfId="0" applyNumberFormat="1" applyFont="1" applyFill="1" applyAlignment="1">
      <alignment horizontal="center"/>
    </xf>
    <xf numFmtId="41" fontId="7" fillId="0" borderId="5" xfId="0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7" fillId="0" borderId="5" xfId="1" applyNumberFormat="1" applyFont="1" applyFill="1" applyBorder="1" applyAlignment="1">
      <alignment horizontal="right"/>
    </xf>
    <xf numFmtId="41" fontId="7" fillId="0" borderId="3" xfId="1" applyNumberFormat="1" applyFont="1" applyFill="1" applyBorder="1" applyAlignment="1">
      <alignment horizontal="right"/>
    </xf>
    <xf numFmtId="9" fontId="7" fillId="0" borderId="0" xfId="43" applyFont="1" applyFill="1" applyBorder="1" applyAlignment="1">
      <alignment horizontal="right"/>
    </xf>
    <xf numFmtId="167" fontId="4" fillId="0" borderId="4" xfId="1" applyNumberFormat="1" applyFont="1" applyFill="1" applyBorder="1" applyAlignment="1">
      <alignment horizontal="right"/>
    </xf>
    <xf numFmtId="43" fontId="4" fillId="0" borderId="0" xfId="1" applyNumberFormat="1" applyFont="1" applyFill="1" applyBorder="1" applyAlignment="1">
      <alignment horizontal="right"/>
    </xf>
    <xf numFmtId="41" fontId="4" fillId="0" borderId="0" xfId="42" applyNumberFormat="1" applyFont="1" applyFill="1" applyBorder="1" applyAlignment="1">
      <alignment horizontal="right"/>
    </xf>
    <xf numFmtId="41" fontId="4" fillId="0" borderId="0" xfId="42" applyNumberFormat="1" applyFont="1" applyFill="1" applyBorder="1" applyAlignment="1"/>
    <xf numFmtId="164" fontId="4" fillId="0" borderId="0" xfId="42" applyNumberFormat="1" applyFont="1" applyFill="1" applyBorder="1" applyAlignment="1"/>
    <xf numFmtId="164" fontId="12" fillId="0" borderId="0" xfId="0" applyNumberFormat="1" applyFont="1" applyFill="1" applyAlignment="1">
      <alignment horizontal="left"/>
    </xf>
    <xf numFmtId="164" fontId="7" fillId="0" borderId="0" xfId="0" applyNumberFormat="1" applyFont="1" applyFill="1" applyBorder="1" applyAlignment="1">
      <alignment horizontal="left"/>
    </xf>
    <xf numFmtId="164" fontId="7" fillId="0" borderId="0" xfId="57" applyNumberFormat="1" applyFont="1" applyFill="1" applyBorder="1" applyAlignment="1">
      <alignment horizontal="left"/>
    </xf>
    <xf numFmtId="0" fontId="3" fillId="0" borderId="0" xfId="57" applyAlignment="1"/>
    <xf numFmtId="41" fontId="7" fillId="0" borderId="0" xfId="42" applyNumberFormat="1" applyFont="1" applyFill="1" applyBorder="1" applyAlignment="1">
      <alignment horizontal="center"/>
    </xf>
    <xf numFmtId="41" fontId="4" fillId="0" borderId="0" xfId="42" applyNumberFormat="1" applyFont="1" applyFill="1" applyBorder="1" applyAlignment="1">
      <alignment horizontal="center"/>
    </xf>
    <xf numFmtId="164" fontId="5" fillId="0" borderId="0" xfId="42" applyNumberFormat="1" applyFont="1" applyFill="1" applyBorder="1" applyAlignment="1">
      <alignment horizontal="center"/>
    </xf>
    <xf numFmtId="41" fontId="4" fillId="0" borderId="0" xfId="57" applyNumberFormat="1" applyFont="1" applyFill="1" applyAlignment="1">
      <alignment horizontal="center"/>
    </xf>
    <xf numFmtId="164" fontId="7" fillId="0" borderId="0" xfId="0" applyNumberFormat="1" applyFont="1" applyFill="1" applyAlignment="1"/>
    <xf numFmtId="164" fontId="7" fillId="0" borderId="0" xfId="57" applyNumberFormat="1" applyFont="1" applyFill="1" applyAlignment="1"/>
    <xf numFmtId="41" fontId="5" fillId="0" borderId="0" xfId="42" applyNumberFormat="1" applyFont="1" applyFill="1" applyBorder="1" applyAlignment="1">
      <alignment horizontal="center"/>
    </xf>
    <xf numFmtId="41" fontId="7" fillId="0" borderId="0" xfId="6" applyNumberFormat="1" applyFont="1" applyFill="1" applyBorder="1" applyAlignment="1">
      <alignment horizontal="right"/>
    </xf>
    <xf numFmtId="0" fontId="4" fillId="0" borderId="0" xfId="29" applyFont="1" applyFill="1" applyAlignment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>
      <alignment horizontal="right"/>
    </xf>
    <xf numFmtId="41" fontId="4" fillId="0" borderId="0" xfId="6" applyNumberFormat="1" applyFont="1" applyFill="1" applyAlignment="1">
      <alignment horizontal="right"/>
    </xf>
    <xf numFmtId="0" fontId="5" fillId="0" borderId="0" xfId="29" applyFont="1" applyFill="1" applyAlignment="1">
      <alignment horizontal="center"/>
    </xf>
    <xf numFmtId="41" fontId="7" fillId="0" borderId="0" xfId="6" applyNumberFormat="1" applyFont="1" applyFill="1" applyAlignment="1">
      <alignment horizontal="center"/>
    </xf>
    <xf numFmtId="41" fontId="7" fillId="0" borderId="0" xfId="6" applyNumberFormat="1" applyFont="1" applyFill="1" applyBorder="1" applyAlignment="1">
      <alignment horizontal="center"/>
    </xf>
    <xf numFmtId="41" fontId="7" fillId="0" borderId="0" xfId="6" applyNumberFormat="1" applyFont="1" applyFill="1" applyAlignment="1">
      <alignment horizontal="right"/>
    </xf>
    <xf numFmtId="164" fontId="7" fillId="0" borderId="0" xfId="42" applyNumberFormat="1" applyFont="1" applyFill="1" applyBorder="1" applyAlignment="1"/>
    <xf numFmtId="41" fontId="4" fillId="0" borderId="2" xfId="6" applyNumberFormat="1" applyFont="1" applyFill="1" applyBorder="1" applyAlignment="1">
      <alignment horizontal="center"/>
    </xf>
    <xf numFmtId="41" fontId="7" fillId="0" borderId="2" xfId="6" applyNumberFormat="1" applyFont="1" applyFill="1" applyBorder="1" applyAlignment="1">
      <alignment horizontal="center"/>
    </xf>
    <xf numFmtId="41" fontId="7" fillId="0" borderId="2" xfId="6" applyNumberFormat="1" applyFont="1" applyFill="1" applyBorder="1" applyAlignment="1">
      <alignment horizontal="right"/>
    </xf>
    <xf numFmtId="0" fontId="7" fillId="0" borderId="0" xfId="0" applyNumberFormat="1" applyFont="1" applyFill="1" applyAlignment="1"/>
    <xf numFmtId="0" fontId="4" fillId="0" borderId="0" xfId="0" applyNumberFormat="1" applyFont="1" applyFill="1" applyAlignment="1">
      <alignment horizontal="left"/>
    </xf>
    <xf numFmtId="41" fontId="4" fillId="0" borderId="0" xfId="42" quotePrefix="1" applyNumberFormat="1" applyFont="1" applyFill="1" applyBorder="1" applyAlignment="1">
      <alignment horizontal="right"/>
    </xf>
    <xf numFmtId="0" fontId="4" fillId="0" borderId="0" xfId="0" applyNumberFormat="1" applyFont="1" applyFill="1" applyAlignment="1"/>
    <xf numFmtId="41" fontId="7" fillId="0" borderId="3" xfId="6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1" fontId="5" fillId="0" borderId="0" xfId="0" applyNumberFormat="1" applyFont="1" applyFill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16" fontId="4" fillId="0" borderId="0" xfId="0" quotePrefix="1" applyNumberFormat="1" applyFont="1" applyFill="1" applyBorder="1" applyAlignment="1">
      <alignment horizontal="center"/>
    </xf>
    <xf numFmtId="41" fontId="4" fillId="0" borderId="1" xfId="42" applyNumberFormat="1" applyFont="1" applyFill="1" applyBorder="1" applyAlignment="1">
      <alignment horizontal="center"/>
    </xf>
    <xf numFmtId="41" fontId="5" fillId="0" borderId="0" xfId="42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3" fontId="4" fillId="0" borderId="0" xfId="1" quotePrefix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</cellXfs>
  <cellStyles count="76">
    <cellStyle name="Comma" xfId="1" builtinId="3"/>
    <cellStyle name="Comma [0] 2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4" xfId="9" xr:uid="{00000000-0005-0000-0000-000008000000}"/>
    <cellStyle name="Comma 5" xfId="10" xr:uid="{00000000-0005-0000-0000-000009000000}"/>
    <cellStyle name="Comma 6" xfId="11" xr:uid="{00000000-0005-0000-0000-00000A000000}"/>
    <cellStyle name="Comma 6 2" xfId="51" xr:uid="{C1691EF7-F762-42C4-A22E-166C501770D2}"/>
    <cellStyle name="Comma 7" xfId="58" xr:uid="{BC4B0DB4-F943-42B7-A1A7-DAA2BB689688}"/>
    <cellStyle name="Comma 8" xfId="47" xr:uid="{3A37E0D8-4BFD-4DAD-A67D-4486876C5DD6}"/>
    <cellStyle name="Comma 9" xfId="49" xr:uid="{70374F5A-2B17-46E7-AD93-8A8025BBB154}"/>
    <cellStyle name="Normal" xfId="0" builtinId="0"/>
    <cellStyle name="Normal - Style1" xfId="12" xr:uid="{00000000-0005-0000-0000-00000C000000}"/>
    <cellStyle name="Normal 10" xfId="13" xr:uid="{00000000-0005-0000-0000-00000D000000}"/>
    <cellStyle name="Normal 11" xfId="14" xr:uid="{00000000-0005-0000-0000-00000E000000}"/>
    <cellStyle name="Normal 12" xfId="15" xr:uid="{00000000-0005-0000-0000-00000F000000}"/>
    <cellStyle name="Normal 13" xfId="16" xr:uid="{00000000-0005-0000-0000-000010000000}"/>
    <cellStyle name="Normal 14" xfId="17" xr:uid="{00000000-0005-0000-0000-000011000000}"/>
    <cellStyle name="Normal 15" xfId="18" xr:uid="{00000000-0005-0000-0000-000012000000}"/>
    <cellStyle name="Normal 16" xfId="19" xr:uid="{00000000-0005-0000-0000-000013000000}"/>
    <cellStyle name="Normal 17" xfId="20" xr:uid="{00000000-0005-0000-0000-000014000000}"/>
    <cellStyle name="Normal 18" xfId="21" xr:uid="{00000000-0005-0000-0000-000015000000}"/>
    <cellStyle name="Normal 19" xfId="22" xr:uid="{00000000-0005-0000-0000-000016000000}"/>
    <cellStyle name="Normal 2" xfId="23" xr:uid="{00000000-0005-0000-0000-000017000000}"/>
    <cellStyle name="Normal 2 2" xfId="24" xr:uid="{00000000-0005-0000-0000-000018000000}"/>
    <cellStyle name="Normal 2 2 2" xfId="68" xr:uid="{6DEA7DE1-3C92-483F-B1F4-BD25EE28D6CF}"/>
    <cellStyle name="Normal 2 2 3" xfId="45" xr:uid="{6D2E3673-0DDA-4631-80BD-B902A9818CE2}"/>
    <cellStyle name="Normal 20" xfId="25" xr:uid="{00000000-0005-0000-0000-000019000000}"/>
    <cellStyle name="Normal 21" xfId="26" xr:uid="{00000000-0005-0000-0000-00001A000000}"/>
    <cellStyle name="Normal 22" xfId="27" xr:uid="{00000000-0005-0000-0000-00001B000000}"/>
    <cellStyle name="Normal 23" xfId="28" xr:uid="{00000000-0005-0000-0000-00001C000000}"/>
    <cellStyle name="Normal 24" xfId="29" xr:uid="{00000000-0005-0000-0000-00001D000000}"/>
    <cellStyle name="Normal 25" xfId="30" xr:uid="{00000000-0005-0000-0000-00001E000000}"/>
    <cellStyle name="Normal 26" xfId="31" xr:uid="{00000000-0005-0000-0000-00001F000000}"/>
    <cellStyle name="Normal 27" xfId="32" xr:uid="{00000000-0005-0000-0000-000020000000}"/>
    <cellStyle name="Normal 28" xfId="33" xr:uid="{00000000-0005-0000-0000-000021000000}"/>
    <cellStyle name="Normal 29" xfId="34" xr:uid="{00000000-0005-0000-0000-000022000000}"/>
    <cellStyle name="Normal 29 2" xfId="54" xr:uid="{78C512C9-DEB2-46C9-B633-E598ACA7F1B4}"/>
    <cellStyle name="Normal 3" xfId="35" xr:uid="{00000000-0005-0000-0000-000023000000}"/>
    <cellStyle name="Normal 30" xfId="57" xr:uid="{42A60DAE-F5B1-49CE-A76C-BC49318E0AEF}"/>
    <cellStyle name="Normal 31" xfId="46" xr:uid="{E7011A29-F1AF-45DE-900B-89A4FE25F665}"/>
    <cellStyle name="Normal 32" xfId="53" xr:uid="{D0261897-921B-4C72-8B6F-52710E77D948}"/>
    <cellStyle name="Normal 33" xfId="50" xr:uid="{A06E7DB1-0129-4877-A3B4-E32C20E2B9C7}"/>
    <cellStyle name="Normal 34" xfId="55" xr:uid="{0E1D4F4B-937E-4FA5-AEDD-67071B094C92}"/>
    <cellStyle name="Normal 35" xfId="52" xr:uid="{B8961869-1060-49A1-8D93-E94FA6ED6A52}"/>
    <cellStyle name="Normal 36" xfId="59" xr:uid="{84B3EC50-72A3-4FEA-B85E-0D6715909D6F}"/>
    <cellStyle name="Normal 37" xfId="60" xr:uid="{38BA12D2-CA1A-456B-AE66-B17090FD26CF}"/>
    <cellStyle name="Normal 38" xfId="61" xr:uid="{6A2787A0-8670-4B96-8857-84712E493D75}"/>
    <cellStyle name="Normal 39" xfId="62" xr:uid="{27209E11-610B-4041-A615-1DC9C9D63221}"/>
    <cellStyle name="Normal 4" xfId="36" xr:uid="{00000000-0005-0000-0000-000024000000}"/>
    <cellStyle name="Normal 40" xfId="63" xr:uid="{800F88C8-5516-414B-9250-C162679953ED}"/>
    <cellStyle name="Normal 41" xfId="64" xr:uid="{DCC72063-1230-404B-A465-BC5481361B1B}"/>
    <cellStyle name="Normal 42" xfId="48" xr:uid="{A57609A8-1788-4CA6-972C-2D84A17F1359}"/>
    <cellStyle name="Normal 43" xfId="65" xr:uid="{03CF1CDD-FFA8-4DC3-944C-4E80176C4FA9}"/>
    <cellStyle name="Normal 44" xfId="71" xr:uid="{8D1E3888-7F36-42AE-9780-10A74763DC4D}"/>
    <cellStyle name="Normal 45" xfId="72" xr:uid="{BC95BF1B-2DEA-4396-BD54-04AD1DB7B0A0}"/>
    <cellStyle name="Normal 46" xfId="70" xr:uid="{8DC3AB97-7204-4A3E-8713-C48922B8EF2F}"/>
    <cellStyle name="Normal 47" xfId="73" xr:uid="{196AF8CC-51FA-4C23-B574-163559B03E6E}"/>
    <cellStyle name="Normal 48" xfId="69" xr:uid="{64E42BDE-5C4F-422B-B332-336BCAA1C3ED}"/>
    <cellStyle name="Normal 49" xfId="74" xr:uid="{8F67ADBC-DE14-48E0-B1FD-D1299D43AAE4}"/>
    <cellStyle name="Normal 5" xfId="37" xr:uid="{00000000-0005-0000-0000-000025000000}"/>
    <cellStyle name="Normal 50" xfId="75" xr:uid="{4C6699E8-A160-4D59-9CDD-7581246296D3}"/>
    <cellStyle name="Normal 6" xfId="38" xr:uid="{00000000-0005-0000-0000-000026000000}"/>
    <cellStyle name="Normal 7" xfId="39" xr:uid="{00000000-0005-0000-0000-000027000000}"/>
    <cellStyle name="Normal 8" xfId="40" xr:uid="{00000000-0005-0000-0000-000028000000}"/>
    <cellStyle name="Normal 9" xfId="41" xr:uid="{00000000-0005-0000-0000-000029000000}"/>
    <cellStyle name="Normal_Note-Thai_Q1-2002" xfId="42" xr:uid="{00000000-0005-0000-0000-00002A000000}"/>
    <cellStyle name="Percent" xfId="43" builtinId="5"/>
    <cellStyle name="Percent 2" xfId="44" xr:uid="{00000000-0005-0000-0000-00002D000000}"/>
    <cellStyle name="Percent 3" xfId="56" xr:uid="{AB587A65-6A3B-42F9-BE8B-ABD4E02C2548}"/>
    <cellStyle name="Percent 4" xfId="66" xr:uid="{BF6B6E96-18B7-4D98-9543-AA233B06E8D9}"/>
    <cellStyle name="Percent 5" xfId="67" xr:uid="{8B2D9A16-CF23-4759-9346-7CD392BEA31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/World%20Flex%20Public%20Company%20Limited%20-%201000039286/1568894%20-%202024%20DEC-FSA-World%20Flex/Working%20Folder/Draft%20FS/6%20May%202024/1568894%20-%202024%20Mar-FSA-World%20Flex%20Pcl.%20-03t-Q1%206%20May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3-5"/>
      <sheetName val="SI 6"/>
      <sheetName val="SCE 7"/>
      <sheetName val="SCE 8"/>
      <sheetName val="SCF 9-10"/>
      <sheetName val="Sheet1"/>
    </sheetNames>
    <sheetDataSet>
      <sheetData sheetId="0"/>
      <sheetData sheetId="1">
        <row r="18">
          <cell r="D18">
            <v>29647314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22754-7369-498D-98C4-A937C9A12F26}">
  <sheetPr>
    <tabColor rgb="FF002060"/>
    <pageSetUpPr fitToPage="1"/>
  </sheetPr>
  <dimension ref="A1:I76"/>
  <sheetViews>
    <sheetView view="pageBreakPreview" topLeftCell="A59" zoomScale="80" zoomScaleNormal="84" zoomScaleSheetLayoutView="80" workbookViewId="0">
      <selection activeCell="A47" sqref="A47"/>
    </sheetView>
  </sheetViews>
  <sheetFormatPr defaultColWidth="9.09765625" defaultRowHeight="14"/>
  <cols>
    <col min="1" max="1" width="59.8984375" style="71" customWidth="1"/>
    <col min="2" max="2" width="9" style="70" customWidth="1"/>
    <col min="3" max="3" width="1.3984375" style="71" customWidth="1"/>
    <col min="4" max="4" width="16.8984375" style="72" customWidth="1"/>
    <col min="5" max="5" width="1.3984375" style="72" customWidth="1"/>
    <col min="6" max="6" width="16.8984375" style="72" customWidth="1"/>
    <col min="7" max="7" width="12.69921875" style="73" bestFit="1" customWidth="1"/>
    <col min="8" max="8" width="14" style="73" bestFit="1" customWidth="1"/>
    <col min="9" max="9" width="14.3984375" style="73" bestFit="1" customWidth="1"/>
    <col min="10" max="16384" width="9.09765625" style="73"/>
  </cols>
  <sheetData>
    <row r="1" spans="1:9" ht="20.25" customHeight="1">
      <c r="A1" s="69" t="s">
        <v>2</v>
      </c>
    </row>
    <row r="2" spans="1:9" ht="20.25" customHeight="1">
      <c r="A2" s="74" t="s">
        <v>0</v>
      </c>
    </row>
    <row r="3" spans="1:9" ht="20" customHeight="1"/>
    <row r="4" spans="1:9" ht="20.25" customHeight="1">
      <c r="A4" s="64"/>
      <c r="B4" s="73"/>
      <c r="D4" s="75" t="s">
        <v>110</v>
      </c>
      <c r="E4" s="75"/>
      <c r="F4" s="75" t="s">
        <v>4</v>
      </c>
    </row>
    <row r="5" spans="1:9" ht="20.25" customHeight="1">
      <c r="A5" s="76" t="s">
        <v>1</v>
      </c>
      <c r="B5" s="70" t="s">
        <v>3</v>
      </c>
      <c r="D5" s="37" t="s">
        <v>131</v>
      </c>
      <c r="E5" s="37"/>
      <c r="F5" s="37" t="s">
        <v>111</v>
      </c>
    </row>
    <row r="6" spans="1:9" ht="20.25" customHeight="1">
      <c r="A6" s="76"/>
      <c r="D6" s="37" t="s">
        <v>77</v>
      </c>
      <c r="E6" s="37"/>
      <c r="F6" s="37"/>
    </row>
    <row r="7" spans="1:9" ht="20.25" customHeight="1">
      <c r="B7" s="77"/>
      <c r="D7" s="155" t="s">
        <v>5</v>
      </c>
      <c r="E7" s="155"/>
      <c r="F7" s="155"/>
    </row>
    <row r="8" spans="1:9" s="80" customFormat="1" ht="20.25" customHeight="1">
      <c r="A8" s="63" t="s">
        <v>6</v>
      </c>
      <c r="B8" s="78"/>
      <c r="C8" s="58"/>
      <c r="D8" s="79"/>
      <c r="E8" s="79"/>
      <c r="F8" s="79"/>
    </row>
    <row r="9" spans="1:9" s="80" customFormat="1" ht="20.25" customHeight="1">
      <c r="A9" s="58" t="s">
        <v>7</v>
      </c>
      <c r="B9" s="78"/>
      <c r="C9" s="58"/>
      <c r="D9" s="81">
        <v>24720632</v>
      </c>
      <c r="E9" s="81"/>
      <c r="F9" s="81">
        <v>32608173</v>
      </c>
      <c r="G9" s="82"/>
      <c r="H9" s="82"/>
      <c r="I9" s="82"/>
    </row>
    <row r="10" spans="1:9" s="80" customFormat="1" ht="20.25" customHeight="1">
      <c r="A10" s="58" t="s">
        <v>62</v>
      </c>
      <c r="B10" s="78" t="s">
        <v>143</v>
      </c>
      <c r="C10" s="58"/>
      <c r="D10" s="81">
        <v>255153637</v>
      </c>
      <c r="E10" s="81"/>
      <c r="F10" s="81">
        <v>290872952</v>
      </c>
      <c r="G10" s="82"/>
      <c r="H10" s="82"/>
      <c r="I10" s="82"/>
    </row>
    <row r="11" spans="1:9" s="80" customFormat="1" ht="20.25" customHeight="1">
      <c r="A11" s="58" t="s">
        <v>8</v>
      </c>
      <c r="B11" s="78"/>
      <c r="C11" s="58"/>
      <c r="D11" s="81">
        <v>406120847</v>
      </c>
      <c r="E11" s="81"/>
      <c r="F11" s="81">
        <v>277346071</v>
      </c>
      <c r="G11" s="82"/>
      <c r="H11" s="82"/>
      <c r="I11" s="82"/>
    </row>
    <row r="12" spans="1:9" s="80" customFormat="1" ht="20.25" customHeight="1">
      <c r="A12" s="58" t="s">
        <v>93</v>
      </c>
      <c r="B12" s="78">
        <v>7</v>
      </c>
      <c r="C12" s="58"/>
      <c r="D12" s="81">
        <v>130915</v>
      </c>
      <c r="E12" s="81"/>
      <c r="F12" s="81">
        <v>19849878</v>
      </c>
      <c r="G12" s="82"/>
      <c r="H12" s="82"/>
      <c r="I12" s="82"/>
    </row>
    <row r="13" spans="1:9" s="80" customFormat="1" ht="20.25" customHeight="1">
      <c r="A13" s="58" t="s">
        <v>9</v>
      </c>
      <c r="B13" s="78"/>
      <c r="C13" s="58"/>
      <c r="D13" s="81">
        <v>38141859</v>
      </c>
      <c r="E13" s="81"/>
      <c r="F13" s="81">
        <v>18982467</v>
      </c>
      <c r="G13" s="82"/>
      <c r="H13" s="82"/>
      <c r="I13" s="82"/>
    </row>
    <row r="14" spans="1:9" s="86" customFormat="1" ht="20.25" customHeight="1">
      <c r="A14" s="64" t="s">
        <v>10</v>
      </c>
      <c r="B14" s="83"/>
      <c r="C14" s="64"/>
      <c r="D14" s="84">
        <f>SUM(D9:D13)</f>
        <v>724267890</v>
      </c>
      <c r="E14" s="85"/>
      <c r="F14" s="84">
        <f>SUM(F9:F13)</f>
        <v>639659541</v>
      </c>
      <c r="G14" s="82"/>
      <c r="H14" s="82"/>
      <c r="I14" s="82"/>
    </row>
    <row r="15" spans="1:9" s="80" customFormat="1" ht="20.25" customHeight="1">
      <c r="A15" s="58"/>
      <c r="B15" s="78"/>
      <c r="C15" s="58"/>
      <c r="D15" s="79"/>
      <c r="E15" s="79"/>
      <c r="F15" s="79"/>
      <c r="G15" s="82"/>
      <c r="H15" s="82"/>
      <c r="I15" s="82"/>
    </row>
    <row r="16" spans="1:9" s="80" customFormat="1" ht="20.25" customHeight="1">
      <c r="A16" s="63" t="s">
        <v>11</v>
      </c>
      <c r="B16" s="78"/>
      <c r="C16" s="58"/>
      <c r="D16" s="79"/>
      <c r="E16" s="87"/>
      <c r="F16" s="79"/>
      <c r="G16" s="82"/>
      <c r="H16" s="82"/>
      <c r="I16" s="82"/>
    </row>
    <row r="17" spans="1:9" s="80" customFormat="1" ht="20.25" customHeight="1">
      <c r="A17" s="58" t="s">
        <v>53</v>
      </c>
      <c r="B17" s="78"/>
      <c r="C17" s="58"/>
      <c r="D17" s="79">
        <v>358360844</v>
      </c>
      <c r="E17" s="87"/>
      <c r="F17" s="79">
        <v>358360844</v>
      </c>
      <c r="G17" s="82"/>
      <c r="H17" s="82"/>
      <c r="I17" s="82"/>
    </row>
    <row r="18" spans="1:9" s="80" customFormat="1" ht="20" customHeight="1">
      <c r="A18" s="58" t="s">
        <v>12</v>
      </c>
      <c r="B18" s="78">
        <v>4</v>
      </c>
      <c r="C18" s="58"/>
      <c r="D18" s="81">
        <v>1564184278</v>
      </c>
      <c r="E18" s="81"/>
      <c r="F18" s="81">
        <v>1581914230</v>
      </c>
      <c r="G18" s="82"/>
      <c r="H18" s="82"/>
      <c r="I18" s="82"/>
    </row>
    <row r="19" spans="1:9" s="80" customFormat="1" ht="20.25" customHeight="1">
      <c r="A19" s="58" t="s">
        <v>65</v>
      </c>
      <c r="B19" s="78"/>
      <c r="C19" s="58"/>
      <c r="D19" s="81">
        <v>398318</v>
      </c>
      <c r="E19" s="81"/>
      <c r="F19" s="81">
        <v>493616</v>
      </c>
      <c r="G19" s="82"/>
      <c r="H19" s="82"/>
      <c r="I19" s="82"/>
    </row>
    <row r="20" spans="1:9" s="80" customFormat="1" ht="20.25" customHeight="1">
      <c r="A20" s="58" t="s">
        <v>13</v>
      </c>
      <c r="B20" s="78"/>
      <c r="C20" s="58"/>
      <c r="D20" s="81">
        <v>9935127</v>
      </c>
      <c r="E20" s="81"/>
      <c r="F20" s="81">
        <v>9886509</v>
      </c>
      <c r="G20" s="82"/>
      <c r="H20" s="82"/>
      <c r="I20" s="82"/>
    </row>
    <row r="21" spans="1:9" s="86" customFormat="1" ht="20.25" customHeight="1">
      <c r="A21" s="64" t="s">
        <v>14</v>
      </c>
      <c r="B21" s="83"/>
      <c r="C21" s="64"/>
      <c r="D21" s="84">
        <f>SUM(D17:D20)</f>
        <v>1932878567</v>
      </c>
      <c r="E21" s="85"/>
      <c r="F21" s="84">
        <f>SUM(F17:F20)</f>
        <v>1950655199</v>
      </c>
      <c r="G21" s="82"/>
      <c r="H21" s="82"/>
      <c r="I21" s="82"/>
    </row>
    <row r="22" spans="1:9" s="80" customFormat="1" ht="20.25" customHeight="1">
      <c r="A22" s="58"/>
      <c r="B22" s="78"/>
      <c r="C22" s="58"/>
      <c r="D22" s="79"/>
      <c r="E22" s="79"/>
      <c r="F22" s="79"/>
      <c r="G22" s="82"/>
      <c r="H22" s="82"/>
      <c r="I22" s="82"/>
    </row>
    <row r="23" spans="1:9" s="80" customFormat="1" ht="20.25" customHeight="1" thickBot="1">
      <c r="A23" s="64" t="s">
        <v>15</v>
      </c>
      <c r="B23" s="78"/>
      <c r="C23" s="58"/>
      <c r="D23" s="88">
        <f>SUM(D14,D21)</f>
        <v>2657146457</v>
      </c>
      <c r="E23" s="85"/>
      <c r="F23" s="88">
        <f>SUM(F14,F21)</f>
        <v>2590314740</v>
      </c>
      <c r="G23" s="82"/>
      <c r="H23" s="82"/>
      <c r="I23" s="82"/>
    </row>
    <row r="24" spans="1:9" s="80" customFormat="1" ht="20.25" customHeight="1" thickTop="1">
      <c r="A24" s="64"/>
      <c r="B24" s="78"/>
      <c r="C24" s="58"/>
      <c r="D24" s="79"/>
      <c r="E24" s="79"/>
      <c r="F24" s="79"/>
      <c r="G24" s="82"/>
      <c r="H24" s="82"/>
      <c r="I24" s="82"/>
    </row>
    <row r="25" spans="1:9" ht="20.25" customHeight="1">
      <c r="A25" s="69" t="s">
        <v>2</v>
      </c>
      <c r="G25" s="82"/>
      <c r="H25" s="82"/>
      <c r="I25" s="82"/>
    </row>
    <row r="26" spans="1:9" ht="20.25" customHeight="1">
      <c r="A26" s="74" t="s">
        <v>0</v>
      </c>
      <c r="G26" s="82"/>
      <c r="H26" s="82"/>
      <c r="I26" s="82"/>
    </row>
    <row r="27" spans="1:9" ht="20.25" customHeight="1">
      <c r="D27" s="156"/>
      <c r="E27" s="156"/>
      <c r="F27" s="156"/>
      <c r="G27" s="82"/>
      <c r="H27" s="82"/>
      <c r="I27" s="82"/>
    </row>
    <row r="28" spans="1:9" ht="20.25" customHeight="1">
      <c r="A28" s="64"/>
      <c r="B28" s="73"/>
      <c r="D28" s="75" t="s">
        <v>110</v>
      </c>
      <c r="E28" s="75"/>
      <c r="F28" s="75" t="s">
        <v>4</v>
      </c>
      <c r="G28" s="82"/>
      <c r="H28" s="82"/>
      <c r="I28" s="82"/>
    </row>
    <row r="29" spans="1:9" ht="20.25" customHeight="1">
      <c r="A29" s="76" t="s">
        <v>16</v>
      </c>
      <c r="B29" s="70" t="s">
        <v>3</v>
      </c>
      <c r="D29" s="37" t="s">
        <v>131</v>
      </c>
      <c r="E29" s="37"/>
      <c r="F29" s="37" t="s">
        <v>111</v>
      </c>
      <c r="G29" s="82"/>
      <c r="H29" s="82"/>
      <c r="I29" s="82"/>
    </row>
    <row r="30" spans="1:9" ht="20.25" customHeight="1">
      <c r="A30" s="76"/>
      <c r="D30" s="37" t="s">
        <v>77</v>
      </c>
      <c r="E30" s="37"/>
      <c r="F30" s="37"/>
      <c r="G30" s="82"/>
      <c r="H30" s="82"/>
      <c r="I30" s="82"/>
    </row>
    <row r="31" spans="1:9" ht="20.25" customHeight="1">
      <c r="B31" s="77"/>
      <c r="D31" s="155" t="s">
        <v>5</v>
      </c>
      <c r="E31" s="155"/>
      <c r="F31" s="155"/>
      <c r="G31" s="82"/>
      <c r="H31" s="82"/>
      <c r="I31" s="82"/>
    </row>
    <row r="32" spans="1:9" s="80" customFormat="1" ht="20.25" customHeight="1">
      <c r="A32" s="89" t="s">
        <v>17</v>
      </c>
      <c r="B32" s="78"/>
      <c r="C32" s="58"/>
      <c r="D32" s="79"/>
      <c r="E32" s="79"/>
      <c r="F32" s="79"/>
      <c r="G32" s="82"/>
      <c r="H32" s="82"/>
      <c r="I32" s="82"/>
    </row>
    <row r="33" spans="1:9" s="80" customFormat="1" ht="20.25" customHeight="1">
      <c r="A33" s="65" t="s">
        <v>122</v>
      </c>
      <c r="B33" s="78">
        <v>5</v>
      </c>
      <c r="C33" s="58"/>
      <c r="D33" s="79">
        <v>80000000</v>
      </c>
      <c r="E33" s="79"/>
      <c r="F33" s="79">
        <v>27784000</v>
      </c>
      <c r="G33" s="82"/>
      <c r="H33" s="82"/>
      <c r="I33" s="82"/>
    </row>
    <row r="34" spans="1:9" s="80" customFormat="1" ht="20.25" customHeight="1">
      <c r="A34" s="65" t="s">
        <v>63</v>
      </c>
      <c r="B34" s="90">
        <v>2</v>
      </c>
      <c r="C34" s="58"/>
      <c r="D34" s="81">
        <v>365023950</v>
      </c>
      <c r="E34" s="81"/>
      <c r="F34" s="81">
        <v>284147352</v>
      </c>
      <c r="G34" s="82"/>
      <c r="H34" s="82"/>
      <c r="I34" s="82"/>
    </row>
    <row r="35" spans="1:9" s="80" customFormat="1" ht="20.25" customHeight="1">
      <c r="A35" s="73" t="s">
        <v>98</v>
      </c>
      <c r="B35" s="78">
        <v>5</v>
      </c>
      <c r="C35" s="58"/>
      <c r="D35" s="81">
        <v>100800000</v>
      </c>
      <c r="E35" s="81"/>
      <c r="F35" s="81">
        <v>233020034</v>
      </c>
      <c r="G35" s="82"/>
      <c r="H35" s="82"/>
      <c r="I35" s="82"/>
    </row>
    <row r="36" spans="1:9" s="80" customFormat="1" ht="20.25" customHeight="1">
      <c r="A36" s="73" t="s">
        <v>64</v>
      </c>
      <c r="B36" s="78">
        <v>5</v>
      </c>
      <c r="C36" s="58"/>
      <c r="D36" s="91">
        <v>1820897</v>
      </c>
      <c r="E36" s="81"/>
      <c r="F36" s="91">
        <v>1983292</v>
      </c>
      <c r="G36" s="82"/>
      <c r="H36" s="82"/>
      <c r="I36" s="82"/>
    </row>
    <row r="37" spans="1:9" s="80" customFormat="1" ht="20.25" customHeight="1">
      <c r="A37" s="73" t="s">
        <v>99</v>
      </c>
      <c r="B37" s="78"/>
      <c r="C37" s="58"/>
      <c r="D37" s="91">
        <v>11973</v>
      </c>
      <c r="E37" s="81"/>
      <c r="F37" s="91">
        <v>11973</v>
      </c>
      <c r="G37" s="82"/>
      <c r="H37" s="82"/>
      <c r="I37" s="82"/>
    </row>
    <row r="38" spans="1:9" s="80" customFormat="1" ht="20.25" customHeight="1">
      <c r="A38" s="73" t="s">
        <v>94</v>
      </c>
      <c r="B38" s="78">
        <v>7</v>
      </c>
      <c r="C38" s="58"/>
      <c r="D38" s="91">
        <v>10013292</v>
      </c>
      <c r="E38" s="81"/>
      <c r="F38" s="91">
        <v>84941</v>
      </c>
      <c r="G38" s="82"/>
      <c r="H38" s="82"/>
      <c r="I38" s="82"/>
    </row>
    <row r="39" spans="1:9" s="80" customFormat="1" ht="20" customHeight="1">
      <c r="A39" s="65" t="s">
        <v>18</v>
      </c>
      <c r="B39" s="78"/>
      <c r="C39" s="58"/>
      <c r="D39" s="81">
        <v>1987708</v>
      </c>
      <c r="E39" s="81"/>
      <c r="F39" s="81">
        <v>1193311</v>
      </c>
      <c r="G39" s="82"/>
      <c r="H39" s="82"/>
      <c r="I39" s="82"/>
    </row>
    <row r="40" spans="1:9" s="86" customFormat="1" ht="20.25" customHeight="1">
      <c r="A40" s="66" t="s">
        <v>19</v>
      </c>
      <c r="B40" s="83"/>
      <c r="C40" s="64"/>
      <c r="D40" s="84">
        <f>SUM(D33:D39)</f>
        <v>559657820</v>
      </c>
      <c r="E40" s="85"/>
      <c r="F40" s="84">
        <f>SUM(F33:F39)</f>
        <v>548224903</v>
      </c>
      <c r="G40" s="82"/>
      <c r="H40" s="82"/>
      <c r="I40" s="82"/>
    </row>
    <row r="41" spans="1:9" s="80" customFormat="1" ht="19.25" customHeight="1">
      <c r="A41" s="58"/>
      <c r="B41" s="78"/>
      <c r="C41" s="58"/>
      <c r="D41" s="79"/>
      <c r="E41" s="79"/>
      <c r="F41" s="79"/>
      <c r="G41" s="82"/>
      <c r="H41" s="82"/>
      <c r="I41" s="82"/>
    </row>
    <row r="42" spans="1:9" s="80" customFormat="1" ht="20.25" customHeight="1">
      <c r="A42" s="67" t="s">
        <v>20</v>
      </c>
      <c r="B42" s="78"/>
      <c r="C42" s="58"/>
      <c r="D42" s="79"/>
      <c r="E42" s="79"/>
      <c r="F42" s="79"/>
      <c r="G42" s="82"/>
      <c r="H42" s="82"/>
      <c r="I42" s="82"/>
    </row>
    <row r="43" spans="1:9" s="80" customFormat="1" ht="20.25" customHeight="1">
      <c r="A43" s="65" t="s">
        <v>100</v>
      </c>
      <c r="B43" s="78">
        <v>5</v>
      </c>
      <c r="C43" s="58"/>
      <c r="D43" s="79">
        <v>107020035</v>
      </c>
      <c r="E43" s="79"/>
      <c r="F43" s="79">
        <v>0</v>
      </c>
      <c r="G43" s="82"/>
      <c r="H43" s="82"/>
      <c r="I43" s="82"/>
    </row>
    <row r="44" spans="1:9" s="80" customFormat="1" ht="20.25" customHeight="1">
      <c r="A44" s="65" t="s">
        <v>74</v>
      </c>
      <c r="B44" s="78">
        <v>5</v>
      </c>
      <c r="C44" s="58"/>
      <c r="D44" s="79">
        <v>2853766</v>
      </c>
      <c r="E44" s="79"/>
      <c r="F44" s="79">
        <v>3994565</v>
      </c>
      <c r="G44" s="82"/>
      <c r="H44" s="82"/>
      <c r="I44" s="82"/>
    </row>
    <row r="45" spans="1:9" s="80" customFormat="1" ht="20.25" customHeight="1">
      <c r="A45" s="65" t="s">
        <v>145</v>
      </c>
      <c r="B45" s="78"/>
      <c r="C45" s="58"/>
      <c r="D45" s="81">
        <v>16206345</v>
      </c>
      <c r="E45" s="81"/>
      <c r="F45" s="81">
        <v>15757854</v>
      </c>
      <c r="G45" s="82"/>
      <c r="H45" s="82"/>
      <c r="I45" s="82"/>
    </row>
    <row r="46" spans="1:9" s="80" customFormat="1" ht="20.25" customHeight="1">
      <c r="A46" s="65" t="s">
        <v>54</v>
      </c>
      <c r="B46" s="78"/>
      <c r="C46" s="58"/>
      <c r="D46" s="81">
        <v>126905788</v>
      </c>
      <c r="E46" s="81"/>
      <c r="F46" s="81">
        <v>131080988</v>
      </c>
      <c r="G46" s="82"/>
      <c r="H46" s="82"/>
      <c r="I46" s="82"/>
    </row>
    <row r="47" spans="1:9" s="80" customFormat="1" ht="20.25" customHeight="1">
      <c r="A47" s="65" t="s">
        <v>66</v>
      </c>
      <c r="B47" s="78"/>
      <c r="C47" s="58"/>
      <c r="D47" s="81">
        <v>4695261</v>
      </c>
      <c r="E47" s="81"/>
      <c r="F47" s="81">
        <v>4695261</v>
      </c>
      <c r="G47" s="82"/>
      <c r="H47" s="82"/>
      <c r="I47" s="82"/>
    </row>
    <row r="48" spans="1:9" s="86" customFormat="1" ht="20.25" customHeight="1">
      <c r="A48" s="66" t="s">
        <v>21</v>
      </c>
      <c r="B48" s="83"/>
      <c r="C48" s="64"/>
      <c r="D48" s="84">
        <f>SUM(D43:D47)</f>
        <v>257681195</v>
      </c>
      <c r="E48" s="85"/>
      <c r="F48" s="84">
        <f>SUM(F43:F47)</f>
        <v>155528668</v>
      </c>
      <c r="G48" s="82"/>
      <c r="H48" s="82"/>
      <c r="I48" s="82"/>
    </row>
    <row r="49" spans="1:9" s="80" customFormat="1" ht="19.25" customHeight="1">
      <c r="A49" s="58"/>
      <c r="B49" s="78"/>
      <c r="C49" s="58"/>
      <c r="D49" s="79"/>
      <c r="E49" s="79"/>
      <c r="F49" s="79"/>
      <c r="G49" s="82"/>
      <c r="H49" s="82"/>
      <c r="I49" s="82"/>
    </row>
    <row r="50" spans="1:9" s="80" customFormat="1" ht="20.25" customHeight="1">
      <c r="A50" s="92" t="s">
        <v>22</v>
      </c>
      <c r="B50" s="78"/>
      <c r="C50" s="58"/>
      <c r="D50" s="93">
        <f>SUM(D40+D48)</f>
        <v>817339015</v>
      </c>
      <c r="E50" s="85"/>
      <c r="F50" s="93">
        <f>SUM(F40+F48)</f>
        <v>703753571</v>
      </c>
      <c r="G50" s="82"/>
      <c r="H50" s="82"/>
      <c r="I50" s="82"/>
    </row>
    <row r="51" spans="1:9" s="80" customFormat="1" ht="16.25" customHeight="1">
      <c r="A51" s="58"/>
      <c r="B51" s="78"/>
      <c r="C51" s="58"/>
      <c r="D51" s="79"/>
      <c r="E51" s="79"/>
      <c r="F51" s="79"/>
    </row>
    <row r="52" spans="1:9" ht="20.25" customHeight="1">
      <c r="A52" s="69" t="s">
        <v>2</v>
      </c>
    </row>
    <row r="53" spans="1:9" ht="20.25" customHeight="1">
      <c r="A53" s="74" t="s">
        <v>0</v>
      </c>
    </row>
    <row r="54" spans="1:9" ht="20" customHeight="1"/>
    <row r="55" spans="1:9" ht="20.25" customHeight="1">
      <c r="A55" s="64"/>
      <c r="B55" s="73"/>
      <c r="D55" s="75" t="s">
        <v>110</v>
      </c>
      <c r="E55" s="75"/>
      <c r="F55" s="75" t="s">
        <v>4</v>
      </c>
    </row>
    <row r="56" spans="1:9" s="80" customFormat="1" ht="20" customHeight="1">
      <c r="A56" s="76" t="s">
        <v>16</v>
      </c>
      <c r="B56" s="70"/>
      <c r="C56" s="71"/>
      <c r="D56" s="37" t="s">
        <v>131</v>
      </c>
      <c r="E56" s="37"/>
      <c r="F56" s="37" t="s">
        <v>111</v>
      </c>
    </row>
    <row r="57" spans="1:9" s="80" customFormat="1" ht="20" customHeight="1">
      <c r="A57" s="76"/>
      <c r="B57" s="70"/>
      <c r="C57" s="71"/>
      <c r="D57" s="37" t="s">
        <v>77</v>
      </c>
      <c r="E57" s="37"/>
      <c r="F57" s="37"/>
    </row>
    <row r="58" spans="1:9" ht="20.25" customHeight="1">
      <c r="B58" s="77"/>
      <c r="D58" s="155" t="s">
        <v>5</v>
      </c>
      <c r="E58" s="155"/>
      <c r="F58" s="155"/>
    </row>
    <row r="59" spans="1:9" ht="20.25" customHeight="1">
      <c r="A59" s="94" t="s">
        <v>52</v>
      </c>
      <c r="B59" s="77"/>
      <c r="D59" s="95"/>
      <c r="E59" s="95"/>
      <c r="F59" s="95"/>
    </row>
    <row r="60" spans="1:9" s="80" customFormat="1" ht="20.25" customHeight="1">
      <c r="A60" s="73" t="s">
        <v>23</v>
      </c>
      <c r="B60" s="78"/>
      <c r="C60" s="58"/>
      <c r="D60" s="79"/>
      <c r="E60" s="79"/>
      <c r="F60" s="79"/>
    </row>
    <row r="61" spans="1:9" s="80" customFormat="1" ht="20.25" customHeight="1">
      <c r="A61" s="65" t="s">
        <v>24</v>
      </c>
      <c r="B61" s="78"/>
      <c r="C61" s="58"/>
      <c r="D61" s="79"/>
      <c r="E61" s="79"/>
      <c r="F61" s="79"/>
    </row>
    <row r="62" spans="1:9" s="80" customFormat="1" ht="20.25" customHeight="1" thickBot="1">
      <c r="A62" s="96" t="s">
        <v>96</v>
      </c>
      <c r="B62" s="78"/>
      <c r="C62" s="58"/>
      <c r="D62" s="97">
        <v>464200000</v>
      </c>
      <c r="E62" s="79"/>
      <c r="F62" s="97">
        <v>464200000</v>
      </c>
      <c r="G62" s="82"/>
      <c r="H62" s="82"/>
      <c r="I62" s="82"/>
    </row>
    <row r="63" spans="1:9" s="80" customFormat="1" ht="20.25" customHeight="1" thickTop="1">
      <c r="A63" s="65" t="s">
        <v>25</v>
      </c>
      <c r="B63" s="78"/>
      <c r="C63" s="58"/>
      <c r="D63" s="79"/>
      <c r="E63" s="79"/>
      <c r="F63" s="79"/>
      <c r="G63" s="82"/>
      <c r="H63" s="82"/>
      <c r="I63" s="82"/>
    </row>
    <row r="64" spans="1:9" s="80" customFormat="1" ht="20.25" customHeight="1">
      <c r="A64" s="96" t="s">
        <v>96</v>
      </c>
      <c r="B64" s="78"/>
      <c r="C64" s="58"/>
      <c r="D64" s="79">
        <v>464200000</v>
      </c>
      <c r="E64" s="98"/>
      <c r="F64" s="79">
        <v>464200000</v>
      </c>
      <c r="G64" s="82"/>
      <c r="H64" s="82"/>
      <c r="I64" s="82"/>
    </row>
    <row r="65" spans="1:9" s="80" customFormat="1" ht="20.25" hidden="1" customHeight="1">
      <c r="A65" s="80" t="s">
        <v>130</v>
      </c>
      <c r="B65" s="78"/>
      <c r="C65" s="58"/>
      <c r="D65" s="79"/>
      <c r="E65" s="98"/>
      <c r="F65" s="79">
        <v>0</v>
      </c>
      <c r="G65" s="82"/>
      <c r="H65" s="82"/>
      <c r="I65" s="82"/>
    </row>
    <row r="66" spans="1:9" s="80" customFormat="1" ht="20.25" customHeight="1">
      <c r="A66" s="80" t="s">
        <v>85</v>
      </c>
      <c r="B66" s="78"/>
      <c r="C66" s="58"/>
      <c r="D66" s="79">
        <v>17395000</v>
      </c>
      <c r="E66" s="98"/>
      <c r="F66" s="79">
        <v>17395000</v>
      </c>
      <c r="G66" s="82"/>
      <c r="H66" s="82"/>
      <c r="I66" s="82"/>
    </row>
    <row r="67" spans="1:9" s="80" customFormat="1" ht="20.25" customHeight="1">
      <c r="A67" s="80" t="s">
        <v>104</v>
      </c>
      <c r="B67" s="78"/>
      <c r="C67" s="58"/>
      <c r="D67" s="79">
        <v>855566587</v>
      </c>
      <c r="E67" s="98"/>
      <c r="F67" s="79">
        <v>855566587</v>
      </c>
      <c r="G67" s="82"/>
      <c r="H67" s="82"/>
      <c r="I67" s="82"/>
    </row>
    <row r="68" spans="1:9" s="80" customFormat="1" ht="20.25" customHeight="1">
      <c r="A68" s="65" t="s">
        <v>67</v>
      </c>
      <c r="B68" s="78"/>
      <c r="C68" s="58"/>
      <c r="D68" s="81"/>
      <c r="E68" s="81"/>
      <c r="F68" s="81"/>
      <c r="G68" s="82"/>
      <c r="H68" s="82"/>
      <c r="I68" s="82"/>
    </row>
    <row r="69" spans="1:9" s="80" customFormat="1" ht="20.25" customHeight="1">
      <c r="A69" s="68" t="s">
        <v>26</v>
      </c>
      <c r="B69" s="78"/>
      <c r="C69" s="58"/>
      <c r="D69" s="81"/>
      <c r="E69" s="81"/>
      <c r="F69" s="81"/>
      <c r="G69" s="82"/>
      <c r="H69" s="82"/>
      <c r="I69" s="82"/>
    </row>
    <row r="70" spans="1:9" s="80" customFormat="1" ht="20.25" customHeight="1">
      <c r="A70" s="68" t="s">
        <v>27</v>
      </c>
      <c r="B70" s="78"/>
      <c r="C70" s="58"/>
      <c r="D70" s="81">
        <v>46420000</v>
      </c>
      <c r="E70" s="81"/>
      <c r="F70" s="81">
        <v>46420000</v>
      </c>
      <c r="G70" s="82"/>
      <c r="H70" s="82"/>
      <c r="I70" s="82"/>
    </row>
    <row r="71" spans="1:9" s="80" customFormat="1" ht="20.25" customHeight="1">
      <c r="A71" s="68" t="s">
        <v>68</v>
      </c>
      <c r="B71" s="78"/>
      <c r="C71" s="58"/>
      <c r="D71" s="81">
        <v>113524474</v>
      </c>
      <c r="E71" s="81"/>
      <c r="F71" s="81">
        <v>157273113</v>
      </c>
      <c r="G71" s="82"/>
      <c r="H71" s="82"/>
      <c r="I71" s="82"/>
    </row>
    <row r="72" spans="1:9" s="80" customFormat="1" ht="20.25" customHeight="1">
      <c r="A72" s="68" t="s">
        <v>28</v>
      </c>
      <c r="B72" s="78"/>
      <c r="C72" s="58"/>
      <c r="D72" s="81">
        <v>342701381</v>
      </c>
      <c r="E72" s="81"/>
      <c r="F72" s="81">
        <v>345706469</v>
      </c>
      <c r="G72" s="82"/>
      <c r="H72" s="82"/>
      <c r="I72" s="82"/>
    </row>
    <row r="73" spans="1:9" s="86" customFormat="1" ht="20.25" customHeight="1">
      <c r="A73" s="92" t="s">
        <v>29</v>
      </c>
      <c r="B73" s="83"/>
      <c r="C73" s="64"/>
      <c r="D73" s="84">
        <f>SUM(D64:D72)</f>
        <v>1839807442</v>
      </c>
      <c r="E73" s="85"/>
      <c r="F73" s="84">
        <f>SUM(F64:F72)</f>
        <v>1886561169</v>
      </c>
      <c r="G73" s="82"/>
      <c r="H73" s="82"/>
      <c r="I73" s="82"/>
    </row>
    <row r="74" spans="1:9" s="80" customFormat="1" ht="20" customHeight="1">
      <c r="A74" s="92"/>
      <c r="B74" s="78"/>
      <c r="C74" s="58"/>
      <c r="D74" s="79"/>
      <c r="E74" s="79"/>
      <c r="F74" s="79"/>
      <c r="G74" s="82"/>
      <c r="H74" s="82"/>
      <c r="I74" s="82"/>
    </row>
    <row r="75" spans="1:9" s="80" customFormat="1" ht="20.25" customHeight="1" thickBot="1">
      <c r="A75" s="92" t="s">
        <v>30</v>
      </c>
      <c r="B75" s="78"/>
      <c r="C75" s="58"/>
      <c r="D75" s="88">
        <f>D50+D73</f>
        <v>2657146457</v>
      </c>
      <c r="E75" s="85"/>
      <c r="F75" s="88">
        <f>F50+F73</f>
        <v>2590314740</v>
      </c>
      <c r="G75" s="82"/>
      <c r="H75" s="82"/>
      <c r="I75" s="82"/>
    </row>
    <row r="76" spans="1:9" ht="20.25" customHeight="1" thickTop="1"/>
  </sheetData>
  <mergeCells count="4">
    <mergeCell ref="D58:F58"/>
    <mergeCell ref="D7:F7"/>
    <mergeCell ref="D27:F27"/>
    <mergeCell ref="D31:F31"/>
  </mergeCells>
  <pageMargins left="0.8" right="0.8" top="0.48" bottom="0.5" header="0.5" footer="0.5"/>
  <pageSetup paperSize="9" scale="90" firstPageNumber="2" fitToHeight="0" orientation="portrait" useFirstPageNumber="1" r:id="rId1"/>
  <headerFooter>
    <oddFooter>&amp;L  &amp;"Times New Roman,Regular"&amp;11The accompanying notes are an integal part of the interim financial statements.&amp;"Angsana New,Regular"&amp;15
&amp;C&amp;"Times New Roman,Regular"&amp;11&amp;P</oddFooter>
  </headerFooter>
  <rowBreaks count="2" manualBreakCount="2">
    <brk id="24" max="16383" man="1"/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G32"/>
  <sheetViews>
    <sheetView view="pageBreakPreview" topLeftCell="A34" zoomScale="110" zoomScaleNormal="90" zoomScaleSheetLayoutView="110" workbookViewId="0">
      <selection activeCell="A23" sqref="A23"/>
    </sheetView>
  </sheetViews>
  <sheetFormatPr defaultColWidth="9.09765625" defaultRowHeight="19.5" customHeight="1"/>
  <cols>
    <col min="1" max="1" width="52" style="30" customWidth="1"/>
    <col min="2" max="2" width="8.3984375" style="100" customWidth="1"/>
    <col min="3" max="3" width="1.69921875" style="30" customWidth="1"/>
    <col min="4" max="4" width="16.09765625" style="101" customWidth="1"/>
    <col min="5" max="5" width="1.69921875" style="101" customWidth="1"/>
    <col min="6" max="6" width="16.09765625" style="101" customWidth="1"/>
    <col min="7" max="7" width="1" style="101" customWidth="1"/>
    <col min="8" max="16384" width="9.09765625" style="43"/>
  </cols>
  <sheetData>
    <row r="1" spans="1:7" ht="19.5" customHeight="1">
      <c r="A1" s="99" t="s">
        <v>2</v>
      </c>
    </row>
    <row r="2" spans="1:7" ht="19.5" customHeight="1">
      <c r="A2" s="102" t="s">
        <v>79</v>
      </c>
    </row>
    <row r="3" spans="1:7" s="106" customFormat="1" ht="19.5" customHeight="1">
      <c r="A3" s="103"/>
      <c r="B3" s="104"/>
      <c r="C3" s="103"/>
      <c r="D3" s="105"/>
      <c r="E3" s="105"/>
      <c r="F3" s="105"/>
      <c r="G3" s="105"/>
    </row>
    <row r="4" spans="1:7" s="106" customFormat="1" ht="19.5" customHeight="1">
      <c r="A4" s="103"/>
      <c r="B4" s="104"/>
      <c r="C4" s="103"/>
      <c r="D4" s="157" t="s">
        <v>75</v>
      </c>
      <c r="E4" s="157"/>
      <c r="F4" s="157"/>
      <c r="G4" s="105"/>
    </row>
    <row r="5" spans="1:7" ht="19.5" customHeight="1">
      <c r="D5" s="158" t="s">
        <v>110</v>
      </c>
      <c r="E5" s="158"/>
      <c r="F5" s="158"/>
    </row>
    <row r="6" spans="1:7" ht="19.5" customHeight="1">
      <c r="B6" s="104" t="s">
        <v>3</v>
      </c>
      <c r="D6" s="37" t="s">
        <v>131</v>
      </c>
      <c r="E6" s="37"/>
      <c r="F6" s="37" t="s">
        <v>111</v>
      </c>
      <c r="G6" s="46"/>
    </row>
    <row r="7" spans="1:7" ht="19.5" customHeight="1">
      <c r="B7" s="107"/>
      <c r="D7" s="155" t="s">
        <v>5</v>
      </c>
      <c r="E7" s="155"/>
      <c r="F7" s="155"/>
      <c r="G7" s="155"/>
    </row>
    <row r="8" spans="1:7" ht="19.5" customHeight="1">
      <c r="A8" s="40" t="s">
        <v>31</v>
      </c>
    </row>
    <row r="9" spans="1:7" ht="19.5" customHeight="1">
      <c r="A9" s="30" t="s">
        <v>55</v>
      </c>
      <c r="B9" s="100">
        <v>6</v>
      </c>
      <c r="D9" s="81">
        <v>770600764</v>
      </c>
      <c r="E9" s="81"/>
      <c r="F9" s="81">
        <v>659937793</v>
      </c>
      <c r="G9" s="81"/>
    </row>
    <row r="10" spans="1:7" ht="19.5" customHeight="1">
      <c r="A10" s="27" t="s">
        <v>32</v>
      </c>
      <c r="D10" s="81">
        <v>3171249</v>
      </c>
      <c r="E10" s="81"/>
      <c r="F10" s="81">
        <v>2405428</v>
      </c>
      <c r="G10" s="81"/>
    </row>
    <row r="11" spans="1:7" ht="19.5" customHeight="1">
      <c r="A11" s="43" t="s">
        <v>146</v>
      </c>
      <c r="D11" s="81">
        <v>0</v>
      </c>
      <c r="E11" s="81"/>
      <c r="F11" s="81">
        <v>1025994.44</v>
      </c>
      <c r="G11" s="81"/>
    </row>
    <row r="12" spans="1:7" ht="19.5" customHeight="1">
      <c r="A12" s="27" t="s">
        <v>147</v>
      </c>
      <c r="D12" s="81">
        <v>11433393</v>
      </c>
      <c r="E12" s="81"/>
      <c r="F12" s="81">
        <v>0</v>
      </c>
      <c r="G12" s="81"/>
    </row>
    <row r="13" spans="1:7" ht="19.5" customHeight="1">
      <c r="A13" s="29" t="s">
        <v>33</v>
      </c>
      <c r="D13" s="108">
        <f>SUM(D9:D12)</f>
        <v>785205406</v>
      </c>
      <c r="E13" s="109"/>
      <c r="F13" s="108">
        <f>SUM(F9:F12)</f>
        <v>663369215.44000006</v>
      </c>
      <c r="G13" s="109"/>
    </row>
    <row r="14" spans="1:7" ht="19.5" customHeight="1">
      <c r="A14" s="31"/>
      <c r="D14" s="110"/>
      <c r="E14" s="109"/>
      <c r="F14" s="110"/>
      <c r="G14" s="109"/>
    </row>
    <row r="15" spans="1:7" ht="19.5" customHeight="1">
      <c r="A15" s="28" t="s">
        <v>34</v>
      </c>
      <c r="D15" s="111"/>
      <c r="F15" s="111"/>
    </row>
    <row r="16" spans="1:7" s="106" customFormat="1" ht="19.5" customHeight="1">
      <c r="A16" s="43" t="s">
        <v>56</v>
      </c>
      <c r="B16" s="104"/>
      <c r="C16" s="103"/>
      <c r="D16" s="81">
        <v>779260530</v>
      </c>
      <c r="E16" s="81"/>
      <c r="F16" s="81">
        <v>667974907</v>
      </c>
      <c r="G16" s="81"/>
    </row>
    <row r="17" spans="1:7" s="106" customFormat="1" ht="19.5" customHeight="1">
      <c r="A17" s="43" t="s">
        <v>57</v>
      </c>
      <c r="B17" s="104"/>
      <c r="C17" s="103"/>
      <c r="D17" s="81">
        <v>9430786</v>
      </c>
      <c r="E17" s="81"/>
      <c r="F17" s="81">
        <v>9977312</v>
      </c>
      <c r="G17" s="81"/>
    </row>
    <row r="18" spans="1:7" s="106" customFormat="1" ht="19.5" customHeight="1">
      <c r="A18" s="43" t="s">
        <v>35</v>
      </c>
      <c r="B18" s="104"/>
      <c r="C18" s="103"/>
      <c r="D18" s="81">
        <v>12561581</v>
      </c>
      <c r="E18" s="81"/>
      <c r="F18" s="81">
        <v>12671707.999999998</v>
      </c>
      <c r="G18" s="81"/>
    </row>
    <row r="19" spans="1:7" s="106" customFormat="1" ht="19.5" customHeight="1">
      <c r="A19" s="43" t="s">
        <v>148</v>
      </c>
      <c r="B19" s="104"/>
      <c r="C19" s="103"/>
      <c r="D19" s="81">
        <v>29647314</v>
      </c>
      <c r="E19" s="81"/>
      <c r="F19" s="81">
        <v>0</v>
      </c>
      <c r="G19" s="81"/>
    </row>
    <row r="20" spans="1:7" s="106" customFormat="1" ht="19.5" customHeight="1">
      <c r="A20" s="43" t="s">
        <v>149</v>
      </c>
      <c r="B20" s="104"/>
      <c r="C20" s="103"/>
      <c r="D20" s="81">
        <v>0</v>
      </c>
      <c r="E20" s="81"/>
      <c r="F20" s="81">
        <v>7508638.4399999995</v>
      </c>
      <c r="G20" s="81"/>
    </row>
    <row r="21" spans="1:7" ht="19.5" customHeight="1">
      <c r="A21" s="29" t="s">
        <v>37</v>
      </c>
      <c r="D21" s="108">
        <f>SUM(D16:D20)</f>
        <v>830900211</v>
      </c>
      <c r="E21" s="81"/>
      <c r="F21" s="108">
        <f>SUM(F16:F20)</f>
        <v>698132565.44000006</v>
      </c>
      <c r="G21" s="81"/>
    </row>
    <row r="22" spans="1:7" ht="19.5" customHeight="1">
      <c r="A22" s="31"/>
      <c r="D22" s="110"/>
      <c r="E22" s="109"/>
      <c r="F22" s="110"/>
      <c r="G22" s="109"/>
    </row>
    <row r="23" spans="1:7" ht="19.5" customHeight="1">
      <c r="A23" s="31" t="s">
        <v>135</v>
      </c>
      <c r="D23" s="110">
        <f>SUM(D13,-D21,)</f>
        <v>-45694805</v>
      </c>
      <c r="E23" s="109"/>
      <c r="F23" s="110">
        <f>SUM(F13,-F21,)</f>
        <v>-34763350</v>
      </c>
      <c r="G23" s="109"/>
    </row>
    <row r="24" spans="1:7" ht="19.5" customHeight="1">
      <c r="A24" s="43" t="s">
        <v>36</v>
      </c>
      <c r="D24" s="81">
        <v>-5234123</v>
      </c>
      <c r="E24" s="81"/>
      <c r="F24" s="81">
        <v>-4802183</v>
      </c>
      <c r="G24" s="81"/>
    </row>
    <row r="25" spans="1:7" ht="19.5" customHeight="1">
      <c r="A25" s="29" t="s">
        <v>136</v>
      </c>
      <c r="B25" s="112"/>
      <c r="C25" s="31"/>
      <c r="D25" s="113">
        <f>SUM(D23:D24)</f>
        <v>-50928928</v>
      </c>
      <c r="E25" s="110"/>
      <c r="F25" s="113">
        <f>SUM(F23:F24)</f>
        <v>-39565533</v>
      </c>
      <c r="G25" s="110"/>
    </row>
    <row r="26" spans="1:7" ht="19.5" customHeight="1">
      <c r="A26" s="43" t="s">
        <v>139</v>
      </c>
      <c r="D26" s="114">
        <v>4175201</v>
      </c>
      <c r="E26" s="115"/>
      <c r="F26" s="114">
        <v>2135</v>
      </c>
      <c r="G26" s="115"/>
    </row>
    <row r="27" spans="1:7" ht="19.5" customHeight="1">
      <c r="A27" s="29" t="s">
        <v>137</v>
      </c>
      <c r="D27" s="116">
        <f>SUM(D25:D26)</f>
        <v>-46753727</v>
      </c>
      <c r="E27" s="109"/>
      <c r="F27" s="116">
        <f>SUM(F25:F26)</f>
        <v>-39563398</v>
      </c>
      <c r="G27" s="109"/>
    </row>
    <row r="28" spans="1:7" ht="19.5" customHeight="1">
      <c r="A28" s="43" t="s">
        <v>124</v>
      </c>
      <c r="D28" s="114">
        <v>0</v>
      </c>
      <c r="E28" s="81"/>
      <c r="F28" s="114">
        <v>0</v>
      </c>
      <c r="G28" s="109"/>
    </row>
    <row r="29" spans="1:7" ht="19.5" customHeight="1" thickBot="1">
      <c r="A29" s="29" t="s">
        <v>123</v>
      </c>
      <c r="D29" s="117">
        <f>SUM(D27:D28)</f>
        <v>-46753727</v>
      </c>
      <c r="E29" s="109"/>
      <c r="F29" s="117">
        <f>SUM(F27:F28)</f>
        <v>-39563398</v>
      </c>
      <c r="G29" s="109"/>
    </row>
    <row r="30" spans="1:7" ht="19.5" customHeight="1" thickTop="1">
      <c r="A30" s="31"/>
      <c r="D30" s="118"/>
      <c r="E30" s="109"/>
      <c r="F30" s="118"/>
      <c r="G30" s="109"/>
    </row>
    <row r="31" spans="1:7" ht="19.5" customHeight="1" thickBot="1">
      <c r="A31" s="43" t="s">
        <v>138</v>
      </c>
      <c r="D31" s="119">
        <f>+D29/464200000</f>
        <v>-0.10071892934080137</v>
      </c>
      <c r="E31" s="120"/>
      <c r="F31" s="119">
        <f>+F29/464200000</f>
        <v>-8.5229207238259372E-2</v>
      </c>
      <c r="G31" s="120"/>
    </row>
    <row r="32" spans="1:7" ht="19.5" customHeight="1" thickTop="1"/>
  </sheetData>
  <mergeCells count="3">
    <mergeCell ref="D7:G7"/>
    <mergeCell ref="D4:F4"/>
    <mergeCell ref="D5:F5"/>
  </mergeCells>
  <phoneticPr fontId="0" type="noConversion"/>
  <pageMargins left="0.8" right="0.8" top="0.48" bottom="0.5" header="0.5" footer="0.5"/>
  <pageSetup paperSize="9" firstPageNumber="5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597B0-5B48-4B98-BB52-63E7D9C05163}">
  <sheetPr>
    <tabColor rgb="FF002060"/>
    <pageSetUpPr fitToPage="1"/>
  </sheetPr>
  <dimension ref="A1:O24"/>
  <sheetViews>
    <sheetView view="pageBreakPreview" topLeftCell="A23" zoomScale="90" zoomScaleNormal="70" zoomScaleSheetLayoutView="90" workbookViewId="0">
      <selection activeCell="O22" sqref="O22"/>
    </sheetView>
  </sheetViews>
  <sheetFormatPr defaultColWidth="10.59765625" defaultRowHeight="24" customHeight="1"/>
  <cols>
    <col min="1" max="1" width="51.59765625" style="123" customWidth="1"/>
    <col min="2" max="2" width="5.09765625" style="123" customWidth="1"/>
    <col min="3" max="3" width="17.19921875" style="121" customWidth="1"/>
    <col min="4" max="4" width="1.69921875" style="121" customWidth="1"/>
    <col min="5" max="5" width="17.09765625" style="121" customWidth="1"/>
    <col min="6" max="6" width="1.69921875" style="121" customWidth="1"/>
    <col min="7" max="7" width="17.09765625" style="121" customWidth="1"/>
    <col min="8" max="8" width="1.69921875" style="121" customWidth="1"/>
    <col min="9" max="9" width="17.19921875" style="122" customWidth="1"/>
    <col min="10" max="10" width="1.69921875" style="122" customWidth="1"/>
    <col min="11" max="11" width="17.19921875" style="121" customWidth="1"/>
    <col min="12" max="12" width="1.69921875" style="121" customWidth="1"/>
    <col min="13" max="13" width="17.09765625" style="122" customWidth="1"/>
    <col min="14" max="14" width="1.69921875" style="123" customWidth="1"/>
    <col min="15" max="15" width="17.19921875" style="123" customWidth="1"/>
    <col min="16" max="16384" width="10.59765625" style="123"/>
  </cols>
  <sheetData>
    <row r="1" spans="1:15" ht="21.75" customHeight="1">
      <c r="A1" s="99" t="s">
        <v>2</v>
      </c>
      <c r="B1" s="99"/>
    </row>
    <row r="2" spans="1:15" ht="21.75" customHeight="1">
      <c r="A2" s="124" t="s">
        <v>80</v>
      </c>
      <c r="B2" s="124"/>
    </row>
    <row r="3" spans="1:15" ht="21.75" customHeight="1">
      <c r="A3" s="125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5" ht="21.75" customHeight="1">
      <c r="B4" s="127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47" t="s">
        <v>43</v>
      </c>
      <c r="N4" s="128"/>
      <c r="O4" s="128"/>
    </row>
    <row r="5" spans="1:15" ht="21.75" customHeight="1">
      <c r="B5" s="127"/>
      <c r="C5" s="128"/>
      <c r="D5" s="128"/>
      <c r="E5" s="128"/>
      <c r="F5" s="128"/>
      <c r="G5" s="128"/>
      <c r="H5" s="128"/>
      <c r="I5" s="159" t="s">
        <v>67</v>
      </c>
      <c r="J5" s="159"/>
      <c r="K5" s="159"/>
      <c r="L5" s="128"/>
      <c r="M5" s="48" t="s">
        <v>44</v>
      </c>
      <c r="N5" s="128"/>
      <c r="O5" s="128"/>
    </row>
    <row r="6" spans="1:15" ht="21.75" customHeight="1">
      <c r="B6" s="127"/>
      <c r="C6" s="129" t="s">
        <v>38</v>
      </c>
      <c r="D6" s="129"/>
      <c r="E6" s="47" t="s">
        <v>86</v>
      </c>
      <c r="F6" s="129"/>
      <c r="G6" s="49" t="s">
        <v>101</v>
      </c>
      <c r="H6" s="49"/>
      <c r="I6" s="129"/>
      <c r="J6" s="129"/>
      <c r="K6" s="129"/>
      <c r="L6" s="129"/>
      <c r="M6" s="127"/>
      <c r="N6" s="129"/>
      <c r="O6" s="129"/>
    </row>
    <row r="7" spans="1:15" ht="21.75" customHeight="1">
      <c r="B7" s="127"/>
      <c r="C7" s="47" t="s">
        <v>39</v>
      </c>
      <c r="D7" s="129"/>
      <c r="E7" s="47" t="s">
        <v>87</v>
      </c>
      <c r="F7" s="47"/>
      <c r="G7" s="47" t="s">
        <v>102</v>
      </c>
      <c r="H7" s="47"/>
      <c r="I7" s="47" t="s">
        <v>41</v>
      </c>
      <c r="J7" s="47"/>
      <c r="K7" s="127"/>
      <c r="L7" s="129"/>
      <c r="M7" s="47" t="s">
        <v>45</v>
      </c>
      <c r="N7" s="129"/>
      <c r="O7" s="129"/>
    </row>
    <row r="8" spans="1:15" ht="21.75" customHeight="1">
      <c r="B8" s="130"/>
      <c r="C8" s="47" t="s">
        <v>40</v>
      </c>
      <c r="D8" s="129"/>
      <c r="E8" s="129" t="s">
        <v>73</v>
      </c>
      <c r="F8" s="47"/>
      <c r="G8" s="47" t="s">
        <v>103</v>
      </c>
      <c r="H8" s="47"/>
      <c r="I8" s="47" t="s">
        <v>42</v>
      </c>
      <c r="J8" s="47"/>
      <c r="K8" s="47" t="s">
        <v>61</v>
      </c>
      <c r="L8" s="129"/>
      <c r="M8" s="47" t="s">
        <v>46</v>
      </c>
      <c r="N8" s="129"/>
      <c r="O8" s="131" t="s">
        <v>29</v>
      </c>
    </row>
    <row r="9" spans="1:15" ht="21.75" customHeight="1">
      <c r="B9" s="127"/>
      <c r="C9" s="160" t="s">
        <v>5</v>
      </c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</row>
    <row r="10" spans="1:15" ht="21.75" customHeight="1">
      <c r="A10" s="132" t="s">
        <v>112</v>
      </c>
      <c r="B10" s="133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</row>
    <row r="11" spans="1:15" ht="21.75" customHeight="1">
      <c r="A11" s="132" t="s">
        <v>113</v>
      </c>
      <c r="B11" s="133"/>
      <c r="C11" s="135">
        <v>464200000</v>
      </c>
      <c r="D11" s="135"/>
      <c r="E11" s="135">
        <v>17395000</v>
      </c>
      <c r="F11" s="135"/>
      <c r="G11" s="135">
        <v>855566587</v>
      </c>
      <c r="H11" s="135"/>
      <c r="I11" s="135">
        <v>46420000</v>
      </c>
      <c r="J11" s="135"/>
      <c r="K11" s="135">
        <v>385364809</v>
      </c>
      <c r="L11" s="135"/>
      <c r="M11" s="135">
        <v>357950244</v>
      </c>
      <c r="N11" s="135"/>
      <c r="O11" s="135">
        <f>SUM(C11:M11)</f>
        <v>2126896640</v>
      </c>
    </row>
    <row r="12" spans="1:15" ht="15" customHeight="1">
      <c r="A12" s="136"/>
      <c r="B12" s="136"/>
      <c r="C12" s="137"/>
      <c r="D12" s="138"/>
      <c r="E12" s="137"/>
      <c r="F12" s="137"/>
      <c r="G12" s="137"/>
      <c r="H12" s="139"/>
      <c r="I12" s="140"/>
      <c r="J12" s="139"/>
      <c r="K12" s="137"/>
      <c r="L12" s="138"/>
      <c r="M12" s="140"/>
    </row>
    <row r="13" spans="1:15" ht="21.65" hidden="1" customHeight="1">
      <c r="A13" s="29" t="s">
        <v>97</v>
      </c>
      <c r="B13" s="136"/>
      <c r="C13" s="137"/>
      <c r="D13" s="138"/>
      <c r="E13" s="137"/>
      <c r="F13" s="137"/>
      <c r="G13" s="137"/>
      <c r="H13" s="139"/>
      <c r="I13" s="140"/>
      <c r="J13" s="139"/>
      <c r="K13" s="137"/>
      <c r="L13" s="138"/>
      <c r="M13" s="140"/>
    </row>
    <row r="14" spans="1:15" ht="21.65" hidden="1" customHeight="1">
      <c r="A14" s="43" t="s">
        <v>92</v>
      </c>
      <c r="B14" s="141"/>
      <c r="C14" s="142"/>
      <c r="D14" s="143"/>
      <c r="E14" s="142"/>
      <c r="F14" s="142"/>
      <c r="G14" s="142"/>
      <c r="H14" s="135"/>
      <c r="I14" s="144"/>
      <c r="J14" s="135"/>
      <c r="K14" s="137"/>
      <c r="L14" s="143"/>
      <c r="M14" s="128"/>
      <c r="N14" s="145"/>
      <c r="O14" s="139">
        <f>SUM(C14:M14)</f>
        <v>0</v>
      </c>
    </row>
    <row r="15" spans="1:15" ht="21.65" hidden="1" customHeight="1">
      <c r="A15" s="29" t="s">
        <v>88</v>
      </c>
      <c r="B15" s="136"/>
      <c r="C15" s="146">
        <f>SUM(C14:C14)</f>
        <v>0</v>
      </c>
      <c r="D15" s="138"/>
      <c r="E15" s="146">
        <f>SUM(E14:E14)</f>
        <v>0</v>
      </c>
      <c r="F15" s="137"/>
      <c r="G15" s="146">
        <f>SUM(G14:G14)</f>
        <v>0</v>
      </c>
      <c r="H15" s="139"/>
      <c r="I15" s="146">
        <f>SUM(I14:I14)</f>
        <v>0</v>
      </c>
      <c r="J15" s="139"/>
      <c r="K15" s="147">
        <f>SUM(K14:K14)</f>
        <v>0</v>
      </c>
      <c r="L15" s="138"/>
      <c r="M15" s="146">
        <f>SUM(M14:M14)</f>
        <v>0</v>
      </c>
      <c r="O15" s="148">
        <f>SUM(C15:M15)</f>
        <v>0</v>
      </c>
    </row>
    <row r="16" spans="1:15" ht="14.75" hidden="1" customHeight="1">
      <c r="A16" s="136"/>
      <c r="B16" s="136"/>
      <c r="C16" s="137"/>
      <c r="D16" s="138"/>
      <c r="E16" s="137"/>
      <c r="F16" s="137"/>
      <c r="G16" s="137"/>
      <c r="H16" s="139"/>
      <c r="I16" s="140"/>
      <c r="J16" s="139"/>
      <c r="K16" s="137"/>
      <c r="L16" s="138"/>
      <c r="M16" s="140"/>
    </row>
    <row r="17" spans="1:15" ht="21.75" customHeight="1">
      <c r="A17" s="149" t="s">
        <v>105</v>
      </c>
      <c r="B17" s="149"/>
      <c r="C17" s="137"/>
      <c r="D17" s="139"/>
      <c r="E17" s="137"/>
      <c r="F17" s="137"/>
      <c r="G17" s="137"/>
      <c r="H17" s="139"/>
      <c r="I17" s="137"/>
      <c r="J17" s="139"/>
      <c r="K17" s="137"/>
      <c r="L17" s="138"/>
      <c r="M17" s="137"/>
    </row>
    <row r="18" spans="1:15" ht="21.75" customHeight="1">
      <c r="A18" s="150" t="s">
        <v>125</v>
      </c>
      <c r="B18" s="150"/>
      <c r="C18" s="151">
        <v>0</v>
      </c>
      <c r="D18" s="138"/>
      <c r="E18" s="151">
        <v>0</v>
      </c>
      <c r="F18" s="151"/>
      <c r="G18" s="151">
        <v>0</v>
      </c>
      <c r="H18" s="139"/>
      <c r="I18" s="140">
        <v>0</v>
      </c>
      <c r="J18" s="135"/>
      <c r="K18" s="151">
        <v>-39563398</v>
      </c>
      <c r="L18" s="143"/>
      <c r="M18" s="140">
        <v>0</v>
      </c>
      <c r="N18" s="145"/>
      <c r="O18" s="139">
        <f>SUM(C18:M18)</f>
        <v>-39563398</v>
      </c>
    </row>
    <row r="19" spans="1:15" ht="21.75" customHeight="1">
      <c r="A19" s="149" t="s">
        <v>123</v>
      </c>
      <c r="B19" s="149"/>
      <c r="C19" s="147">
        <f>SUM(C18:C18)</f>
        <v>0</v>
      </c>
      <c r="D19" s="143"/>
      <c r="E19" s="147">
        <f>SUM(E18:E18)</f>
        <v>0</v>
      </c>
      <c r="F19" s="143"/>
      <c r="G19" s="147">
        <f>SUM(G18:G18)</f>
        <v>0</v>
      </c>
      <c r="H19" s="135"/>
      <c r="I19" s="147">
        <f>SUM(I18:I18)</f>
        <v>0</v>
      </c>
      <c r="J19" s="139"/>
      <c r="K19" s="147">
        <f>SUM(K18:K18)</f>
        <v>-39563398</v>
      </c>
      <c r="L19" s="143"/>
      <c r="M19" s="147">
        <f>SUM(M18:M18)</f>
        <v>0</v>
      </c>
      <c r="O19" s="148">
        <f>SUM(C19:M19)</f>
        <v>-39563398</v>
      </c>
    </row>
    <row r="20" spans="1:15" ht="15" customHeight="1">
      <c r="A20" s="136"/>
      <c r="B20" s="136"/>
      <c r="C20" s="137"/>
      <c r="D20" s="138"/>
      <c r="E20" s="137"/>
      <c r="F20" s="137"/>
      <c r="G20" s="137"/>
      <c r="H20" s="139"/>
      <c r="I20" s="140"/>
      <c r="J20" s="139"/>
      <c r="K20" s="137"/>
      <c r="L20" s="138"/>
      <c r="M20" s="140"/>
    </row>
    <row r="21" spans="1:15" ht="21.75" hidden="1" customHeight="1">
      <c r="A21" s="152" t="s">
        <v>76</v>
      </c>
      <c r="B21" s="141"/>
      <c r="C21" s="151"/>
      <c r="D21" s="138"/>
      <c r="E21" s="151"/>
      <c r="F21" s="151"/>
      <c r="G21" s="151"/>
      <c r="H21" s="135"/>
      <c r="I21" s="140"/>
      <c r="J21" s="135"/>
      <c r="K21" s="137"/>
      <c r="L21" s="143"/>
      <c r="M21" s="140"/>
      <c r="N21" s="145"/>
      <c r="O21" s="139">
        <f>SUM(C21:M21)</f>
        <v>0</v>
      </c>
    </row>
    <row r="22" spans="1:15" ht="21.75" customHeight="1">
      <c r="A22" s="152" t="s">
        <v>81</v>
      </c>
      <c r="B22" s="141"/>
      <c r="C22" s="151">
        <v>0</v>
      </c>
      <c r="D22" s="138"/>
      <c r="E22" s="151">
        <v>0</v>
      </c>
      <c r="F22" s="151"/>
      <c r="G22" s="151">
        <v>0</v>
      </c>
      <c r="H22" s="135"/>
      <c r="I22" s="140">
        <v>0</v>
      </c>
      <c r="J22" s="135"/>
      <c r="K22" s="137">
        <v>2989205</v>
      </c>
      <c r="L22" s="143"/>
      <c r="M22" s="140">
        <v>-2989205</v>
      </c>
      <c r="N22" s="145"/>
      <c r="O22" s="139">
        <f>SUM(C22:M22)</f>
        <v>0</v>
      </c>
    </row>
    <row r="23" spans="1:15" ht="21.75" customHeight="1" thickBot="1">
      <c r="A23" s="29" t="s">
        <v>129</v>
      </c>
      <c r="B23" s="29"/>
      <c r="C23" s="153">
        <f>C11+C19+C22+C15+C21</f>
        <v>464200000</v>
      </c>
      <c r="D23" s="135"/>
      <c r="E23" s="153">
        <f>E11+E19+E22+E15+E21</f>
        <v>17395000</v>
      </c>
      <c r="F23" s="135"/>
      <c r="G23" s="153">
        <f>G11+G19+G22+G15+G21</f>
        <v>855566587</v>
      </c>
      <c r="H23" s="135"/>
      <c r="I23" s="153">
        <f>I11+I19+I22+I15+I21</f>
        <v>46420000</v>
      </c>
      <c r="J23" s="135"/>
      <c r="K23" s="153">
        <f>K11+K19+K22+K15+K21</f>
        <v>348790616</v>
      </c>
      <c r="L23" s="135"/>
      <c r="M23" s="153">
        <f>M11+M19+M22+M15+M21</f>
        <v>354961039</v>
      </c>
      <c r="O23" s="153">
        <f>SUM(C23:M23)</f>
        <v>2087333242</v>
      </c>
    </row>
    <row r="24" spans="1:15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77" firstPageNumber="6" fitToHeight="0" orientation="landscape" useFirstPageNumber="1" r:id="rId1"/>
  <headerFooter alignWithMargins="0">
    <oddFooter>&amp;L&amp;"Times New Roman,Regular"&amp;11  The accompanying notes are an integal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2E82A-2306-482F-B42F-1762FAA1AFB0}">
  <sheetPr>
    <tabColor rgb="FF002060"/>
    <pageSetUpPr fitToPage="1"/>
  </sheetPr>
  <dimension ref="A1:Q24"/>
  <sheetViews>
    <sheetView view="pageBreakPreview" topLeftCell="A8" zoomScale="80" zoomScaleNormal="76" zoomScaleSheetLayoutView="80" workbookViewId="0">
      <selection activeCell="G27" sqref="G27"/>
    </sheetView>
  </sheetViews>
  <sheetFormatPr defaultColWidth="10.59765625" defaultRowHeight="14"/>
  <cols>
    <col min="1" max="1" width="51.59765625" style="123" customWidth="1"/>
    <col min="2" max="2" width="4.8984375" style="123" customWidth="1"/>
    <col min="3" max="3" width="17.19921875" style="121" customWidth="1"/>
    <col min="4" max="4" width="1.69921875" style="121" customWidth="1"/>
    <col min="5" max="5" width="17.09765625" style="121" customWidth="1"/>
    <col min="6" max="6" width="1.69921875" style="121" customWidth="1"/>
    <col min="7" max="7" width="17.09765625" style="121" customWidth="1"/>
    <col min="8" max="8" width="1.69921875" style="121" customWidth="1"/>
    <col min="9" max="9" width="17.19921875" style="122" customWidth="1"/>
    <col min="10" max="10" width="1.69921875" style="122" customWidth="1"/>
    <col min="11" max="11" width="17.19921875" style="121" customWidth="1"/>
    <col min="12" max="12" width="1.69921875" style="121" customWidth="1"/>
    <col min="13" max="13" width="18" style="122" customWidth="1"/>
    <col min="14" max="14" width="1.69921875" style="123" customWidth="1"/>
    <col min="15" max="15" width="17.19921875" style="123" customWidth="1"/>
    <col min="16" max="16384" width="10.59765625" style="123"/>
  </cols>
  <sheetData>
    <row r="1" spans="1:15" ht="21.75" customHeight="1">
      <c r="A1" s="99" t="s">
        <v>2</v>
      </c>
      <c r="B1" s="99"/>
    </row>
    <row r="2" spans="1:15" ht="21.75" customHeight="1">
      <c r="A2" s="124" t="s">
        <v>80</v>
      </c>
      <c r="B2" s="124"/>
    </row>
    <row r="3" spans="1:15" ht="21.75" customHeight="1">
      <c r="A3" s="125"/>
      <c r="B3" s="126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1:15" ht="21.75" customHeight="1">
      <c r="B4" s="127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47" t="s">
        <v>43</v>
      </c>
      <c r="N4" s="128"/>
      <c r="O4" s="128"/>
    </row>
    <row r="5" spans="1:15" ht="21.75" customHeight="1">
      <c r="B5" s="127"/>
      <c r="C5" s="128"/>
      <c r="D5" s="128"/>
      <c r="E5" s="128"/>
      <c r="F5" s="128"/>
      <c r="G5" s="128"/>
      <c r="H5" s="128"/>
      <c r="I5" s="159" t="s">
        <v>67</v>
      </c>
      <c r="J5" s="159"/>
      <c r="K5" s="159"/>
      <c r="L5" s="128"/>
      <c r="M5" s="48" t="s">
        <v>44</v>
      </c>
      <c r="N5" s="128"/>
      <c r="O5" s="128"/>
    </row>
    <row r="6" spans="1:15" ht="21.75" customHeight="1">
      <c r="B6" s="127"/>
      <c r="C6" s="129" t="s">
        <v>38</v>
      </c>
      <c r="D6" s="129"/>
      <c r="E6" s="47" t="s">
        <v>86</v>
      </c>
      <c r="F6" s="129"/>
      <c r="G6" s="49" t="s">
        <v>101</v>
      </c>
      <c r="H6" s="49"/>
      <c r="I6" s="129"/>
      <c r="J6" s="129"/>
      <c r="K6" s="129"/>
      <c r="L6" s="129"/>
      <c r="M6" s="127"/>
      <c r="N6" s="129"/>
      <c r="O6" s="129"/>
    </row>
    <row r="7" spans="1:15" ht="21.75" customHeight="1">
      <c r="B7" s="127"/>
      <c r="C7" s="47" t="s">
        <v>39</v>
      </c>
      <c r="D7" s="129"/>
      <c r="E7" s="47" t="s">
        <v>87</v>
      </c>
      <c r="F7" s="47"/>
      <c r="G7" s="47" t="s">
        <v>102</v>
      </c>
      <c r="H7" s="47"/>
      <c r="I7" s="47" t="s">
        <v>41</v>
      </c>
      <c r="J7" s="47"/>
      <c r="K7" s="127"/>
      <c r="L7" s="129"/>
      <c r="M7" s="47" t="s">
        <v>45</v>
      </c>
      <c r="N7" s="129"/>
      <c r="O7" s="129"/>
    </row>
    <row r="8" spans="1:15" ht="21.75" customHeight="1">
      <c r="B8" s="130"/>
      <c r="C8" s="47" t="s">
        <v>40</v>
      </c>
      <c r="D8" s="129"/>
      <c r="E8" s="129" t="s">
        <v>73</v>
      </c>
      <c r="F8" s="47"/>
      <c r="G8" s="47" t="s">
        <v>103</v>
      </c>
      <c r="H8" s="47"/>
      <c r="I8" s="47" t="s">
        <v>42</v>
      </c>
      <c r="J8" s="47"/>
      <c r="K8" s="47" t="s">
        <v>61</v>
      </c>
      <c r="L8" s="129"/>
      <c r="M8" s="47" t="s">
        <v>46</v>
      </c>
      <c r="N8" s="129"/>
      <c r="O8" s="131" t="s">
        <v>29</v>
      </c>
    </row>
    <row r="9" spans="1:15" ht="21.75" customHeight="1">
      <c r="B9" s="127"/>
      <c r="C9" s="160" t="s">
        <v>5</v>
      </c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</row>
    <row r="10" spans="1:15" ht="21.75" customHeight="1">
      <c r="A10" s="132" t="s">
        <v>132</v>
      </c>
      <c r="B10" s="133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</row>
    <row r="11" spans="1:15" ht="21.75" customHeight="1">
      <c r="A11" s="132" t="s">
        <v>133</v>
      </c>
      <c r="B11" s="133"/>
      <c r="C11" s="135">
        <v>464200000</v>
      </c>
      <c r="D11" s="135"/>
      <c r="E11" s="135">
        <v>17395000</v>
      </c>
      <c r="F11" s="135"/>
      <c r="G11" s="135">
        <v>855566587</v>
      </c>
      <c r="H11" s="135"/>
      <c r="I11" s="135">
        <v>46420000</v>
      </c>
      <c r="J11" s="135"/>
      <c r="K11" s="135">
        <v>157273113</v>
      </c>
      <c r="L11" s="135"/>
      <c r="M11" s="135">
        <v>345706469</v>
      </c>
      <c r="N11" s="135"/>
      <c r="O11" s="135">
        <f>SUM(C11:M11)</f>
        <v>1886561169</v>
      </c>
    </row>
    <row r="12" spans="1:15" ht="15" customHeight="1">
      <c r="A12" s="136"/>
      <c r="B12" s="136"/>
      <c r="C12" s="137"/>
      <c r="D12" s="138"/>
      <c r="E12" s="137"/>
      <c r="F12" s="137"/>
      <c r="G12" s="137"/>
      <c r="H12" s="139"/>
      <c r="I12" s="140"/>
      <c r="J12" s="139"/>
      <c r="K12" s="137"/>
      <c r="L12" s="138"/>
      <c r="M12" s="140"/>
    </row>
    <row r="13" spans="1:15" ht="21.65" hidden="1" customHeight="1">
      <c r="A13" s="29" t="s">
        <v>97</v>
      </c>
      <c r="B13" s="136"/>
      <c r="C13" s="137"/>
      <c r="D13" s="138"/>
      <c r="E13" s="137"/>
      <c r="F13" s="137"/>
      <c r="G13" s="137"/>
      <c r="H13" s="139"/>
      <c r="I13" s="140"/>
      <c r="J13" s="139"/>
      <c r="K13" s="137"/>
      <c r="L13" s="138"/>
      <c r="M13" s="140"/>
    </row>
    <row r="14" spans="1:15" ht="21.65" hidden="1" customHeight="1">
      <c r="A14" s="43" t="s">
        <v>92</v>
      </c>
      <c r="B14" s="141"/>
      <c r="C14" s="142"/>
      <c r="D14" s="143"/>
      <c r="E14" s="142"/>
      <c r="F14" s="142"/>
      <c r="G14" s="142"/>
      <c r="H14" s="135"/>
      <c r="I14" s="144"/>
      <c r="J14" s="135"/>
      <c r="K14" s="137"/>
      <c r="L14" s="143"/>
      <c r="M14" s="128"/>
      <c r="N14" s="145"/>
      <c r="O14" s="139">
        <f>SUM(C14:M14)</f>
        <v>0</v>
      </c>
    </row>
    <row r="15" spans="1:15" ht="21.65" hidden="1" customHeight="1">
      <c r="A15" s="29" t="s">
        <v>88</v>
      </c>
      <c r="B15" s="136"/>
      <c r="C15" s="146">
        <f>SUM(C14:C14)</f>
        <v>0</v>
      </c>
      <c r="D15" s="138"/>
      <c r="E15" s="146">
        <f>SUM(E14:E14)</f>
        <v>0</v>
      </c>
      <c r="F15" s="137"/>
      <c r="G15" s="146">
        <f>SUM(G14:G14)</f>
        <v>0</v>
      </c>
      <c r="H15" s="139"/>
      <c r="I15" s="146">
        <f>SUM(I14:I14)</f>
        <v>0</v>
      </c>
      <c r="J15" s="139"/>
      <c r="K15" s="147">
        <f>SUM(K14:K14)</f>
        <v>0</v>
      </c>
      <c r="L15" s="138"/>
      <c r="M15" s="146">
        <f>SUM(M14:M14)</f>
        <v>0</v>
      </c>
      <c r="O15" s="148">
        <f>SUM(C15:M15)</f>
        <v>0</v>
      </c>
    </row>
    <row r="16" spans="1:15" ht="14.75" hidden="1" customHeight="1">
      <c r="A16" s="136"/>
      <c r="B16" s="136"/>
      <c r="C16" s="137"/>
      <c r="D16" s="138"/>
      <c r="E16" s="137"/>
      <c r="F16" s="137"/>
      <c r="G16" s="137"/>
      <c r="H16" s="139"/>
      <c r="I16" s="140"/>
      <c r="J16" s="139"/>
      <c r="K16" s="137"/>
      <c r="L16" s="138"/>
      <c r="M16" s="140"/>
    </row>
    <row r="17" spans="1:17" ht="21.75" customHeight="1">
      <c r="A17" s="149" t="s">
        <v>105</v>
      </c>
      <c r="B17" s="149"/>
      <c r="C17" s="137"/>
      <c r="D17" s="139"/>
      <c r="E17" s="137"/>
      <c r="F17" s="137"/>
      <c r="G17" s="137"/>
      <c r="H17" s="139"/>
      <c r="I17" s="137"/>
      <c r="J17" s="139"/>
      <c r="K17" s="137"/>
      <c r="L17" s="138"/>
      <c r="M17" s="137"/>
    </row>
    <row r="18" spans="1:17" ht="21.75" customHeight="1">
      <c r="A18" s="150" t="s">
        <v>125</v>
      </c>
      <c r="B18" s="150"/>
      <c r="C18" s="151">
        <v>0</v>
      </c>
      <c r="D18" s="138"/>
      <c r="E18" s="151">
        <v>0</v>
      </c>
      <c r="F18" s="151"/>
      <c r="G18" s="151">
        <v>0</v>
      </c>
      <c r="H18" s="139"/>
      <c r="I18" s="140">
        <v>0</v>
      </c>
      <c r="J18" s="135"/>
      <c r="K18" s="151">
        <v>-46753727</v>
      </c>
      <c r="L18" s="143"/>
      <c r="M18" s="140">
        <v>0</v>
      </c>
      <c r="N18" s="145"/>
      <c r="O18" s="139">
        <f>SUM(C18:M18)</f>
        <v>-46753727</v>
      </c>
    </row>
    <row r="19" spans="1:17" ht="21.75" customHeight="1">
      <c r="A19" s="149" t="s">
        <v>123</v>
      </c>
      <c r="B19" s="149"/>
      <c r="C19" s="147">
        <f>SUM(C18:C18)</f>
        <v>0</v>
      </c>
      <c r="D19" s="143"/>
      <c r="E19" s="147">
        <f>SUM(E18:E18)</f>
        <v>0</v>
      </c>
      <c r="F19" s="143"/>
      <c r="G19" s="147">
        <f>SUM(G18:G18)</f>
        <v>0</v>
      </c>
      <c r="H19" s="135"/>
      <c r="I19" s="147">
        <f>SUM(I18:I18)</f>
        <v>0</v>
      </c>
      <c r="J19" s="139"/>
      <c r="K19" s="147">
        <f>SUM(K18:K18)</f>
        <v>-46753727</v>
      </c>
      <c r="L19" s="143"/>
      <c r="M19" s="147">
        <f>SUM(M18:M18)</f>
        <v>0</v>
      </c>
      <c r="O19" s="148">
        <f>SUM(C19:M19)</f>
        <v>-46753727</v>
      </c>
    </row>
    <row r="20" spans="1:17" ht="15" customHeight="1">
      <c r="A20" s="136"/>
      <c r="B20" s="136"/>
      <c r="C20" s="137"/>
      <c r="D20" s="138"/>
      <c r="E20" s="137"/>
      <c r="F20" s="137"/>
      <c r="G20" s="137"/>
      <c r="H20" s="139"/>
      <c r="I20" s="140"/>
      <c r="J20" s="139"/>
      <c r="K20" s="137"/>
      <c r="L20" s="138"/>
      <c r="M20" s="140"/>
    </row>
    <row r="21" spans="1:17" ht="21.75" hidden="1" customHeight="1">
      <c r="A21" s="152" t="s">
        <v>76</v>
      </c>
      <c r="B21" s="141"/>
      <c r="C21" s="151"/>
      <c r="D21" s="138"/>
      <c r="E21" s="151"/>
      <c r="F21" s="151"/>
      <c r="G21" s="151"/>
      <c r="H21" s="135"/>
      <c r="I21" s="140"/>
      <c r="J21" s="135"/>
      <c r="K21" s="137"/>
      <c r="L21" s="143"/>
      <c r="M21" s="140"/>
      <c r="N21" s="145"/>
      <c r="O21" s="139">
        <f>SUM(C21:M21)</f>
        <v>0</v>
      </c>
    </row>
    <row r="22" spans="1:17" ht="21.75" customHeight="1">
      <c r="A22" s="152" t="s">
        <v>81</v>
      </c>
      <c r="B22" s="141"/>
      <c r="C22" s="151">
        <v>0</v>
      </c>
      <c r="D22" s="138"/>
      <c r="E22" s="151">
        <v>0</v>
      </c>
      <c r="F22" s="151"/>
      <c r="G22" s="151">
        <v>0</v>
      </c>
      <c r="H22" s="135"/>
      <c r="I22" s="140">
        <v>0</v>
      </c>
      <c r="J22" s="135"/>
      <c r="K22" s="137">
        <v>3005088</v>
      </c>
      <c r="L22" s="143"/>
      <c r="M22" s="140">
        <f>-K22</f>
        <v>-3005088</v>
      </c>
      <c r="N22" s="145"/>
      <c r="O22" s="139">
        <f>SUM(C22:M22)</f>
        <v>0</v>
      </c>
    </row>
    <row r="23" spans="1:17" ht="21.75" customHeight="1" thickBot="1">
      <c r="A23" s="29" t="s">
        <v>134</v>
      </c>
      <c r="B23" s="29"/>
      <c r="C23" s="153">
        <f>C11+C19+C22+C15+C21</f>
        <v>464200000</v>
      </c>
      <c r="D23" s="135"/>
      <c r="E23" s="153">
        <f>E11+E19+E22+E15+E21</f>
        <v>17395000</v>
      </c>
      <c r="F23" s="135"/>
      <c r="G23" s="153">
        <f>G11+G19+G22+G15+G21</f>
        <v>855566587</v>
      </c>
      <c r="H23" s="135"/>
      <c r="I23" s="153">
        <f>I11+I19+I22+I15+I21</f>
        <v>46420000</v>
      </c>
      <c r="J23" s="135"/>
      <c r="K23" s="153">
        <f>K11+K19+K22+K15+K21</f>
        <v>113524474</v>
      </c>
      <c r="L23" s="135"/>
      <c r="M23" s="153">
        <f>M11+M19+M22+M15+M21</f>
        <v>342701381</v>
      </c>
      <c r="O23" s="153">
        <f>SUM(C23:M23)</f>
        <v>1839807442</v>
      </c>
      <c r="Q23" s="154">
        <f>O23-'SFP-2-4'!D73</f>
        <v>0</v>
      </c>
    </row>
    <row r="24" spans="1:17" ht="24" customHeight="1" thickTop="1"/>
  </sheetData>
  <mergeCells count="2">
    <mergeCell ref="I5:K5"/>
    <mergeCell ref="C9:O9"/>
  </mergeCells>
  <pageMargins left="0.8" right="0.8" top="0.48" bottom="0.5" header="0.5" footer="0.5"/>
  <pageSetup paperSize="9" scale="77" firstPageNumber="7" fitToHeight="0" orientation="landscape" useFirstPageNumber="1" r:id="rId1"/>
  <headerFooter>
    <oddFooter>&amp;L&amp;"Times New Roman,Regular"&amp;11The accompanying notes are an integal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F77"/>
  <sheetViews>
    <sheetView tabSelected="1" view="pageBreakPreview" topLeftCell="A7" zoomScaleNormal="85" zoomScaleSheetLayoutView="100" workbookViewId="0">
      <selection activeCell="A73" sqref="A73"/>
    </sheetView>
  </sheetViews>
  <sheetFormatPr defaultColWidth="9.09765625" defaultRowHeight="23.25" customHeight="1"/>
  <cols>
    <col min="1" max="1" width="76.8984375" style="7" customWidth="1"/>
    <col min="2" max="2" width="15.8984375" style="1" customWidth="1"/>
    <col min="3" max="3" width="2" style="1" customWidth="1"/>
    <col min="4" max="4" width="15.8984375" style="50" customWidth="1"/>
    <col min="5" max="5" width="12.09765625" style="4" bestFit="1" customWidth="1"/>
    <col min="6" max="16384" width="9.09765625" style="4"/>
  </cols>
  <sheetData>
    <row r="1" spans="1:6" ht="20.5" customHeight="1">
      <c r="A1" s="26" t="s">
        <v>2</v>
      </c>
      <c r="B1" s="2"/>
      <c r="C1" s="2"/>
      <c r="D1" s="2"/>
      <c r="E1" s="14"/>
    </row>
    <row r="2" spans="1:6" ht="20.5" customHeight="1">
      <c r="A2" s="25" t="s">
        <v>78</v>
      </c>
      <c r="B2" s="2"/>
      <c r="C2" s="2"/>
      <c r="D2" s="2"/>
      <c r="E2" s="14"/>
    </row>
    <row r="3" spans="1:6" s="6" customFormat="1" ht="20.5" customHeight="1">
      <c r="A3" s="5"/>
      <c r="B3" s="1"/>
      <c r="C3" s="1"/>
      <c r="D3" s="50"/>
    </row>
    <row r="4" spans="1:6" ht="20.5" customHeight="1">
      <c r="B4" s="161" t="s">
        <v>75</v>
      </c>
      <c r="C4" s="161"/>
      <c r="D4" s="161"/>
    </row>
    <row r="5" spans="1:6" ht="20.5" customHeight="1">
      <c r="B5" s="163" t="s">
        <v>110</v>
      </c>
      <c r="C5" s="164"/>
      <c r="D5" s="164"/>
    </row>
    <row r="6" spans="1:6" ht="20.5" customHeight="1">
      <c r="B6" s="37" t="s">
        <v>131</v>
      </c>
      <c r="C6" s="38"/>
      <c r="D6" s="37" t="s">
        <v>111</v>
      </c>
    </row>
    <row r="7" spans="1:6" ht="20.5" customHeight="1">
      <c r="B7" s="162" t="s">
        <v>5</v>
      </c>
      <c r="C7" s="162"/>
      <c r="D7" s="162"/>
    </row>
    <row r="8" spans="1:6" ht="20.5" customHeight="1">
      <c r="A8" s="34" t="s">
        <v>47</v>
      </c>
      <c r="B8" s="9"/>
      <c r="C8" s="9"/>
      <c r="D8" s="62"/>
    </row>
    <row r="9" spans="1:6" ht="20.5" customHeight="1">
      <c r="A9" s="32" t="s">
        <v>137</v>
      </c>
      <c r="B9" s="50">
        <v>-46753727</v>
      </c>
      <c r="D9" s="50">
        <v>-39563398</v>
      </c>
      <c r="E9" s="8"/>
      <c r="F9" s="8"/>
    </row>
    <row r="10" spans="1:6" ht="20.5" customHeight="1">
      <c r="A10" s="33" t="s">
        <v>144</v>
      </c>
      <c r="B10" s="50"/>
      <c r="E10" s="8"/>
      <c r="F10" s="8"/>
    </row>
    <row r="11" spans="1:6" ht="20.5" customHeight="1">
      <c r="A11" s="32" t="s">
        <v>139</v>
      </c>
      <c r="B11" s="53">
        <v>-4175201</v>
      </c>
      <c r="C11" s="12"/>
      <c r="D11" s="53">
        <v>-2135</v>
      </c>
      <c r="E11" s="8"/>
      <c r="F11" s="8"/>
    </row>
    <row r="12" spans="1:6" ht="20.5" customHeight="1">
      <c r="A12" s="32" t="s">
        <v>48</v>
      </c>
      <c r="B12" s="53">
        <v>42061000</v>
      </c>
      <c r="C12" s="12"/>
      <c r="D12" s="53">
        <v>38047853</v>
      </c>
      <c r="E12" s="8"/>
      <c r="F12" s="8"/>
    </row>
    <row r="13" spans="1:6" ht="20.5" customHeight="1">
      <c r="A13" s="32" t="s">
        <v>36</v>
      </c>
      <c r="B13" s="50">
        <v>5234123</v>
      </c>
      <c r="D13" s="50">
        <v>4802183</v>
      </c>
      <c r="E13" s="8"/>
      <c r="F13" s="8"/>
    </row>
    <row r="14" spans="1:6" s="44" customFormat="1" ht="20.5" customHeight="1">
      <c r="A14" s="45" t="s">
        <v>150</v>
      </c>
      <c r="B14" s="50">
        <f>'[1]SI 6'!D18</f>
        <v>29647314</v>
      </c>
      <c r="C14" s="50"/>
      <c r="D14" s="50">
        <v>-1025994</v>
      </c>
      <c r="E14" s="8"/>
      <c r="F14" s="8"/>
    </row>
    <row r="15" spans="1:6" ht="20.5" customHeight="1">
      <c r="A15" s="32" t="s">
        <v>153</v>
      </c>
      <c r="B15" s="50">
        <v>-2718796</v>
      </c>
      <c r="D15" s="50">
        <v>1096972</v>
      </c>
      <c r="E15" s="8"/>
      <c r="F15" s="8"/>
    </row>
    <row r="16" spans="1:6" ht="20.5" customHeight="1">
      <c r="A16" s="32" t="s">
        <v>151</v>
      </c>
      <c r="B16" s="51">
        <v>1</v>
      </c>
      <c r="D16" s="51">
        <v>-8871</v>
      </c>
      <c r="E16" s="8"/>
      <c r="F16" s="8"/>
    </row>
    <row r="17" spans="1:6" ht="20.5" customHeight="1">
      <c r="A17" s="32" t="s">
        <v>90</v>
      </c>
      <c r="B17" s="51">
        <v>-11462</v>
      </c>
      <c r="D17" s="51">
        <v>-2846</v>
      </c>
      <c r="E17" s="8"/>
      <c r="F17" s="8"/>
    </row>
    <row r="18" spans="1:6" ht="20.5" customHeight="1">
      <c r="A18" s="32" t="s">
        <v>59</v>
      </c>
      <c r="B18" s="51">
        <v>448491</v>
      </c>
      <c r="D18" s="51">
        <v>313342</v>
      </c>
      <c r="E18" s="8"/>
      <c r="F18" s="8"/>
    </row>
    <row r="19" spans="1:6" ht="20.5" customHeight="1">
      <c r="A19" s="32" t="s">
        <v>95</v>
      </c>
      <c r="B19" s="51">
        <v>-629</v>
      </c>
      <c r="D19" s="51">
        <v>-206765</v>
      </c>
      <c r="E19" s="8"/>
      <c r="F19" s="8"/>
    </row>
    <row r="20" spans="1:6" ht="20.5" customHeight="1">
      <c r="A20" s="36"/>
      <c r="B20" s="41">
        <f>SUM(B9:B19)</f>
        <v>23731114</v>
      </c>
      <c r="C20" s="12"/>
      <c r="D20" s="41">
        <f>SUM(D9:D19)</f>
        <v>3450341</v>
      </c>
      <c r="E20" s="8"/>
      <c r="F20" s="8"/>
    </row>
    <row r="21" spans="1:6" ht="20.5" customHeight="1">
      <c r="A21" s="33" t="s">
        <v>49</v>
      </c>
      <c r="B21" s="12"/>
      <c r="C21" s="12"/>
      <c r="D21" s="53"/>
      <c r="E21" s="8"/>
      <c r="F21" s="8"/>
    </row>
    <row r="22" spans="1:6" ht="20.5" customHeight="1">
      <c r="A22" s="32" t="s">
        <v>62</v>
      </c>
      <c r="B22" s="51">
        <v>38530560</v>
      </c>
      <c r="C22" s="13"/>
      <c r="D22" s="51">
        <v>52276185</v>
      </c>
      <c r="E22" s="8"/>
      <c r="F22" s="8"/>
    </row>
    <row r="23" spans="1:6" s="44" customFormat="1" ht="20.5" hidden="1" customHeight="1">
      <c r="A23" s="45" t="s">
        <v>93</v>
      </c>
      <c r="B23" s="51">
        <v>0</v>
      </c>
      <c r="C23" s="13"/>
      <c r="D23" s="51">
        <v>0</v>
      </c>
      <c r="E23" s="8"/>
      <c r="F23" s="8"/>
    </row>
    <row r="24" spans="1:6" ht="20.5" customHeight="1">
      <c r="A24" s="45" t="s">
        <v>8</v>
      </c>
      <c r="B24" s="53">
        <v>-128774776</v>
      </c>
      <c r="C24" s="13"/>
      <c r="D24" s="53">
        <v>-82763209</v>
      </c>
      <c r="E24" s="8"/>
      <c r="F24" s="8"/>
    </row>
    <row r="25" spans="1:6" ht="20.5" customHeight="1">
      <c r="A25" s="45" t="s">
        <v>9</v>
      </c>
      <c r="B25" s="53">
        <v>-19159392</v>
      </c>
      <c r="C25" s="13"/>
      <c r="D25" s="53">
        <v>-17891268</v>
      </c>
      <c r="E25" s="8"/>
      <c r="F25" s="8"/>
    </row>
    <row r="26" spans="1:6" ht="20.5" customHeight="1">
      <c r="A26" s="45" t="s">
        <v>13</v>
      </c>
      <c r="B26" s="53">
        <v>8100</v>
      </c>
      <c r="C26" s="13"/>
      <c r="D26" s="53">
        <v>110000</v>
      </c>
      <c r="E26" s="8"/>
      <c r="F26" s="8"/>
    </row>
    <row r="27" spans="1:6" ht="20.5" customHeight="1">
      <c r="A27" s="45" t="s">
        <v>84</v>
      </c>
      <c r="B27" s="50">
        <v>76284461</v>
      </c>
      <c r="C27" s="42"/>
      <c r="D27" s="50">
        <v>-65632958</v>
      </c>
      <c r="E27" s="8"/>
      <c r="F27" s="8"/>
    </row>
    <row r="28" spans="1:6" s="44" customFormat="1" ht="20.5" hidden="1" customHeight="1">
      <c r="A28" s="45" t="s">
        <v>115</v>
      </c>
      <c r="B28" s="50">
        <v>0</v>
      </c>
      <c r="C28" s="42"/>
      <c r="D28" s="50">
        <v>0</v>
      </c>
      <c r="E28" s="8"/>
      <c r="F28" s="8"/>
    </row>
    <row r="29" spans="1:6" ht="20.5" customHeight="1">
      <c r="A29" s="32" t="s">
        <v>18</v>
      </c>
      <c r="B29" s="53">
        <v>794397</v>
      </c>
      <c r="C29" s="42"/>
      <c r="D29" s="53">
        <v>36980</v>
      </c>
      <c r="E29" s="8"/>
      <c r="F29" s="8"/>
    </row>
    <row r="30" spans="1:6" ht="20.5" customHeight="1">
      <c r="A30" s="32" t="s">
        <v>66</v>
      </c>
      <c r="B30" s="53">
        <v>0</v>
      </c>
      <c r="C30" s="42"/>
      <c r="D30" s="53">
        <v>659400</v>
      </c>
      <c r="E30" s="8"/>
      <c r="F30" s="8"/>
    </row>
    <row r="31" spans="1:6" ht="20.5" customHeight="1">
      <c r="A31" s="7" t="s">
        <v>108</v>
      </c>
      <c r="B31" s="52">
        <v>0</v>
      </c>
      <c r="C31" s="42"/>
      <c r="D31" s="52">
        <v>-225683</v>
      </c>
      <c r="E31" s="8"/>
      <c r="F31" s="8"/>
    </row>
    <row r="32" spans="1:6" ht="20.5" customHeight="1">
      <c r="A32" s="7" t="s">
        <v>140</v>
      </c>
      <c r="B32" s="39">
        <f>SUM(B22:B31,B20)</f>
        <v>-8585536</v>
      </c>
      <c r="C32" s="39"/>
      <c r="D32" s="54">
        <f>SUM(D22:D31,D20)</f>
        <v>-109980212</v>
      </c>
      <c r="E32" s="8"/>
      <c r="F32" s="8"/>
    </row>
    <row r="33" spans="1:6" ht="20.5" customHeight="1">
      <c r="A33" s="7" t="s">
        <v>82</v>
      </c>
      <c r="B33" s="53">
        <v>-56718</v>
      </c>
      <c r="C33" s="42"/>
      <c r="D33" s="53">
        <v>-56879</v>
      </c>
      <c r="E33" s="8"/>
      <c r="F33" s="8"/>
    </row>
    <row r="34" spans="1:6" ht="20.5" customHeight="1">
      <c r="A34" s="3" t="s">
        <v>141</v>
      </c>
      <c r="B34" s="15">
        <f>SUM(B32:B33)</f>
        <v>-8642254</v>
      </c>
      <c r="C34" s="16"/>
      <c r="D34" s="15">
        <f>SUM(D32:D33)</f>
        <v>-110037091</v>
      </c>
      <c r="E34" s="8"/>
      <c r="F34" s="8"/>
    </row>
    <row r="35" spans="1:6" ht="18.75" customHeight="1">
      <c r="B35" s="4"/>
      <c r="C35" s="4"/>
      <c r="D35" s="44"/>
    </row>
    <row r="36" spans="1:6" ht="20.5" customHeight="1">
      <c r="A36" s="26" t="s">
        <v>2</v>
      </c>
    </row>
    <row r="37" spans="1:6" ht="20.5" customHeight="1">
      <c r="A37" s="25" t="s">
        <v>78</v>
      </c>
    </row>
    <row r="38" spans="1:6" ht="20.5" customHeight="1">
      <c r="A38" s="17"/>
      <c r="B38" s="12"/>
      <c r="C38" s="12"/>
      <c r="D38" s="53"/>
    </row>
    <row r="39" spans="1:6" ht="20.5" customHeight="1">
      <c r="B39" s="161" t="str">
        <f>B4</f>
        <v>Three-month period ended</v>
      </c>
      <c r="C39" s="161"/>
      <c r="D39" s="161"/>
    </row>
    <row r="40" spans="1:6" ht="20.5" customHeight="1">
      <c r="B40" s="161" t="str">
        <f>B5</f>
        <v>31 March</v>
      </c>
      <c r="C40" s="161"/>
      <c r="D40" s="161"/>
    </row>
    <row r="41" spans="1:6" ht="20.5" customHeight="1">
      <c r="B41" s="37" t="s">
        <v>131</v>
      </c>
      <c r="C41" s="38"/>
      <c r="D41" s="37" t="s">
        <v>111</v>
      </c>
    </row>
    <row r="42" spans="1:6" ht="20.5" customHeight="1">
      <c r="B42" s="162" t="s">
        <v>5</v>
      </c>
      <c r="C42" s="162"/>
      <c r="D42" s="162"/>
    </row>
    <row r="43" spans="1:6" ht="20.5" customHeight="1">
      <c r="A43" s="18" t="s">
        <v>50</v>
      </c>
    </row>
    <row r="44" spans="1:6" ht="13.75" hidden="1" customHeight="1">
      <c r="A44" s="7" t="s">
        <v>69</v>
      </c>
      <c r="B44" s="1">
        <v>0</v>
      </c>
      <c r="D44" s="50">
        <v>0</v>
      </c>
    </row>
    <row r="45" spans="1:6" s="57" customFormat="1" ht="20.5" customHeight="1">
      <c r="A45" s="56" t="s">
        <v>126</v>
      </c>
      <c r="B45" s="50">
        <v>0</v>
      </c>
      <c r="C45" s="50"/>
      <c r="D45" s="50">
        <v>-223305</v>
      </c>
      <c r="E45" s="61"/>
      <c r="F45" s="61"/>
    </row>
    <row r="46" spans="1:6" ht="20.5" customHeight="1">
      <c r="A46" s="7" t="s">
        <v>58</v>
      </c>
      <c r="B46" s="50">
        <v>-20803911</v>
      </c>
      <c r="D46" s="50">
        <v>-48999028</v>
      </c>
      <c r="E46" s="61"/>
      <c r="F46" s="61"/>
    </row>
    <row r="47" spans="1:6" ht="20.5" customHeight="1">
      <c r="A47" s="7" t="s">
        <v>116</v>
      </c>
      <c r="B47" s="50">
        <v>0</v>
      </c>
      <c r="D47" s="50">
        <v>-22800</v>
      </c>
      <c r="E47" s="61"/>
      <c r="F47" s="61"/>
    </row>
    <row r="48" spans="1:6" ht="20.5" customHeight="1">
      <c r="A48" s="7" t="s">
        <v>91</v>
      </c>
      <c r="B48" s="50">
        <v>0</v>
      </c>
      <c r="D48" s="50">
        <v>29880</v>
      </c>
      <c r="E48" s="61"/>
      <c r="F48" s="61"/>
    </row>
    <row r="49" spans="1:6" ht="20.5" customHeight="1">
      <c r="A49" s="7" t="s">
        <v>95</v>
      </c>
      <c r="B49" s="50">
        <v>629</v>
      </c>
      <c r="D49" s="50">
        <v>206765</v>
      </c>
      <c r="E49" s="61"/>
      <c r="F49" s="61"/>
    </row>
    <row r="50" spans="1:6" s="11" customFormat="1" ht="20.5" customHeight="1">
      <c r="A50" s="3" t="s">
        <v>60</v>
      </c>
      <c r="B50" s="19">
        <f>SUM(B44:B49)</f>
        <v>-20803282</v>
      </c>
      <c r="C50" s="20"/>
      <c r="D50" s="19">
        <f>SUM(D44:D49)</f>
        <v>-49008488</v>
      </c>
      <c r="E50" s="61"/>
      <c r="F50" s="61"/>
    </row>
    <row r="51" spans="1:6" ht="20.5" customHeight="1">
      <c r="E51" s="61"/>
      <c r="F51" s="61"/>
    </row>
    <row r="52" spans="1:6" ht="20.5" customHeight="1">
      <c r="A52" s="18" t="s">
        <v>51</v>
      </c>
      <c r="E52" s="61"/>
      <c r="F52" s="61"/>
    </row>
    <row r="53" spans="1:6" ht="20.5" customHeight="1">
      <c r="A53" s="7" t="s">
        <v>154</v>
      </c>
      <c r="B53" s="51">
        <v>52216000</v>
      </c>
      <c r="C53" s="51"/>
      <c r="D53" s="51">
        <v>39795000</v>
      </c>
      <c r="E53" s="61"/>
      <c r="F53" s="61"/>
    </row>
    <row r="54" spans="1:6" s="44" customFormat="1" ht="20.5" customHeight="1">
      <c r="A54" s="7" t="s">
        <v>155</v>
      </c>
      <c r="B54" s="51">
        <v>-25200000</v>
      </c>
      <c r="C54" s="51"/>
      <c r="D54" s="51">
        <v>-25200000</v>
      </c>
      <c r="E54" s="61"/>
      <c r="F54" s="61"/>
    </row>
    <row r="55" spans="1:6" ht="20.5" customHeight="1">
      <c r="A55" s="7" t="s">
        <v>70</v>
      </c>
      <c r="B55" s="51">
        <v>-445075</v>
      </c>
      <c r="C55" s="10"/>
      <c r="D55" s="51">
        <v>-527043</v>
      </c>
      <c r="E55" s="61"/>
      <c r="F55" s="61"/>
    </row>
    <row r="56" spans="1:6" ht="20.5" hidden="1" customHeight="1">
      <c r="A56" s="7" t="s">
        <v>89</v>
      </c>
      <c r="B56" s="51">
        <v>0</v>
      </c>
      <c r="C56" s="10"/>
      <c r="D56" s="51">
        <v>0</v>
      </c>
      <c r="E56" s="61"/>
      <c r="F56" s="61"/>
    </row>
    <row r="57" spans="1:6" s="44" customFormat="1" ht="20.5" customHeight="1">
      <c r="A57" s="7" t="s">
        <v>117</v>
      </c>
      <c r="B57" s="51">
        <v>-4089521</v>
      </c>
      <c r="C57" s="51"/>
      <c r="D57" s="51">
        <v>-4095382</v>
      </c>
      <c r="E57" s="61"/>
      <c r="F57" s="61"/>
    </row>
    <row r="58" spans="1:6" ht="20.5" customHeight="1">
      <c r="A58" s="7" t="s">
        <v>106</v>
      </c>
      <c r="B58" s="51">
        <v>-1054528</v>
      </c>
      <c r="C58" s="10"/>
      <c r="D58" s="51">
        <v>-700840</v>
      </c>
      <c r="E58" s="61"/>
      <c r="F58" s="61"/>
    </row>
    <row r="59" spans="1:6" s="11" customFormat="1" ht="20.5" customHeight="1">
      <c r="A59" s="35" t="s">
        <v>142</v>
      </c>
      <c r="B59" s="19">
        <f>SUM(B53:B58)</f>
        <v>21426876</v>
      </c>
      <c r="C59" s="20"/>
      <c r="D59" s="19">
        <f>SUM(D53:D58)</f>
        <v>9271735</v>
      </c>
      <c r="E59" s="61"/>
      <c r="F59" s="61"/>
    </row>
    <row r="60" spans="1:6" s="11" customFormat="1" ht="20.5" customHeight="1">
      <c r="A60" s="35"/>
      <c r="B60" s="24"/>
      <c r="C60" s="20"/>
      <c r="D60" s="24"/>
      <c r="E60" s="61"/>
      <c r="F60" s="61"/>
    </row>
    <row r="61" spans="1:6" ht="20.5" customHeight="1">
      <c r="A61" s="7" t="s">
        <v>107</v>
      </c>
      <c r="E61" s="61"/>
      <c r="F61" s="61"/>
    </row>
    <row r="62" spans="1:6" ht="20.5" customHeight="1">
      <c r="A62" s="7" t="s">
        <v>71</v>
      </c>
      <c r="B62" s="22">
        <f>+B34+B50+B59</f>
        <v>-8018660</v>
      </c>
      <c r="D62" s="22">
        <f>+D34+D50+D59</f>
        <v>-149773844</v>
      </c>
      <c r="E62" s="61"/>
      <c r="F62" s="61"/>
    </row>
    <row r="63" spans="1:6" ht="20.5" customHeight="1">
      <c r="A63" s="7" t="s">
        <v>72</v>
      </c>
      <c r="B63" s="55">
        <v>131119</v>
      </c>
      <c r="D63" s="55">
        <v>72017</v>
      </c>
      <c r="E63" s="61"/>
      <c r="F63" s="61"/>
    </row>
    <row r="64" spans="1:6" ht="20.5" customHeight="1">
      <c r="A64" s="3" t="s">
        <v>107</v>
      </c>
      <c r="B64" s="21">
        <f>SUM(B62:B63)</f>
        <v>-7887541</v>
      </c>
      <c r="C64" s="20"/>
      <c r="D64" s="21">
        <f>SUM(D62:D63)</f>
        <v>-149701827</v>
      </c>
      <c r="E64" s="61"/>
      <c r="F64" s="61"/>
    </row>
    <row r="65" spans="1:6" ht="20.5" customHeight="1">
      <c r="A65" s="32" t="s">
        <v>83</v>
      </c>
      <c r="B65" s="53">
        <v>32608173</v>
      </c>
      <c r="C65" s="2"/>
      <c r="D65" s="53">
        <v>292459912</v>
      </c>
      <c r="E65" s="61"/>
      <c r="F65" s="61"/>
    </row>
    <row r="66" spans="1:6" ht="20.5" customHeight="1" thickBot="1">
      <c r="A66" s="35" t="s">
        <v>114</v>
      </c>
      <c r="B66" s="23">
        <f>SUM(B64:B65)</f>
        <v>24720632</v>
      </c>
      <c r="C66" s="20"/>
      <c r="D66" s="23">
        <f>SUM(D64:D65)</f>
        <v>142758085</v>
      </c>
      <c r="E66" s="61"/>
      <c r="F66" s="61"/>
    </row>
    <row r="67" spans="1:6" ht="18.75" customHeight="1" thickTop="1">
      <c r="B67" s="22"/>
      <c r="D67" s="22"/>
      <c r="E67" s="61"/>
      <c r="F67" s="61"/>
    </row>
    <row r="68" spans="1:6" ht="18.75" customHeight="1">
      <c r="A68" s="18" t="s">
        <v>109</v>
      </c>
      <c r="B68" s="22"/>
      <c r="D68" s="22"/>
      <c r="E68" s="61"/>
      <c r="F68" s="61"/>
    </row>
    <row r="69" spans="1:6" ht="21.15" customHeight="1">
      <c r="A69" s="57" t="s">
        <v>127</v>
      </c>
      <c r="C69" s="57"/>
      <c r="E69" s="61"/>
      <c r="F69" s="61"/>
    </row>
    <row r="70" spans="1:6" ht="21.15" customHeight="1">
      <c r="A70" s="57" t="s">
        <v>128</v>
      </c>
      <c r="B70" s="53">
        <v>25372657</v>
      </c>
      <c r="C70" s="53"/>
      <c r="D70" s="53">
        <v>49855874</v>
      </c>
      <c r="E70" s="61"/>
      <c r="F70" s="61"/>
    </row>
    <row r="71" spans="1:6" s="44" customFormat="1" ht="21.15" customHeight="1">
      <c r="A71" s="57" t="s">
        <v>118</v>
      </c>
      <c r="B71" s="53"/>
      <c r="C71" s="53"/>
      <c r="D71" s="53"/>
      <c r="E71" s="61"/>
      <c r="F71" s="61"/>
    </row>
    <row r="72" spans="1:6" s="44" customFormat="1" ht="21.15" customHeight="1">
      <c r="A72" s="59" t="s">
        <v>156</v>
      </c>
      <c r="B72" s="53">
        <v>5022948</v>
      </c>
      <c r="C72" s="53"/>
      <c r="D72" s="53">
        <v>9017131</v>
      </c>
      <c r="E72" s="61"/>
      <c r="F72" s="61"/>
    </row>
    <row r="73" spans="1:6" s="44" customFormat="1" ht="21.15" customHeight="1">
      <c r="A73" s="57" t="s">
        <v>152</v>
      </c>
      <c r="B73" s="53">
        <v>-290249</v>
      </c>
      <c r="C73" s="53"/>
      <c r="D73" s="53">
        <v>0</v>
      </c>
      <c r="E73" s="61"/>
      <c r="F73" s="61"/>
    </row>
    <row r="74" spans="1:6" s="44" customFormat="1" ht="21.15" customHeight="1">
      <c r="A74" s="57" t="s">
        <v>119</v>
      </c>
      <c r="B74" s="53">
        <v>-9301445</v>
      </c>
      <c r="C74" s="53"/>
      <c r="D74" s="53">
        <v>-9873977</v>
      </c>
      <c r="E74" s="61"/>
      <c r="F74" s="61"/>
    </row>
    <row r="75" spans="1:6" ht="23.25" hidden="1" customHeight="1">
      <c r="A75" s="7" t="s">
        <v>120</v>
      </c>
      <c r="B75" s="53"/>
      <c r="C75" s="2"/>
      <c r="D75" s="53">
        <v>0</v>
      </c>
      <c r="E75" s="61"/>
      <c r="F75" s="61"/>
    </row>
    <row r="76" spans="1:6" ht="23.25" customHeight="1" thickBot="1">
      <c r="A76" s="60" t="s">
        <v>121</v>
      </c>
      <c r="B76" s="23">
        <f>SUM(B70:B75)</f>
        <v>20803911</v>
      </c>
      <c r="C76" s="20"/>
      <c r="D76" s="23">
        <f>SUM(D70:D75)</f>
        <v>48999028</v>
      </c>
      <c r="E76" s="61"/>
      <c r="F76" s="61"/>
    </row>
    <row r="77" spans="1:6" ht="23.25" customHeight="1" thickTop="1">
      <c r="A77" s="56"/>
      <c r="C77" s="50"/>
    </row>
  </sheetData>
  <mergeCells count="6">
    <mergeCell ref="B40:D40"/>
    <mergeCell ref="B42:D42"/>
    <mergeCell ref="B4:D4"/>
    <mergeCell ref="B5:D5"/>
    <mergeCell ref="B7:D7"/>
    <mergeCell ref="B39:D39"/>
  </mergeCells>
  <phoneticPr fontId="0" type="noConversion"/>
  <pageMargins left="0.8" right="0.8" top="0.48" bottom="0.5" header="0.5" footer="0.5"/>
  <pageSetup paperSize="9" scale="87" firstPageNumber="8" fitToHeight="0" orientation="portrait" useFirstPageNumber="1" r:id="rId1"/>
  <headerFooter alignWithMargins="0">
    <oddFooter>&amp;L&amp;"Times New Roman,Regular"&amp;11  The accompanying notes are an integal part of the interim financial statements.&amp;"Angsana New,Regular"&amp;15
&amp;C&amp;"Times New Roman,Regular"&amp;11&amp;P</oddFooter>
  </headerFooter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FD3CCF-A5B3-4D7A-850B-53A32FF355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CC2C24-2BEE-41F4-8736-851A059978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SFP-2-4</vt:lpstr>
      <vt:lpstr>SI 5</vt:lpstr>
      <vt:lpstr>SCE 6</vt:lpstr>
      <vt:lpstr>SCE 7</vt:lpstr>
      <vt:lpstr>SCF 8-9</vt:lpstr>
      <vt:lpstr>'SCE 6'!Print_Area</vt:lpstr>
      <vt:lpstr>'SCE 7'!Print_Area</vt:lpstr>
      <vt:lpstr>'SCF 8-9'!Print_Area</vt:lpstr>
      <vt:lpstr>'SI 5'!Print_Area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Prapassorn, Srisuk</cp:lastModifiedBy>
  <cp:lastPrinted>2024-05-08T07:50:13Z</cp:lastPrinted>
  <dcterms:created xsi:type="dcterms:W3CDTF">2001-07-26T07:12:28Z</dcterms:created>
  <dcterms:modified xsi:type="dcterms:W3CDTF">2024-05-08T12:04:28Z</dcterms:modified>
</cp:coreProperties>
</file>