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estsiripien\Desktop\WFX\FS Q2-24\SET file\"/>
    </mc:Choice>
  </mc:AlternateContent>
  <xr:revisionPtr revIDLastSave="0" documentId="8_{78EB6474-9F63-4A89-B885-293713586D4E}" xr6:coauthVersionLast="47" xr6:coauthVersionMax="47" xr10:uidLastSave="{00000000-0000-0000-0000-000000000000}"/>
  <bookViews>
    <workbookView xWindow="-120" yWindow="-120" windowWidth="29040" windowHeight="15720" tabRatio="509" xr2:uid="{00000000-000D-0000-FFFF-FFFF00000000}"/>
  </bookViews>
  <sheets>
    <sheet name="SFP-2-4" sheetId="23" r:id="rId1"/>
    <sheet name="SI 5" sheetId="14" r:id="rId2"/>
    <sheet name="SI 6" sheetId="25" r:id="rId3"/>
    <sheet name="SCE 7" sheetId="20" r:id="rId4"/>
    <sheet name="SCE 8" sheetId="24" r:id="rId5"/>
    <sheet name="SCF 9-10" sheetId="19" r:id="rId6"/>
  </sheets>
  <definedNames>
    <definedName name="_xlnm.Print_Area" localSheetId="3">'SCE 7'!$A$1:$O$24</definedName>
    <definedName name="_xlnm.Print_Area" localSheetId="4">'SCE 8'!$A$1:$O$24</definedName>
    <definedName name="_xlnm.Print_Area" localSheetId="5">'SCF 9-10'!$A$1:$D$78</definedName>
    <definedName name="_xlnm.Print_Area" localSheetId="0">'SFP-2-4'!$A$1:$F$79</definedName>
    <definedName name="_xlnm.Print_Area" localSheetId="1">'SI 5'!$A$1:$G$32</definedName>
    <definedName name="_xlnm.Print_Area" localSheetId="2">'SI 6'!$A$1:$F$31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14" l="1"/>
  <c r="D21" i="14"/>
  <c r="D13" i="14"/>
  <c r="F13" i="14"/>
  <c r="D76" i="23"/>
  <c r="B60" i="19"/>
  <c r="D60" i="19"/>
  <c r="B66" i="19"/>
  <c r="M15" i="24" l="1"/>
  <c r="K15" i="24"/>
  <c r="C15" i="24"/>
  <c r="E15" i="24"/>
  <c r="G15" i="24"/>
  <c r="I15" i="24"/>
  <c r="M19" i="20"/>
  <c r="I19" i="20"/>
  <c r="G19" i="20"/>
  <c r="E19" i="20"/>
  <c r="C19" i="20"/>
  <c r="M15" i="20"/>
  <c r="K15" i="20"/>
  <c r="I15" i="20"/>
  <c r="G15" i="20"/>
  <c r="E15" i="20"/>
  <c r="C15" i="20"/>
  <c r="C23" i="20" l="1"/>
  <c r="B13" i="19"/>
  <c r="B11" i="19"/>
  <c r="D13" i="19"/>
  <c r="D11" i="19"/>
  <c r="O21" i="20"/>
  <c r="F20" i="25"/>
  <c r="D20" i="25"/>
  <c r="F12" i="25"/>
  <c r="D12" i="25"/>
  <c r="D22" i="25" l="1"/>
  <c r="D24" i="25" s="1"/>
  <c r="D26" i="25" s="1"/>
  <c r="F22" i="25"/>
  <c r="F24" i="25" s="1"/>
  <c r="F26" i="25" s="1"/>
  <c r="D28" i="25" l="1"/>
  <c r="B9" i="19"/>
  <c r="F28" i="25"/>
  <c r="D9" i="19"/>
  <c r="D30" i="25" l="1"/>
  <c r="K18" i="24"/>
  <c r="O18" i="24" s="1"/>
  <c r="F30" i="25"/>
  <c r="K18" i="20"/>
  <c r="K19" i="20" s="1"/>
  <c r="D77" i="19"/>
  <c r="D51" i="19"/>
  <c r="D22" i="19"/>
  <c r="D34" i="19" s="1"/>
  <c r="D36" i="19" s="1"/>
  <c r="O22" i="24"/>
  <c r="O21" i="24"/>
  <c r="M19" i="24"/>
  <c r="M23" i="24" s="1"/>
  <c r="I19" i="24"/>
  <c r="I23" i="24" s="1"/>
  <c r="G19" i="24"/>
  <c r="G23" i="24" s="1"/>
  <c r="E19" i="24"/>
  <c r="E23" i="24" s="1"/>
  <c r="C19" i="24"/>
  <c r="C23" i="24" s="1"/>
  <c r="O14" i="24"/>
  <c r="O15" i="24" s="1"/>
  <c r="O11" i="24"/>
  <c r="K19" i="24" l="1"/>
  <c r="K23" i="24" s="1"/>
  <c r="D63" i="19"/>
  <c r="D65" i="19" s="1"/>
  <c r="D67" i="19" s="1"/>
  <c r="O19" i="24" l="1"/>
  <c r="O23" i="24" s="1"/>
  <c r="Q23" i="24" s="1"/>
  <c r="F76" i="23"/>
  <c r="F51" i="23"/>
  <c r="F43" i="23"/>
  <c r="F23" i="23"/>
  <c r="F15" i="23"/>
  <c r="D51" i="23"/>
  <c r="D43" i="23"/>
  <c r="D23" i="23"/>
  <c r="D15" i="23"/>
  <c r="F23" i="14" l="1"/>
  <c r="F25" i="14" s="1"/>
  <c r="F27" i="14" s="1"/>
  <c r="F29" i="14" s="1"/>
  <c r="F31" i="14" s="1"/>
  <c r="F53" i="23"/>
  <c r="F78" i="23" s="1"/>
  <c r="F25" i="23"/>
  <c r="D25" i="23"/>
  <c r="D53" i="23"/>
  <c r="D78" i="23" s="1"/>
  <c r="B77" i="19" l="1"/>
  <c r="O11" i="20" l="1"/>
  <c r="B51" i="19" l="1"/>
  <c r="O22" i="20" l="1"/>
  <c r="O14" i="20" l="1"/>
  <c r="O15" i="20" s="1"/>
  <c r="B22" i="19" l="1"/>
  <c r="B34" i="19" s="1"/>
  <c r="E23" i="20" l="1"/>
  <c r="G23" i="20"/>
  <c r="B42" i="19" l="1"/>
  <c r="B41" i="19"/>
  <c r="D23" i="14" l="1"/>
  <c r="D25" i="14" s="1"/>
  <c r="D27" i="14" s="1"/>
  <c r="D29" i="14" l="1"/>
  <c r="D31" i="14" s="1"/>
  <c r="K23" i="20"/>
  <c r="M23" i="20" l="1"/>
  <c r="O18" i="20"/>
  <c r="O19" i="20" s="1"/>
  <c r="O23" i="20" s="1"/>
  <c r="I23" i="20"/>
  <c r="B36" i="19" l="1"/>
  <c r="B63" i="19" s="1"/>
  <c r="B65" i="19" l="1"/>
  <c r="B67" i="19" l="1"/>
  <c r="E68" i="19" s="1"/>
</calcChain>
</file>

<file path=xl/sharedStrings.xml><?xml version="1.0" encoding="utf-8"?>
<sst xmlns="http://schemas.openxmlformats.org/spreadsheetml/2006/main" count="273" uniqueCount="162">
  <si>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</si>
  <si>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</si>
  <si>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</si>
  <si>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</si>
  <si>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</si>
  <si>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</si>
  <si>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</si>
  <si>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</si>
  <si>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</si>
  <si>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</si>
  <si>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</si>
  <si>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</si>
  <si>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</si>
  <si>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</si>
  <si>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</si>
  <si>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</si>
  <si>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</si>
  <si>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</si>
  <si>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</si>
  <si>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</si>
  <si>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</si>
  <si>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</si>
  <si>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</si>
  <si>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</si>
  <si>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</si>
  <si>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</si>
  <si>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</si>
  <si>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</si>
  <si>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</si>
  <si>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</si>
  <si>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</si>
  <si>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</si>
  <si>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</si>
  <si>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</si>
  <si>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</si>
  <si>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</si>
  <si>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</si>
  <si>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</si>
  <si>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</si>
  <si>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</si>
  <si>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</si>
  <si>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</si>
  <si>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</si>
  <si>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</si>
  <si>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</si>
  <si>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</si>
  <si>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</si>
  <si>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</si>
  <si>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</si>
  <si>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</si>
  <si>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</si>
  <si>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</si>
  <si>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</si>
  <si>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</si>
  <si>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</si>
  <si>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</si>
  <si>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>Distribution costs</t>
  </si>
  <si>
    <t xml:space="preserve">Acquisition of property, plant and equipment </t>
  </si>
  <si>
    <t xml:space="preserve">Provision for employee benefits </t>
  </si>
  <si>
    <t>Net cash used in investing activities</t>
  </si>
  <si>
    <t xml:space="preserve">Unappropriated </t>
  </si>
  <si>
    <t>Current portion of lease liabilities</t>
  </si>
  <si>
    <t>Intangible assets</t>
  </si>
  <si>
    <t>Other non-current liabilities</t>
  </si>
  <si>
    <t>Retained earnings</t>
  </si>
  <si>
    <t xml:space="preserve">  Unappropriated</t>
  </si>
  <si>
    <t>Decrease in restricted deposit at financial institution</t>
  </si>
  <si>
    <t>Payment of lease liabilities</t>
  </si>
  <si>
    <t xml:space="preserve">   before effect of exchange rate changes</t>
  </si>
  <si>
    <t>Effect of exchange rate changes on cash and cash equivalents</t>
  </si>
  <si>
    <t>payment</t>
  </si>
  <si>
    <t>Lease liabilities</t>
  </si>
  <si>
    <t>Three-month period ended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</si>
  <si>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</si>
  <si>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</si>
  <si>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</si>
  <si>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</si>
  <si>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</si>
  <si>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Transfer to retained earnings</t>
  </si>
  <si>
    <t>Taxes paid</t>
  </si>
  <si>
    <t>Cash and cash equivalents as at 1 January</t>
  </si>
  <si>
    <t xml:space="preserve">   Surplus on share-based payment</t>
  </si>
  <si>
    <t>Surplus on</t>
  </si>
  <si>
    <t xml:space="preserve">Share-based </t>
  </si>
  <si>
    <t xml:space="preserve">   Total contributions by and distributions to owners</t>
  </si>
  <si>
    <t>Dividends paid to owners of the Company</t>
  </si>
  <si>
    <t>Gain on write-off of finance lease asset</t>
  </si>
  <si>
    <t xml:space="preserve">Proceeds from sale of plant and equipment </t>
  </si>
  <si>
    <t xml:space="preserve">    Dividends to owners of the Company</t>
  </si>
  <si>
    <t>Derivative assets</t>
  </si>
  <si>
    <t xml:space="preserve">Derivative liabilities </t>
  </si>
  <si>
    <t>Interest income</t>
  </si>
  <si>
    <t xml:space="preserve">  (464,200,000 ordinary shares, par value at Baht 1 per share)</t>
  </si>
  <si>
    <t>Transactions with owners, recorded directly in equity</t>
  </si>
  <si>
    <t>Current portion of long-term loans from financial institution</t>
  </si>
  <si>
    <t>Dividend payable</t>
  </si>
  <si>
    <t>Long-term loans from financial institution</t>
  </si>
  <si>
    <t xml:space="preserve">   Share premium </t>
  </si>
  <si>
    <t xml:space="preserve">on ordinary </t>
  </si>
  <si>
    <t>shares</t>
  </si>
  <si>
    <t xml:space="preserve">   Share premium on ordinary shares</t>
  </si>
  <si>
    <t>Comprehensive income for the period</t>
  </si>
  <si>
    <t>Provision for employee benefits paid</t>
  </si>
  <si>
    <t>Supplemental disclosures of cash flow information:</t>
  </si>
  <si>
    <t>2023</t>
  </si>
  <si>
    <t>Balance as at 1 January 2023</t>
  </si>
  <si>
    <t>Acquisition of intangible assets</t>
  </si>
  <si>
    <t>Interest paid</t>
  </si>
  <si>
    <t xml:space="preserve">Add: settlement of payables for property, plant and equipment </t>
  </si>
  <si>
    <t xml:space="preserve">Less: payables on purchase of property, plant and equipment </t>
  </si>
  <si>
    <t xml:space="preserve">Less: advance for property, plant and equipment purchase </t>
  </si>
  <si>
    <t xml:space="preserve">Purchase of property, plant and equipment paid by cash </t>
  </si>
  <si>
    <t>Short-term loans from financial institution</t>
  </si>
  <si>
    <t>Total comprehensive income (expense) for the period</t>
  </si>
  <si>
    <t>Other comprehensive income (expense)</t>
  </si>
  <si>
    <t xml:space="preserve">    Loss</t>
  </si>
  <si>
    <t>Purchase of property, plant and equipment during the period</t>
  </si>
  <si>
    <t>Total purchase of property, plant and equipment during the period</t>
  </si>
  <si>
    <t xml:space="preserve">   Advance received from share subscription</t>
  </si>
  <si>
    <t>2024</t>
  </si>
  <si>
    <t>Balance as at 1 January 2024</t>
  </si>
  <si>
    <r>
      <t xml:space="preserve">Basic loss per share </t>
    </r>
    <r>
      <rPr>
        <i/>
        <sz val="11"/>
        <rFont val="Times New Roman"/>
        <family val="1"/>
      </rPr>
      <t>(in Baht)</t>
    </r>
  </si>
  <si>
    <t>Tax income</t>
  </si>
  <si>
    <t>2, 3</t>
  </si>
  <si>
    <t>Adjustments to reconcile loss to cash receipts (payments)</t>
  </si>
  <si>
    <t xml:space="preserve">Non-current provision for employee benefits </t>
  </si>
  <si>
    <t>Net gain on foreign exchange</t>
  </si>
  <si>
    <t>Net loss on foreign exchange</t>
  </si>
  <si>
    <t>(Gain) loss on disposal and write-off of plant and equipment</t>
  </si>
  <si>
    <t>30 June</t>
  </si>
  <si>
    <t>Six-month period ended</t>
  </si>
  <si>
    <t>Six-month period ended 30 June 2023</t>
  </si>
  <si>
    <t>Balance as at 30 June 2023</t>
  </si>
  <si>
    <t>Six-month period ended 30 June 2024</t>
  </si>
  <si>
    <t>Balance as at 30 June 2024</t>
  </si>
  <si>
    <t>Loss on write-off of plant and equipment</t>
  </si>
  <si>
    <t>Gain on write-off of lease liabilities</t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</si>
  <si>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 advance for property, plant and equipment purchase</t>
    </r>
  </si>
  <si>
    <t>Cash and cash equivalents as at 30 June</t>
  </si>
  <si>
    <t>Loss from operating activities</t>
  </si>
  <si>
    <t>Loss before income tax expense</t>
  </si>
  <si>
    <t>Loss for the period</t>
  </si>
  <si>
    <t>Unrealised gain on exchange</t>
  </si>
  <si>
    <t>Net cash generated from (used in) operations</t>
  </si>
  <si>
    <t xml:space="preserve">Net cash from (used in) operating activities </t>
  </si>
  <si>
    <t xml:space="preserve">Net cash from (used in) financing activities </t>
  </si>
  <si>
    <t>Net increase (decrease) in cash and cash equivalents</t>
  </si>
  <si>
    <t>share</t>
  </si>
  <si>
    <t xml:space="preserve">share </t>
  </si>
  <si>
    <t>Other current receivables</t>
  </si>
  <si>
    <t xml:space="preserve">Other current payables </t>
  </si>
  <si>
    <t>5, 8</t>
  </si>
  <si>
    <t>Trade accounts receivable</t>
  </si>
  <si>
    <t>Trade accounts payable</t>
  </si>
  <si>
    <t>Right-of-use assets</t>
  </si>
  <si>
    <t>Gain on derivative instruments</t>
  </si>
  <si>
    <t>Loss on derivative instruments</t>
  </si>
  <si>
    <t xml:space="preserve">   Total distributions to owners</t>
  </si>
  <si>
    <t>Other finance costs paid</t>
  </si>
  <si>
    <t xml:space="preserve">    previously purchased </t>
  </si>
  <si>
    <t>Increase in short-term loans from financial institution</t>
  </si>
  <si>
    <t>Decrease in long-term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</si>
</sst>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0.00_)"/>
    <numFmt numFmtId="166" formatCode="_(* #,##0.00_);_(* \(#,##0.00\);_(* &quot;-&quot;_);_(@_)"/>
    <numFmt numFmtId="167" formatCode="_(* #,##0_);_(* \(#,##0\);_(* &quot;-&quot;??\);_(@_)"/>
    <numFmt numFmtId="168" formatCode="_(* ###,000_);_(* \(###,000\);_(* &quot;-&quot;??_);_(@_)"/>
    <numFmt numFmtId="169" formatCode="_(* ###,000_);_(* \(###,000\);_(* &quot;-&quot;??????_);_(@_)"/>
    <numFmt numFmtId="170" formatCode="_(* #,##0_);_(* \(#,##0\);_(* &quot;-&quot;??????_);_(@_)"/>
    <numFmt numFmtId="171" formatCode="_(* #,##0_);_(* \(#,##0\);_(* &quot;-&quot;??_);_(@_)"/>
  </numFmts>
  <fonts count="16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6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61">
    <xf numFmtId="0" fontId="0" fillId="0" borderId="0" xfId="0"/>
    <xf numFmtId="41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/>
    </xf>
    <xf numFmtId="0" fontId="7" fillId="0" borderId="0" xfId="0" applyFont="1"/>
    <xf numFmtId="164" fontId="4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4" applyNumberFormat="1" applyFont="1" applyFill="1" applyAlignment="1">
      <alignment horizontal="left" vertical="center"/>
    </xf>
    <xf numFmtId="49" fontId="4" fillId="0" borderId="0" xfId="0" quotePrefix="1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 vertical="center"/>
    </xf>
    <xf numFmtId="0" fontId="8" fillId="0" borderId="0" xfId="0" applyFont="1"/>
    <xf numFmtId="0" fontId="4" fillId="0" borderId="0" xfId="0" applyFont="1"/>
    <xf numFmtId="41" fontId="4" fillId="0" borderId="0" xfId="0" applyNumberFormat="1" applyFont="1" applyAlignment="1">
      <alignment horizontal="center"/>
    </xf>
    <xf numFmtId="41" fontId="4" fillId="0" borderId="0" xfId="57" applyNumberFormat="1" applyFont="1" applyAlignment="1">
      <alignment horizontal="center"/>
    </xf>
    <xf numFmtId="41" fontId="4" fillId="0" borderId="1" xfId="57" applyNumberFormat="1" applyFont="1" applyBorder="1" applyAlignment="1">
      <alignment horizontal="center"/>
    </xf>
    <xf numFmtId="0" fontId="4" fillId="0" borderId="0" xfId="57" applyFont="1" applyProtection="1"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8" fillId="0" borderId="0" xfId="0" applyNumberFormat="1" applyFont="1" applyAlignment="1" applyProtection="1">
      <alignment horizontal="left"/>
      <protection locked="0"/>
    </xf>
    <xf numFmtId="164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left"/>
    </xf>
    <xf numFmtId="41" fontId="4" fillId="0" borderId="0" xfId="0" quotePrefix="1" applyNumberFormat="1" applyFont="1" applyAlignment="1">
      <alignment horizontal="center"/>
    </xf>
    <xf numFmtId="0" fontId="5" fillId="0" borderId="0" xfId="0" applyFont="1"/>
    <xf numFmtId="164" fontId="5" fillId="0" borderId="0" xfId="0" applyNumberFormat="1" applyFont="1" applyAlignment="1" applyProtection="1">
      <alignment horizontal="center"/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41" fontId="4" fillId="0" borderId="0" xfId="1" applyNumberFormat="1" applyFont="1" applyFill="1" applyAlignment="1">
      <alignment horizontal="right"/>
    </xf>
    <xf numFmtId="41" fontId="4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4" fontId="5" fillId="0" borderId="0" xfId="0" quotePrefix="1" applyNumberFormat="1" applyFont="1" applyAlignment="1" applyProtection="1">
      <alignment horizontal="center"/>
      <protection locked="0"/>
    </xf>
    <xf numFmtId="164" fontId="8" fillId="0" borderId="0" xfId="0" applyNumberFormat="1" applyFont="1" applyAlignment="1">
      <alignment horizontal="left"/>
    </xf>
    <xf numFmtId="0" fontId="5" fillId="0" borderId="0" xfId="0" applyFont="1" applyProtection="1">
      <protection locked="0"/>
    </xf>
    <xf numFmtId="164" fontId="12" fillId="0" borderId="0" xfId="0" applyNumberFormat="1" applyFont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4" fontId="8" fillId="0" borderId="0" xfId="0" applyNumberFormat="1" applyFont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9" fontId="7" fillId="0" borderId="0" xfId="43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1" fontId="4" fillId="0" borderId="0" xfId="42" applyNumberFormat="1" applyFont="1" applyAlignment="1">
      <alignment horizontal="right"/>
    </xf>
    <xf numFmtId="41" fontId="4" fillId="0" borderId="0" xfId="42" applyNumberFormat="1" applyFont="1"/>
    <xf numFmtId="164" fontId="4" fillId="0" borderId="0" xfId="42" applyNumberFormat="1" applyFont="1"/>
    <xf numFmtId="164" fontId="7" fillId="0" borderId="0" xfId="57" applyNumberFormat="1" applyFont="1" applyAlignment="1">
      <alignment horizontal="left"/>
    </xf>
    <xf numFmtId="0" fontId="3" fillId="0" borderId="0" xfId="57"/>
    <xf numFmtId="41" fontId="7" fillId="0" borderId="0" xfId="42" applyNumberFormat="1" applyFont="1" applyAlignment="1">
      <alignment horizontal="center"/>
    </xf>
    <xf numFmtId="41" fontId="4" fillId="0" borderId="0" xfId="42" applyNumberFormat="1" applyFont="1" applyAlignment="1">
      <alignment horizontal="center"/>
    </xf>
    <xf numFmtId="164" fontId="5" fillId="0" borderId="0" xfId="42" applyNumberFormat="1" applyFont="1" applyAlignment="1">
      <alignment horizontal="center"/>
    </xf>
    <xf numFmtId="164" fontId="7" fillId="0" borderId="0" xfId="0" applyNumberFormat="1" applyFont="1"/>
    <xf numFmtId="164" fontId="7" fillId="0" borderId="0" xfId="57" applyNumberFormat="1" applyFont="1"/>
    <xf numFmtId="41" fontId="5" fillId="0" borderId="0" xfId="42" applyNumberFormat="1" applyFont="1" applyAlignment="1">
      <alignment horizontal="center"/>
    </xf>
    <xf numFmtId="0" fontId="4" fillId="0" borderId="0" xfId="29"/>
    <xf numFmtId="0" fontId="5" fillId="0" borderId="0" xfId="29" applyFont="1" applyAlignment="1">
      <alignment horizontal="center"/>
    </xf>
    <xf numFmtId="43" fontId="4" fillId="0" borderId="0" xfId="1" applyFont="1" applyFill="1" applyBorder="1" applyAlignment="1"/>
    <xf numFmtId="167" fontId="4" fillId="0" borderId="0" xfId="1" applyNumberFormat="1" applyFont="1" applyFill="1" applyBorder="1" applyAlignment="1" applyProtection="1">
      <alignment horizontal="right"/>
      <protection locked="0"/>
    </xf>
    <xf numFmtId="167" fontId="5" fillId="0" borderId="0" xfId="0" applyNumberFormat="1" applyFont="1" applyAlignment="1">
      <alignment horizontal="center"/>
    </xf>
    <xf numFmtId="168" fontId="4" fillId="0" borderId="0" xfId="1" applyNumberFormat="1" applyFont="1" applyFill="1" applyAlignment="1">
      <alignment horizontal="right"/>
    </xf>
    <xf numFmtId="168" fontId="7" fillId="0" borderId="0" xfId="1" applyNumberFormat="1" applyFont="1" applyFill="1" applyBorder="1" applyAlignment="1" applyProtection="1">
      <alignment horizontal="right"/>
      <protection locked="0"/>
    </xf>
    <xf numFmtId="168" fontId="7" fillId="0" borderId="2" xfId="1" applyNumberFormat="1" applyFont="1" applyFill="1" applyBorder="1" applyAlignment="1" applyProtection="1">
      <alignment horizontal="right"/>
      <protection locked="0"/>
    </xf>
    <xf numFmtId="168" fontId="4" fillId="0" borderId="0" xfId="1" applyNumberFormat="1" applyFont="1" applyFill="1" applyBorder="1" applyAlignment="1" applyProtection="1">
      <alignment horizontal="right"/>
      <protection locked="0"/>
    </xf>
    <xf numFmtId="168" fontId="4" fillId="0" borderId="0" xfId="1" applyNumberFormat="1" applyFont="1" applyFill="1" applyBorder="1" applyAlignment="1" applyProtection="1">
      <alignment horizontal="center"/>
      <protection locked="0"/>
    </xf>
    <xf numFmtId="168" fontId="4" fillId="0" borderId="4" xfId="1" applyNumberFormat="1" applyFont="1" applyFill="1" applyBorder="1" applyAlignment="1" applyProtection="1">
      <alignment horizontal="right"/>
      <protection locked="0"/>
    </xf>
    <xf numFmtId="168" fontId="7" fillId="0" borderId="4" xfId="1" applyNumberFormat="1" applyFont="1" applyFill="1" applyBorder="1" applyAlignment="1" applyProtection="1">
      <alignment horizontal="right"/>
      <protection locked="0"/>
    </xf>
    <xf numFmtId="168" fontId="4" fillId="0" borderId="0" xfId="1" quotePrefix="1" applyNumberFormat="1" applyFont="1" applyFill="1" applyAlignment="1">
      <alignment horizontal="right"/>
    </xf>
    <xf numFmtId="168" fontId="7" fillId="0" borderId="1" xfId="1" applyNumberFormat="1" applyFont="1" applyFill="1" applyBorder="1" applyAlignment="1" applyProtection="1">
      <alignment horizontal="right"/>
      <protection locked="0"/>
    </xf>
    <xf numFmtId="168" fontId="4" fillId="0" borderId="0" xfId="1" applyNumberFormat="1" applyFont="1" applyFill="1" applyBorder="1" applyAlignment="1" applyProtection="1">
      <protection locked="0"/>
    </xf>
    <xf numFmtId="168" fontId="7" fillId="0" borderId="0" xfId="1" applyNumberFormat="1" applyFont="1" applyFill="1" applyAlignment="1">
      <alignment horizontal="right"/>
    </xf>
    <xf numFmtId="168" fontId="7" fillId="0" borderId="2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4" fillId="0" borderId="0" xfId="43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8" fontId="7" fillId="0" borderId="5" xfId="0" applyNumberFormat="1" applyFont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7" fillId="0" borderId="5" xfId="1" applyNumberFormat="1" applyFont="1" applyFill="1" applyBorder="1" applyAlignment="1">
      <alignment horizontal="right"/>
    </xf>
    <xf numFmtId="168" fontId="7" fillId="0" borderId="1" xfId="1" applyNumberFormat="1" applyFont="1" applyFill="1" applyBorder="1" applyAlignment="1">
      <alignment horizontal="right"/>
    </xf>
    <xf numFmtId="168" fontId="7" fillId="0" borderId="3" xfId="1" applyNumberFormat="1" applyFont="1" applyFill="1" applyBorder="1" applyAlignment="1">
      <alignment horizontal="right"/>
    </xf>
    <xf numFmtId="168" fontId="7" fillId="0" borderId="0" xfId="6" applyNumberFormat="1" applyFont="1" applyFill="1" applyBorder="1" applyAlignment="1">
      <alignment horizontal="right"/>
    </xf>
    <xf numFmtId="168" fontId="4" fillId="0" borderId="0" xfId="6" applyNumberFormat="1" applyFont="1" applyFill="1" applyAlignment="1">
      <alignment horizontal="center"/>
    </xf>
    <xf numFmtId="168" fontId="4" fillId="0" borderId="0" xfId="6" applyNumberFormat="1" applyFont="1" applyFill="1" applyBorder="1" applyAlignment="1">
      <alignment horizontal="center"/>
    </xf>
    <xf numFmtId="168" fontId="4" fillId="0" borderId="0" xfId="6" applyNumberFormat="1" applyFont="1" applyFill="1" applyBorder="1" applyAlignment="1">
      <alignment horizontal="right"/>
    </xf>
    <xf numFmtId="168" fontId="4" fillId="0" borderId="0" xfId="6" applyNumberFormat="1" applyFont="1" applyFill="1" applyAlignment="1">
      <alignment horizontal="right"/>
    </xf>
    <xf numFmtId="168" fontId="4" fillId="0" borderId="0" xfId="42" applyNumberFormat="1" applyFont="1"/>
    <xf numFmtId="168" fontId="4" fillId="0" borderId="0" xfId="42" quotePrefix="1" applyNumberFormat="1" applyFont="1" applyAlignment="1">
      <alignment horizontal="right"/>
    </xf>
    <xf numFmtId="168" fontId="7" fillId="0" borderId="0" xfId="6" applyNumberFormat="1" applyFont="1" applyFill="1" applyBorder="1" applyAlignment="1">
      <alignment horizontal="center"/>
    </xf>
    <xf numFmtId="168" fontId="7" fillId="0" borderId="0" xfId="42" applyNumberFormat="1" applyFont="1"/>
    <xf numFmtId="168" fontId="7" fillId="0" borderId="2" xfId="6" applyNumberFormat="1" applyFont="1" applyFill="1" applyBorder="1" applyAlignment="1">
      <alignment horizontal="center"/>
    </xf>
    <xf numFmtId="168" fontId="7" fillId="0" borderId="0" xfId="6" applyNumberFormat="1" applyFont="1" applyFill="1" applyAlignment="1">
      <alignment horizontal="center"/>
    </xf>
    <xf numFmtId="168" fontId="7" fillId="0" borderId="3" xfId="6" applyNumberFormat="1" applyFont="1" applyFill="1" applyBorder="1" applyAlignment="1">
      <alignment horizontal="right"/>
    </xf>
    <xf numFmtId="168" fontId="7" fillId="0" borderId="0" xfId="6" applyNumberFormat="1" applyFont="1" applyFill="1" applyAlignment="1">
      <alignment horizontal="right"/>
    </xf>
    <xf numFmtId="168" fontId="7" fillId="0" borderId="0" xfId="42" applyNumberFormat="1" applyFont="1" applyAlignment="1">
      <alignment horizontal="center"/>
    </xf>
    <xf numFmtId="168" fontId="7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168" fontId="7" fillId="0" borderId="0" xfId="1" applyNumberFormat="1" applyFont="1" applyFill="1" applyAlignment="1">
      <alignment horizontal="center" vertical="center"/>
    </xf>
    <xf numFmtId="168" fontId="4" fillId="0" borderId="5" xfId="1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4" applyNumberFormat="1" applyFont="1" applyFill="1" applyBorder="1" applyAlignment="1">
      <alignment horizontal="right" vertical="center"/>
    </xf>
    <xf numFmtId="168" fontId="7" fillId="0" borderId="0" xfId="4" applyNumberFormat="1" applyFont="1" applyFill="1" applyAlignment="1">
      <alignment horizontal="right" vertical="center"/>
    </xf>
    <xf numFmtId="168" fontId="7" fillId="0" borderId="2" xfId="4" applyNumberFormat="1" applyFont="1" applyFill="1" applyBorder="1" applyAlignment="1">
      <alignment horizontal="right" vertical="center"/>
    </xf>
    <xf numFmtId="168" fontId="7" fillId="0" borderId="2" xfId="1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69" applyNumberFormat="1" applyFont="1" applyBorder="1" applyAlignment="1">
      <alignment horizontal="right" vertical="center"/>
    </xf>
    <xf numFmtId="168" fontId="7" fillId="0" borderId="3" xfId="1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4" fillId="0" borderId="1" xfId="0" applyNumberFormat="1" applyFont="1" applyBorder="1" applyAlignment="1">
      <alignment horizontal="right" vertical="center"/>
    </xf>
    <xf numFmtId="169" fontId="4" fillId="0" borderId="0" xfId="1" applyNumberFormat="1" applyFont="1" applyFill="1" applyBorder="1" applyAlignment="1" applyProtection="1">
      <alignment horizontal="right"/>
      <protection locked="0"/>
    </xf>
    <xf numFmtId="170" fontId="3" fillId="0" borderId="1" xfId="6" applyNumberFormat="1" applyFont="1" applyFill="1" applyBorder="1" applyAlignment="1">
      <alignment horizontal="center"/>
    </xf>
    <xf numFmtId="170" fontId="15" fillId="0" borderId="2" xfId="6" applyNumberFormat="1" applyFont="1" applyFill="1" applyBorder="1" applyAlignment="1">
      <alignment horizontal="center" vertical="center"/>
    </xf>
    <xf numFmtId="170" fontId="15" fillId="0" borderId="1" xfId="6" applyNumberFormat="1" applyFont="1" applyFill="1" applyBorder="1" applyAlignment="1">
      <alignment horizontal="center"/>
    </xf>
    <xf numFmtId="168" fontId="7" fillId="0" borderId="2" xfId="6" applyNumberFormat="1" applyFont="1" applyFill="1" applyBorder="1" applyAlignment="1">
      <alignment horizontal="right"/>
    </xf>
    <xf numFmtId="171" fontId="4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/>
    </xf>
    <xf numFmtId="0" fontId="7" fillId="0" borderId="0" xfId="0" applyFont="1" applyFill="1"/>
    <xf numFmtId="164" fontId="7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168" fontId="4" fillId="0" borderId="0" xfId="0" applyNumberFormat="1" applyFont="1" applyFill="1" applyAlignment="1">
      <alignment horizontal="right"/>
    </xf>
    <xf numFmtId="0" fontId="4" fillId="0" borderId="0" xfId="0" applyFont="1" applyFill="1"/>
    <xf numFmtId="0" fontId="4" fillId="0" borderId="0" xfId="0" applyFont="1" applyAlignment="1">
      <alignment horizontal="left" vertical="center" indent="2"/>
    </xf>
    <xf numFmtId="41" fontId="5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16" fontId="4" fillId="0" borderId="0" xfId="0" quotePrefix="1" applyNumberFormat="1" applyFont="1" applyAlignment="1">
      <alignment horizontal="center"/>
    </xf>
    <xf numFmtId="41" fontId="4" fillId="0" borderId="1" xfId="42" applyNumberFormat="1" applyFont="1" applyBorder="1" applyAlignment="1">
      <alignment horizontal="center"/>
    </xf>
    <xf numFmtId="41" fontId="5" fillId="0" borderId="0" xfId="42" applyNumberFormat="1" applyFont="1" applyAlignment="1">
      <alignment horizontal="center"/>
    </xf>
    <xf numFmtId="41" fontId="4" fillId="0" borderId="0" xfId="0" applyNumberFormat="1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3" fontId="4" fillId="0" borderId="0" xfId="1" quotePrefix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</cellXfs>
  <cellStyles count="76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6 2" xfId="51" xr:uid="{C1691EF7-F762-42C4-A22E-166C501770D2}"/>
    <cellStyle name="Comma 7" xfId="58" xr:uid="{BC4B0DB4-F943-42B7-A1A7-DAA2BB689688}"/>
    <cellStyle name="Comma 8" xfId="47" xr:uid="{3A37E0D8-4BFD-4DAD-A67D-4486876C5DD6}"/>
    <cellStyle name="Comma 9" xfId="49" xr:uid="{70374F5A-2B17-46E7-AD93-8A8025BBB154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2" xfId="68" xr:uid="{6DEA7DE1-3C92-483F-B1F4-BD25EE28D6CF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29 2" xfId="54" xr:uid="{78C512C9-DEB2-46C9-B633-E598ACA7F1B4}"/>
    <cellStyle name="Normal 3" xfId="35" xr:uid="{00000000-0005-0000-0000-000023000000}"/>
    <cellStyle name="Normal 30" xfId="57" xr:uid="{42A60DAE-F5B1-49CE-A76C-BC49318E0AEF}"/>
    <cellStyle name="Normal 31" xfId="46" xr:uid="{E7011A29-F1AF-45DE-900B-89A4FE25F665}"/>
    <cellStyle name="Normal 32" xfId="53" xr:uid="{D0261897-921B-4C72-8B6F-52710E77D948}"/>
    <cellStyle name="Normal 33" xfId="50" xr:uid="{A06E7DB1-0129-4877-A3B4-E32C20E2B9C7}"/>
    <cellStyle name="Normal 34" xfId="55" xr:uid="{0E1D4F4B-937E-4FA5-AEDD-67071B094C92}"/>
    <cellStyle name="Normal 35" xfId="52" xr:uid="{B8961869-1060-49A1-8D93-E94FA6ED6A52}"/>
    <cellStyle name="Normal 36" xfId="59" xr:uid="{84B3EC50-72A3-4FEA-B85E-0D6715909D6F}"/>
    <cellStyle name="Normal 37" xfId="60" xr:uid="{38BA12D2-CA1A-456B-AE66-B17090FD26CF}"/>
    <cellStyle name="Normal 38" xfId="61" xr:uid="{6A2787A0-8670-4B96-8857-84712E493D75}"/>
    <cellStyle name="Normal 39" xfId="62" xr:uid="{27209E11-610B-4041-A615-1DC9C9D63221}"/>
    <cellStyle name="Normal 4" xfId="36" xr:uid="{00000000-0005-0000-0000-000024000000}"/>
    <cellStyle name="Normal 40" xfId="63" xr:uid="{800F88C8-5516-414B-9250-C162679953ED}"/>
    <cellStyle name="Normal 41" xfId="64" xr:uid="{DCC72063-1230-404B-A465-BC5481361B1B}"/>
    <cellStyle name="Normal 42" xfId="48" xr:uid="{A57609A8-1788-4CA6-972C-2D84A17F1359}"/>
    <cellStyle name="Normal 43" xfId="65" xr:uid="{03CF1CDD-FFA8-4DC3-944C-4E80176C4FA9}"/>
    <cellStyle name="Normal 44" xfId="71" xr:uid="{8D1E3888-7F36-42AE-9780-10A74763DC4D}"/>
    <cellStyle name="Normal 45" xfId="72" xr:uid="{BC95BF1B-2DEA-4396-BD54-04AD1DB7B0A0}"/>
    <cellStyle name="Normal 46" xfId="70" xr:uid="{8DC3AB97-7204-4A3E-8713-C48922B8EF2F}"/>
    <cellStyle name="Normal 47" xfId="73" xr:uid="{196AF8CC-51FA-4C23-B574-163559B03E6E}"/>
    <cellStyle name="Normal 48" xfId="69" xr:uid="{64E42BDE-5C4F-422B-B332-336BCAA1C3ED}"/>
    <cellStyle name="Normal 49" xfId="74" xr:uid="{8F67ADBC-DE14-48E0-B1FD-D1299D43AAE4}"/>
    <cellStyle name="Normal 5" xfId="37" xr:uid="{00000000-0005-0000-0000-000025000000}"/>
    <cellStyle name="Normal 50" xfId="75" xr:uid="{4C6699E8-A160-4D59-9CDD-7581246296D3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  <cellStyle name="Percent 3" xfId="56" xr:uid="{AB587A65-6A3B-42F9-BE8B-ABD4E02C2548}"/>
    <cellStyle name="Percent 4" xfId="66" xr:uid="{BF6B6E96-18B7-4D98-9543-AA233B06E8D9}"/>
    <cellStyle name="Percent 5" xfId="67" xr:uid="{8B2D9A16-CF23-4759-9346-7CD392BEA31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22754-7369-498D-98C4-A937C9A12F26}">
  <sheetPr>
    <tabColor rgb="FF002060"/>
    <pageSetUpPr fitToPage="1"/>
  </sheetPr>
  <dimension ref="A1:I79"/>
  <sheetViews>
    <sheetView tabSelected="1" topLeftCell="A41" zoomScale="84" zoomScaleNormal="84" zoomScaleSheetLayoutView="70" workbookViewId="0">
      <selection activeCell="F46" sqref="F46"/>
    </sheetView>
  </sheetViews>
  <sheetFormatPr defaultColWidth="9.140625" defaultRowHeight="15"/>
  <cols>
    <col min="1" max="1" width="59.85546875" style="16" customWidth="1"/>
    <col min="2" max="2" width="9" style="39" customWidth="1"/>
    <col min="3" max="3" width="1.42578125" style="16" customWidth="1"/>
    <col min="4" max="4" width="16.85546875" style="40" customWidth="1"/>
    <col min="5" max="5" width="1.42578125" style="40" customWidth="1"/>
    <col min="6" max="6" width="16.85546875" style="40" customWidth="1"/>
    <col min="7" max="7" width="12.7109375" style="26" bestFit="1" customWidth="1"/>
    <col min="8" max="8" width="14" style="26" bestFit="1" customWidth="1"/>
    <col min="9" max="9" width="14.42578125" style="26" bestFit="1" customWidth="1"/>
    <col min="10" max="16384" width="9.140625" style="26"/>
  </cols>
  <sheetData>
    <row r="1" spans="1:9" ht="20.25" customHeight="1">
      <c r="A1" s="38" t="s">
        <v>2</v>
      </c>
    </row>
    <row r="2" spans="1:9" ht="20.25" customHeight="1">
      <c r="A2" s="41" t="s">
        <v>0</v>
      </c>
    </row>
    <row r="3" spans="1:9" ht="20.100000000000001" customHeight="1"/>
    <row r="4" spans="1:9" ht="20.25" customHeight="1">
      <c r="A4" s="33"/>
      <c r="B4" s="26"/>
      <c r="D4" s="42" t="s">
        <v>129</v>
      </c>
      <c r="E4" s="42"/>
      <c r="F4" s="42" t="s">
        <v>4</v>
      </c>
    </row>
    <row r="5" spans="1:9" ht="20.25" customHeight="1">
      <c r="A5" s="17" t="s">
        <v>1</v>
      </c>
      <c r="B5" s="39" t="s">
        <v>3</v>
      </c>
      <c r="D5" s="23" t="s">
        <v>119</v>
      </c>
      <c r="E5" s="23"/>
      <c r="F5" s="23" t="s">
        <v>104</v>
      </c>
    </row>
    <row r="6" spans="1:9" ht="20.25" customHeight="1">
      <c r="A6" s="17"/>
      <c r="D6" s="23" t="s">
        <v>74</v>
      </c>
      <c r="E6" s="23"/>
      <c r="F6" s="23"/>
    </row>
    <row r="7" spans="1:9" ht="20.25" customHeight="1">
      <c r="B7" s="43"/>
      <c r="D7" s="151" t="s">
        <v>5</v>
      </c>
      <c r="E7" s="151"/>
      <c r="F7" s="151"/>
    </row>
    <row r="8" spans="1:9" s="46" customFormat="1" ht="20.25" customHeight="1">
      <c r="A8" s="32" t="s">
        <v>6</v>
      </c>
      <c r="B8" s="44"/>
      <c r="C8" s="31"/>
      <c r="D8" s="45"/>
      <c r="E8" s="45"/>
      <c r="F8" s="45"/>
    </row>
    <row r="9" spans="1:9" s="46" customFormat="1" ht="20.25" customHeight="1">
      <c r="A9" s="31" t="s">
        <v>7</v>
      </c>
      <c r="B9" s="44"/>
      <c r="C9" s="31"/>
      <c r="D9" s="78">
        <v>52842876</v>
      </c>
      <c r="E9" s="78"/>
      <c r="F9" s="78">
        <v>32608173</v>
      </c>
      <c r="G9" s="48"/>
      <c r="H9" s="48"/>
      <c r="I9" s="48"/>
    </row>
    <row r="10" spans="1:9" s="46" customFormat="1" ht="20.25" customHeight="1">
      <c r="A10" s="31" t="s">
        <v>152</v>
      </c>
      <c r="B10" s="44" t="s">
        <v>123</v>
      </c>
      <c r="C10" s="31"/>
      <c r="D10" s="78">
        <v>288284788</v>
      </c>
      <c r="E10" s="78"/>
      <c r="F10" s="78">
        <v>257468617</v>
      </c>
      <c r="G10" s="48"/>
      <c r="H10" s="48"/>
      <c r="I10" s="48"/>
    </row>
    <row r="11" spans="1:9" s="46" customFormat="1" ht="20.25" customHeight="1">
      <c r="A11" s="31" t="s">
        <v>149</v>
      </c>
      <c r="B11" s="44"/>
      <c r="C11" s="31"/>
      <c r="D11" s="78">
        <v>33181966</v>
      </c>
      <c r="E11" s="78"/>
      <c r="F11" s="78">
        <v>33404335</v>
      </c>
      <c r="G11" s="48"/>
      <c r="H11" s="48"/>
      <c r="I11" s="48"/>
    </row>
    <row r="12" spans="1:9" s="46" customFormat="1" ht="20.25" customHeight="1">
      <c r="A12" s="31" t="s">
        <v>8</v>
      </c>
      <c r="B12" s="44"/>
      <c r="C12" s="31"/>
      <c r="D12" s="78">
        <v>388929135</v>
      </c>
      <c r="E12" s="78"/>
      <c r="F12" s="78">
        <v>277346071</v>
      </c>
      <c r="G12" s="48"/>
      <c r="H12" s="48"/>
      <c r="I12" s="48"/>
    </row>
    <row r="13" spans="1:9" s="46" customFormat="1" ht="20.25" customHeight="1">
      <c r="A13" s="31" t="s">
        <v>89</v>
      </c>
      <c r="B13" s="44">
        <v>8</v>
      </c>
      <c r="C13" s="31"/>
      <c r="D13" s="78">
        <v>181924</v>
      </c>
      <c r="E13" s="78"/>
      <c r="F13" s="78">
        <v>19849878</v>
      </c>
      <c r="G13" s="48"/>
      <c r="H13" s="48"/>
      <c r="I13" s="48"/>
    </row>
    <row r="14" spans="1:9" s="46" customFormat="1" ht="20.25" customHeight="1">
      <c r="A14" s="31" t="s">
        <v>9</v>
      </c>
      <c r="B14" s="44"/>
      <c r="C14" s="31"/>
      <c r="D14" s="78">
        <v>23399279</v>
      </c>
      <c r="E14" s="78"/>
      <c r="F14" s="78">
        <v>18982467</v>
      </c>
      <c r="G14" s="48"/>
      <c r="H14" s="48"/>
      <c r="I14" s="48"/>
    </row>
    <row r="15" spans="1:9" s="50" customFormat="1" ht="20.25" customHeight="1">
      <c r="A15" s="33" t="s">
        <v>10</v>
      </c>
      <c r="B15" s="49"/>
      <c r="C15" s="33"/>
      <c r="D15" s="80">
        <f>SUM(D9:D14)</f>
        <v>786819968</v>
      </c>
      <c r="E15" s="79"/>
      <c r="F15" s="80">
        <f>SUM(F9:F14)</f>
        <v>639659541</v>
      </c>
      <c r="G15" s="48"/>
      <c r="H15" s="48"/>
      <c r="I15" s="48"/>
    </row>
    <row r="16" spans="1:9" s="46" customFormat="1" ht="20.25" customHeight="1">
      <c r="A16" s="31"/>
      <c r="B16" s="44"/>
      <c r="C16" s="31"/>
      <c r="D16" s="81"/>
      <c r="E16" s="81"/>
      <c r="F16" s="81"/>
      <c r="G16" s="48"/>
      <c r="H16" s="48"/>
      <c r="I16" s="48"/>
    </row>
    <row r="17" spans="1:9" s="46" customFormat="1" ht="20.25" customHeight="1">
      <c r="A17" s="32" t="s">
        <v>11</v>
      </c>
      <c r="B17" s="44"/>
      <c r="C17" s="31"/>
      <c r="D17" s="81"/>
      <c r="E17" s="82"/>
      <c r="F17" s="81"/>
      <c r="G17" s="48"/>
      <c r="H17" s="48"/>
      <c r="I17" s="48"/>
    </row>
    <row r="18" spans="1:9" s="46" customFormat="1" ht="20.25" customHeight="1">
      <c r="A18" s="31" t="s">
        <v>52</v>
      </c>
      <c r="B18" s="44"/>
      <c r="C18" s="31"/>
      <c r="D18" s="81">
        <v>358360844</v>
      </c>
      <c r="E18" s="82"/>
      <c r="F18" s="81">
        <v>358360844</v>
      </c>
      <c r="G18" s="48"/>
      <c r="H18" s="48"/>
      <c r="I18" s="48"/>
    </row>
    <row r="19" spans="1:9" s="46" customFormat="1" ht="20.100000000000001" customHeight="1">
      <c r="A19" s="31" t="s">
        <v>12</v>
      </c>
      <c r="B19" s="44">
        <v>4</v>
      </c>
      <c r="C19" s="31"/>
      <c r="D19" s="78">
        <v>1529077142</v>
      </c>
      <c r="E19" s="78"/>
      <c r="F19" s="78">
        <v>1576120104</v>
      </c>
      <c r="G19" s="48"/>
      <c r="H19" s="48"/>
      <c r="I19" s="48"/>
    </row>
    <row r="20" spans="1:9" s="46" customFormat="1" ht="20.100000000000001" customHeight="1">
      <c r="A20" s="31" t="s">
        <v>154</v>
      </c>
      <c r="B20" s="44"/>
      <c r="C20" s="31"/>
      <c r="D20" s="78">
        <v>4050858</v>
      </c>
      <c r="E20" s="78"/>
      <c r="F20" s="78">
        <v>5794126</v>
      </c>
      <c r="G20" s="48"/>
      <c r="H20" s="48"/>
      <c r="I20" s="48"/>
    </row>
    <row r="21" spans="1:9" s="46" customFormat="1" ht="20.25" customHeight="1">
      <c r="A21" s="31" t="s">
        <v>62</v>
      </c>
      <c r="B21" s="44"/>
      <c r="C21" s="31"/>
      <c r="D21" s="78">
        <v>285031</v>
      </c>
      <c r="E21" s="78"/>
      <c r="F21" s="78">
        <v>493616</v>
      </c>
      <c r="G21" s="48"/>
      <c r="H21" s="48"/>
      <c r="I21" s="48"/>
    </row>
    <row r="22" spans="1:9" s="46" customFormat="1" ht="20.25" customHeight="1">
      <c r="A22" s="31" t="s">
        <v>13</v>
      </c>
      <c r="B22" s="44"/>
      <c r="C22" s="31"/>
      <c r="D22" s="78">
        <v>9944521</v>
      </c>
      <c r="E22" s="78"/>
      <c r="F22" s="78">
        <v>9886509</v>
      </c>
      <c r="G22" s="48"/>
      <c r="H22" s="48"/>
      <c r="I22" s="48"/>
    </row>
    <row r="23" spans="1:9" s="50" customFormat="1" ht="20.25" customHeight="1">
      <c r="A23" s="33" t="s">
        <v>14</v>
      </c>
      <c r="B23" s="49"/>
      <c r="C23" s="33"/>
      <c r="D23" s="80">
        <f>SUM(D18:D22)</f>
        <v>1901718396</v>
      </c>
      <c r="E23" s="79"/>
      <c r="F23" s="80">
        <f>SUM(F18:F22)</f>
        <v>1950655199</v>
      </c>
      <c r="G23" s="48"/>
      <c r="H23" s="48"/>
      <c r="I23" s="48"/>
    </row>
    <row r="24" spans="1:9" s="46" customFormat="1" ht="20.25" customHeight="1">
      <c r="A24" s="31"/>
      <c r="B24" s="44"/>
      <c r="C24" s="31"/>
      <c r="D24" s="81"/>
      <c r="E24" s="81"/>
      <c r="F24" s="81"/>
      <c r="G24" s="48"/>
      <c r="H24" s="48"/>
      <c r="I24" s="48"/>
    </row>
    <row r="25" spans="1:9" s="46" customFormat="1" ht="20.25" customHeight="1" thickBot="1">
      <c r="A25" s="33" t="s">
        <v>15</v>
      </c>
      <c r="B25" s="44"/>
      <c r="C25" s="31"/>
      <c r="D25" s="84">
        <f>SUM(D15,D23)</f>
        <v>2688538364</v>
      </c>
      <c r="E25" s="79"/>
      <c r="F25" s="84">
        <f>SUM(F15,F23)</f>
        <v>2590314740</v>
      </c>
      <c r="G25" s="48"/>
      <c r="H25" s="48"/>
      <c r="I25" s="48"/>
    </row>
    <row r="26" spans="1:9" s="46" customFormat="1" ht="20.25" customHeight="1" thickTop="1">
      <c r="A26" s="33"/>
      <c r="B26" s="44"/>
      <c r="C26" s="31"/>
      <c r="D26" s="45"/>
      <c r="E26" s="45"/>
      <c r="F26" s="45"/>
      <c r="G26" s="48"/>
      <c r="H26" s="48"/>
      <c r="I26" s="48"/>
    </row>
    <row r="27" spans="1:9" ht="20.25" customHeight="1">
      <c r="A27" s="38" t="s">
        <v>2</v>
      </c>
      <c r="G27" s="48"/>
      <c r="H27" s="48"/>
      <c r="I27" s="48"/>
    </row>
    <row r="28" spans="1:9" ht="20.25" customHeight="1">
      <c r="A28" s="41" t="s">
        <v>0</v>
      </c>
      <c r="G28" s="48"/>
      <c r="H28" s="48"/>
      <c r="I28" s="48"/>
    </row>
    <row r="29" spans="1:9" ht="20.25" customHeight="1">
      <c r="D29" s="152"/>
      <c r="E29" s="152"/>
      <c r="F29" s="152"/>
      <c r="G29" s="48"/>
      <c r="H29" s="48"/>
      <c r="I29" s="48"/>
    </row>
    <row r="30" spans="1:9" ht="20.25" customHeight="1">
      <c r="A30" s="33"/>
      <c r="B30" s="26"/>
      <c r="D30" s="42" t="s">
        <v>129</v>
      </c>
      <c r="E30" s="42"/>
      <c r="F30" s="42" t="s">
        <v>4</v>
      </c>
      <c r="G30" s="48"/>
      <c r="H30" s="48"/>
      <c r="I30" s="48"/>
    </row>
    <row r="31" spans="1:9" ht="20.25" customHeight="1">
      <c r="A31" s="17" t="s">
        <v>16</v>
      </c>
      <c r="B31" s="39" t="s">
        <v>3</v>
      </c>
      <c r="D31" s="23" t="s">
        <v>119</v>
      </c>
      <c r="E31" s="23"/>
      <c r="F31" s="23" t="s">
        <v>104</v>
      </c>
      <c r="G31" s="48"/>
      <c r="H31" s="48"/>
      <c r="I31" s="48"/>
    </row>
    <row r="32" spans="1:9" ht="20.25" customHeight="1">
      <c r="A32" s="17"/>
      <c r="D32" s="23" t="s">
        <v>74</v>
      </c>
      <c r="E32" s="23"/>
      <c r="F32" s="23"/>
      <c r="G32" s="48"/>
      <c r="H32" s="48"/>
      <c r="I32" s="48"/>
    </row>
    <row r="33" spans="1:9" ht="20.25" customHeight="1">
      <c r="B33" s="43"/>
      <c r="D33" s="151" t="s">
        <v>5</v>
      </c>
      <c r="E33" s="151"/>
      <c r="F33" s="151"/>
      <c r="G33" s="48"/>
      <c r="H33" s="48"/>
      <c r="I33" s="48"/>
    </row>
    <row r="34" spans="1:9" s="46" customFormat="1" ht="20.25" customHeight="1">
      <c r="A34" s="25" t="s">
        <v>17</v>
      </c>
      <c r="B34" s="44"/>
      <c r="C34" s="31"/>
      <c r="D34" s="45"/>
      <c r="E34" s="45"/>
      <c r="F34" s="45"/>
      <c r="G34" s="48"/>
      <c r="H34" s="48"/>
      <c r="I34" s="48"/>
    </row>
    <row r="35" spans="1:9" s="46" customFormat="1" ht="20.25" customHeight="1">
      <c r="A35" s="34" t="s">
        <v>112</v>
      </c>
      <c r="B35" s="44">
        <v>5</v>
      </c>
      <c r="C35" s="31"/>
      <c r="D35" s="81">
        <v>256749000</v>
      </c>
      <c r="E35" s="81"/>
      <c r="F35" s="81">
        <v>27784000</v>
      </c>
      <c r="G35" s="48"/>
      <c r="H35" s="48"/>
      <c r="I35" s="48"/>
    </row>
    <row r="36" spans="1:9" s="46" customFormat="1" ht="20.25" customHeight="1">
      <c r="A36" s="34" t="s">
        <v>153</v>
      </c>
      <c r="B36" s="51">
        <v>2</v>
      </c>
      <c r="C36" s="31"/>
      <c r="D36" s="78">
        <v>231525890</v>
      </c>
      <c r="E36" s="78"/>
      <c r="F36" s="78">
        <v>228003005</v>
      </c>
      <c r="G36" s="48"/>
      <c r="H36" s="48"/>
      <c r="I36" s="48"/>
    </row>
    <row r="37" spans="1:9" s="46" customFormat="1" ht="20.25" customHeight="1">
      <c r="A37" s="34" t="s">
        <v>150</v>
      </c>
      <c r="B37" s="51"/>
      <c r="C37" s="31"/>
      <c r="D37" s="78">
        <v>55160955</v>
      </c>
      <c r="E37" s="78"/>
      <c r="F37" s="78">
        <v>56144347</v>
      </c>
      <c r="G37" s="48"/>
      <c r="H37" s="48"/>
      <c r="I37" s="48"/>
    </row>
    <row r="38" spans="1:9" s="46" customFormat="1" ht="20.25" customHeight="1">
      <c r="A38" s="26" t="s">
        <v>94</v>
      </c>
      <c r="B38" s="44" t="s">
        <v>151</v>
      </c>
      <c r="C38" s="31"/>
      <c r="D38" s="78">
        <v>100800000</v>
      </c>
      <c r="E38" s="78"/>
      <c r="F38" s="78">
        <v>233020034</v>
      </c>
      <c r="G38" s="48"/>
      <c r="H38" s="48"/>
      <c r="I38" s="48"/>
    </row>
    <row r="39" spans="1:9" s="46" customFormat="1" ht="20.25" customHeight="1">
      <c r="A39" s="26" t="s">
        <v>61</v>
      </c>
      <c r="B39" s="44">
        <v>5</v>
      </c>
      <c r="C39" s="31"/>
      <c r="D39" s="85">
        <v>1837358</v>
      </c>
      <c r="E39" s="78"/>
      <c r="F39" s="85">
        <v>1983292</v>
      </c>
      <c r="G39" s="48"/>
      <c r="H39" s="48"/>
      <c r="I39" s="48"/>
    </row>
    <row r="40" spans="1:9" s="46" customFormat="1" ht="20.25" customHeight="1">
      <c r="A40" s="26" t="s">
        <v>95</v>
      </c>
      <c r="B40" s="44"/>
      <c r="C40" s="31"/>
      <c r="D40" s="85">
        <v>11973</v>
      </c>
      <c r="E40" s="78"/>
      <c r="F40" s="85">
        <v>11973</v>
      </c>
      <c r="G40" s="48"/>
      <c r="H40" s="48"/>
      <c r="I40" s="48"/>
    </row>
    <row r="41" spans="1:9" s="46" customFormat="1" ht="20.25" customHeight="1">
      <c r="A41" s="26" t="s">
        <v>90</v>
      </c>
      <c r="B41" s="44">
        <v>8</v>
      </c>
      <c r="C41" s="31"/>
      <c r="D41" s="85">
        <v>2792120</v>
      </c>
      <c r="E41" s="78"/>
      <c r="F41" s="85">
        <v>84941</v>
      </c>
      <c r="G41" s="48"/>
      <c r="H41" s="48"/>
      <c r="I41" s="48"/>
    </row>
    <row r="42" spans="1:9" s="46" customFormat="1" ht="20.100000000000001" customHeight="1">
      <c r="A42" s="34" t="s">
        <v>18</v>
      </c>
      <c r="B42" s="44"/>
      <c r="C42" s="31"/>
      <c r="D42" s="78">
        <v>1337374</v>
      </c>
      <c r="E42" s="78"/>
      <c r="F42" s="78">
        <v>1193311</v>
      </c>
      <c r="G42" s="48"/>
      <c r="H42" s="48"/>
      <c r="I42" s="48"/>
    </row>
    <row r="43" spans="1:9" s="50" customFormat="1" ht="20.25" customHeight="1">
      <c r="A43" s="35" t="s">
        <v>19</v>
      </c>
      <c r="B43" s="49"/>
      <c r="C43" s="33"/>
      <c r="D43" s="80">
        <f>SUM(D35:D42)</f>
        <v>650214670</v>
      </c>
      <c r="E43" s="79"/>
      <c r="F43" s="80">
        <f>SUM(F35:F42)</f>
        <v>548224903</v>
      </c>
      <c r="G43" s="48"/>
      <c r="H43" s="48"/>
      <c r="I43" s="48"/>
    </row>
    <row r="44" spans="1:9" s="46" customFormat="1" ht="19.350000000000001" customHeight="1">
      <c r="A44" s="31"/>
      <c r="B44" s="44"/>
      <c r="C44" s="31"/>
      <c r="D44" s="81"/>
      <c r="E44" s="81"/>
      <c r="F44" s="81"/>
      <c r="G44" s="48"/>
      <c r="H44" s="48"/>
      <c r="I44" s="48"/>
    </row>
    <row r="45" spans="1:9" s="46" customFormat="1" ht="20.25" customHeight="1">
      <c r="A45" s="36" t="s">
        <v>20</v>
      </c>
      <c r="B45" s="44"/>
      <c r="C45" s="31"/>
      <c r="D45" s="81"/>
      <c r="E45" s="81"/>
      <c r="F45" s="81"/>
      <c r="G45" s="48"/>
      <c r="H45" s="48"/>
      <c r="I45" s="48"/>
    </row>
    <row r="46" spans="1:9" s="46" customFormat="1" ht="20.25" customHeight="1">
      <c r="A46" s="34" t="s">
        <v>96</v>
      </c>
      <c r="B46" s="44" t="s">
        <v>151</v>
      </c>
      <c r="C46" s="31"/>
      <c r="D46" s="81">
        <v>75220034</v>
      </c>
      <c r="E46" s="81"/>
      <c r="F46" s="131">
        <v>0</v>
      </c>
      <c r="G46" s="48"/>
      <c r="H46" s="48"/>
      <c r="I46" s="48"/>
    </row>
    <row r="47" spans="1:9" s="46" customFormat="1" ht="20.25" customHeight="1">
      <c r="A47" s="34" t="s">
        <v>71</v>
      </c>
      <c r="B47" s="44">
        <v>5</v>
      </c>
      <c r="C47" s="31"/>
      <c r="D47" s="81">
        <v>2388208</v>
      </c>
      <c r="E47" s="81"/>
      <c r="F47" s="81">
        <v>3994565</v>
      </c>
      <c r="G47" s="48"/>
      <c r="H47" s="48"/>
      <c r="I47" s="48"/>
    </row>
    <row r="48" spans="1:9" s="46" customFormat="1" ht="20.25" customHeight="1">
      <c r="A48" s="34" t="s">
        <v>125</v>
      </c>
      <c r="B48" s="44"/>
      <c r="C48" s="31"/>
      <c r="D48" s="78">
        <v>15447427</v>
      </c>
      <c r="E48" s="78"/>
      <c r="F48" s="78">
        <v>15757854</v>
      </c>
      <c r="G48" s="48"/>
      <c r="H48" s="48"/>
      <c r="I48" s="48"/>
    </row>
    <row r="49" spans="1:9" s="46" customFormat="1" ht="20.25" customHeight="1">
      <c r="A49" s="34" t="s">
        <v>53</v>
      </c>
      <c r="B49" s="44"/>
      <c r="C49" s="31"/>
      <c r="D49" s="78">
        <v>126865287</v>
      </c>
      <c r="E49" s="78"/>
      <c r="F49" s="78">
        <v>131080988</v>
      </c>
      <c r="G49" s="48"/>
      <c r="H49" s="48"/>
      <c r="I49" s="48"/>
    </row>
    <row r="50" spans="1:9" s="46" customFormat="1" ht="20.25" customHeight="1">
      <c r="A50" s="34" t="s">
        <v>63</v>
      </c>
      <c r="B50" s="44"/>
      <c r="C50" s="31"/>
      <c r="D50" s="78">
        <v>4695261</v>
      </c>
      <c r="E50" s="78"/>
      <c r="F50" s="78">
        <v>4695261</v>
      </c>
      <c r="G50" s="48"/>
      <c r="H50" s="48"/>
      <c r="I50" s="48"/>
    </row>
    <row r="51" spans="1:9" s="50" customFormat="1" ht="20.25" customHeight="1">
      <c r="A51" s="35" t="s">
        <v>21</v>
      </c>
      <c r="B51" s="49"/>
      <c r="C51" s="33"/>
      <c r="D51" s="80">
        <f>SUM(D46:D50)</f>
        <v>224616217</v>
      </c>
      <c r="E51" s="79"/>
      <c r="F51" s="80">
        <f>SUM(F46:F50)</f>
        <v>155528668</v>
      </c>
      <c r="G51" s="48"/>
      <c r="H51" s="48"/>
      <c r="I51" s="48"/>
    </row>
    <row r="52" spans="1:9" s="46" customFormat="1" ht="19.350000000000001" customHeight="1">
      <c r="A52" s="31"/>
      <c r="B52" s="44"/>
      <c r="C52" s="31"/>
      <c r="D52" s="81"/>
      <c r="E52" s="81"/>
      <c r="F52" s="81"/>
      <c r="G52" s="48"/>
      <c r="H52" s="48"/>
      <c r="I52" s="48"/>
    </row>
    <row r="53" spans="1:9" s="46" customFormat="1" ht="20.25" customHeight="1">
      <c r="A53" s="15" t="s">
        <v>22</v>
      </c>
      <c r="B53" s="44"/>
      <c r="C53" s="31"/>
      <c r="D53" s="86">
        <f>SUM(D43+D51)</f>
        <v>874830887</v>
      </c>
      <c r="E53" s="79"/>
      <c r="F53" s="86">
        <f>SUM(F43+F51)</f>
        <v>703753571</v>
      </c>
      <c r="G53" s="48"/>
      <c r="H53" s="48"/>
      <c r="I53" s="48"/>
    </row>
    <row r="54" spans="1:9" s="46" customFormat="1" ht="16.350000000000001" customHeight="1">
      <c r="A54" s="31"/>
      <c r="B54" s="44"/>
      <c r="C54" s="31"/>
      <c r="D54" s="45"/>
      <c r="E54" s="45"/>
      <c r="F54" s="45"/>
    </row>
    <row r="55" spans="1:9" ht="20.25" customHeight="1">
      <c r="A55" s="38" t="s">
        <v>2</v>
      </c>
    </row>
    <row r="56" spans="1:9" ht="20.25" customHeight="1">
      <c r="A56" s="41" t="s">
        <v>0</v>
      </c>
    </row>
    <row r="57" spans="1:9" ht="20.100000000000001" customHeight="1"/>
    <row r="58" spans="1:9" ht="20.25" customHeight="1">
      <c r="A58" s="33"/>
      <c r="B58" s="26"/>
      <c r="D58" s="42" t="s">
        <v>129</v>
      </c>
      <c r="E58" s="42"/>
      <c r="F58" s="42" t="s">
        <v>4</v>
      </c>
    </row>
    <row r="59" spans="1:9" s="46" customFormat="1" ht="20.100000000000001" customHeight="1">
      <c r="A59" s="17" t="s">
        <v>16</v>
      </c>
      <c r="B59" s="39"/>
      <c r="C59" s="16"/>
      <c r="D59" s="23" t="s">
        <v>119</v>
      </c>
      <c r="E59" s="23"/>
      <c r="F59" s="23" t="s">
        <v>104</v>
      </c>
    </row>
    <row r="60" spans="1:9" s="46" customFormat="1" ht="20.100000000000001" customHeight="1">
      <c r="A60" s="17"/>
      <c r="B60" s="39"/>
      <c r="C60" s="16"/>
      <c r="D60" s="23" t="s">
        <v>74</v>
      </c>
      <c r="E60" s="23"/>
      <c r="F60" s="23"/>
    </row>
    <row r="61" spans="1:9" ht="20.25" customHeight="1">
      <c r="B61" s="43"/>
      <c r="D61" s="151" t="s">
        <v>5</v>
      </c>
      <c r="E61" s="151"/>
      <c r="F61" s="151"/>
    </row>
    <row r="62" spans="1:9" ht="20.25" customHeight="1">
      <c r="A62" s="52" t="s">
        <v>51</v>
      </c>
      <c r="B62" s="43"/>
      <c r="D62" s="77"/>
      <c r="E62" s="77"/>
      <c r="F62" s="77"/>
    </row>
    <row r="63" spans="1:9" s="46" customFormat="1" ht="20.25" customHeight="1">
      <c r="A63" s="26" t="s">
        <v>23</v>
      </c>
      <c r="B63" s="44"/>
      <c r="C63" s="31"/>
      <c r="D63" s="76"/>
      <c r="E63" s="76"/>
      <c r="F63" s="76"/>
    </row>
    <row r="64" spans="1:9" s="46" customFormat="1" ht="20.25" customHeight="1">
      <c r="A64" s="34" t="s">
        <v>24</v>
      </c>
      <c r="B64" s="44"/>
      <c r="C64" s="31"/>
      <c r="D64" s="76"/>
      <c r="E64" s="76"/>
      <c r="F64" s="76"/>
    </row>
    <row r="65" spans="1:9" s="46" customFormat="1" ht="20.25" customHeight="1" thickBot="1">
      <c r="A65" s="53" t="s">
        <v>92</v>
      </c>
      <c r="B65" s="44"/>
      <c r="C65" s="31"/>
      <c r="D65" s="83">
        <v>464200000</v>
      </c>
      <c r="E65" s="81"/>
      <c r="F65" s="83">
        <v>464200000</v>
      </c>
      <c r="G65" s="48"/>
      <c r="H65" s="48"/>
      <c r="I65" s="48"/>
    </row>
    <row r="66" spans="1:9" s="46" customFormat="1" ht="20.25" customHeight="1" thickTop="1">
      <c r="A66" s="34" t="s">
        <v>25</v>
      </c>
      <c r="B66" s="44"/>
      <c r="C66" s="31"/>
      <c r="D66" s="81"/>
      <c r="E66" s="81"/>
      <c r="F66" s="81"/>
      <c r="G66" s="48"/>
      <c r="H66" s="48"/>
      <c r="I66" s="48"/>
    </row>
    <row r="67" spans="1:9" s="46" customFormat="1" ht="20.25" customHeight="1">
      <c r="A67" s="53" t="s">
        <v>92</v>
      </c>
      <c r="B67" s="44"/>
      <c r="C67" s="31"/>
      <c r="D67" s="81">
        <v>464200000</v>
      </c>
      <c r="E67" s="87"/>
      <c r="F67" s="81">
        <v>464200000</v>
      </c>
      <c r="G67" s="48"/>
      <c r="H67" s="48"/>
      <c r="I67" s="48"/>
    </row>
    <row r="68" spans="1:9" s="46" customFormat="1" ht="20.25" hidden="1" customHeight="1">
      <c r="A68" s="46" t="s">
        <v>118</v>
      </c>
      <c r="B68" s="44"/>
      <c r="C68" s="31"/>
      <c r="E68" s="87"/>
      <c r="F68" s="81">
        <v>0</v>
      </c>
      <c r="G68" s="48"/>
      <c r="H68" s="48"/>
      <c r="I68" s="48"/>
    </row>
    <row r="69" spans="1:9" s="46" customFormat="1" ht="20.25" customHeight="1">
      <c r="A69" s="46" t="s">
        <v>81</v>
      </c>
      <c r="B69" s="44"/>
      <c r="C69" s="31"/>
      <c r="D69" s="81">
        <v>17395000</v>
      </c>
      <c r="E69" s="87"/>
      <c r="F69" s="81">
        <v>17395000</v>
      </c>
      <c r="G69" s="48"/>
      <c r="H69" s="48"/>
      <c r="I69" s="48"/>
    </row>
    <row r="70" spans="1:9" s="46" customFormat="1" ht="20.25" customHeight="1">
      <c r="A70" s="46" t="s">
        <v>100</v>
      </c>
      <c r="B70" s="44"/>
      <c r="C70" s="31"/>
      <c r="D70" s="81">
        <v>855566587</v>
      </c>
      <c r="E70" s="87"/>
      <c r="F70" s="81">
        <v>855566587</v>
      </c>
      <c r="G70" s="48"/>
      <c r="H70" s="48"/>
      <c r="I70" s="48"/>
    </row>
    <row r="71" spans="1:9" s="46" customFormat="1" ht="20.25" customHeight="1">
      <c r="A71" s="34" t="s">
        <v>64</v>
      </c>
      <c r="B71" s="44"/>
      <c r="C71" s="31"/>
      <c r="D71" s="78"/>
      <c r="E71" s="78"/>
      <c r="F71" s="78"/>
      <c r="G71" s="48"/>
      <c r="H71" s="48"/>
      <c r="I71" s="48"/>
    </row>
    <row r="72" spans="1:9" s="46" customFormat="1" ht="20.25" customHeight="1">
      <c r="A72" s="37" t="s">
        <v>26</v>
      </c>
      <c r="B72" s="44"/>
      <c r="C72" s="31"/>
      <c r="D72" s="78"/>
      <c r="E72" s="78"/>
      <c r="F72" s="78"/>
      <c r="G72" s="48"/>
      <c r="H72" s="48"/>
      <c r="I72" s="48"/>
    </row>
    <row r="73" spans="1:9" s="46" customFormat="1" ht="20.25" customHeight="1">
      <c r="A73" s="37" t="s">
        <v>27</v>
      </c>
      <c r="B73" s="44"/>
      <c r="C73" s="31"/>
      <c r="D73" s="78">
        <v>46420000</v>
      </c>
      <c r="E73" s="78"/>
      <c r="F73" s="78">
        <v>46420000</v>
      </c>
      <c r="G73" s="48"/>
      <c r="H73" s="48"/>
      <c r="I73" s="48"/>
    </row>
    <row r="74" spans="1:9" s="46" customFormat="1" ht="20.25" customHeight="1">
      <c r="A74" s="37" t="s">
        <v>65</v>
      </c>
      <c r="B74" s="44"/>
      <c r="C74" s="31"/>
      <c r="D74" s="78">
        <v>90429596</v>
      </c>
      <c r="E74" s="78"/>
      <c r="F74" s="78">
        <v>157273113</v>
      </c>
      <c r="G74" s="48"/>
      <c r="H74" s="48"/>
      <c r="I74" s="48"/>
    </row>
    <row r="75" spans="1:9" s="46" customFormat="1" ht="20.25" customHeight="1">
      <c r="A75" s="37" t="s">
        <v>28</v>
      </c>
      <c r="B75" s="44"/>
      <c r="C75" s="31"/>
      <c r="D75" s="78">
        <v>339696294</v>
      </c>
      <c r="E75" s="78"/>
      <c r="F75" s="78">
        <v>345706469</v>
      </c>
      <c r="G75" s="48"/>
      <c r="H75" s="48"/>
      <c r="I75" s="48"/>
    </row>
    <row r="76" spans="1:9" s="50" customFormat="1" ht="20.25" customHeight="1">
      <c r="A76" s="15" t="s">
        <v>29</v>
      </c>
      <c r="B76" s="49"/>
      <c r="C76" s="33"/>
      <c r="D76" s="80">
        <f>SUM(D67:D75)</f>
        <v>1813707477</v>
      </c>
      <c r="E76" s="79"/>
      <c r="F76" s="80">
        <f>SUM(F67:F75)</f>
        <v>1886561169</v>
      </c>
      <c r="G76" s="48"/>
      <c r="H76" s="48"/>
      <c r="I76" s="48"/>
    </row>
    <row r="77" spans="1:9" s="46" customFormat="1" ht="20.100000000000001" customHeight="1">
      <c r="A77" s="15"/>
      <c r="B77" s="44"/>
      <c r="C77" s="31"/>
      <c r="D77" s="81"/>
      <c r="E77" s="81"/>
      <c r="F77" s="81"/>
      <c r="G77" s="48"/>
      <c r="H77" s="48"/>
      <c r="I77" s="48"/>
    </row>
    <row r="78" spans="1:9" s="46" customFormat="1" ht="20.25" customHeight="1" thickBot="1">
      <c r="A78" s="15" t="s">
        <v>30</v>
      </c>
      <c r="B78" s="44"/>
      <c r="C78" s="31"/>
      <c r="D78" s="84">
        <f>D53+D76</f>
        <v>2688538364</v>
      </c>
      <c r="E78" s="79"/>
      <c r="F78" s="84">
        <f>F53+F76</f>
        <v>2590314740</v>
      </c>
      <c r="G78" s="48"/>
      <c r="H78" s="48"/>
      <c r="I78" s="48"/>
    </row>
    <row r="79" spans="1:9" ht="20.25" customHeight="1" thickTop="1"/>
  </sheetData>
  <mergeCells count="4">
    <mergeCell ref="D61:F61"/>
    <mergeCell ref="D7:F7"/>
    <mergeCell ref="D29:F29"/>
    <mergeCell ref="D33:F33"/>
  </mergeCells>
  <pageMargins left="0.8" right="0.8" top="0.48" bottom="0.5" header="0.5" footer="0.5"/>
  <pageSetup paperSize="9" scale="92" firstPageNumber="2" fitToHeight="0" orientation="portrait" useFirstPageNumber="1" r:id="rId1"/>
  <headerFooter>
    <oddFooter>&amp;L  &amp;"Times New Roman,Regular"&amp;11The accompanying notes are an integal part of the interim financial statements.&amp;"Angsana New,Regular"&amp;15
&amp;C&amp;"Times New Roman,Regular"&amp;11&amp;P</oddFooter>
  </headerFooter>
  <rowBreaks count="2" manualBreakCount="2">
    <brk id="26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G32"/>
  <sheetViews>
    <sheetView zoomScale="80" zoomScaleNormal="80" zoomScaleSheetLayoutView="130" workbookViewId="0">
      <selection activeCell="A20" sqref="A20"/>
    </sheetView>
  </sheetViews>
  <sheetFormatPr defaultColWidth="9.140625" defaultRowHeight="19.5" customHeight="1"/>
  <cols>
    <col min="1" max="1" width="52" style="16" customWidth="1"/>
    <col min="2" max="2" width="8.42578125" style="39" customWidth="1"/>
    <col min="3" max="3" width="1.7109375" style="16" customWidth="1"/>
    <col min="4" max="4" width="16.140625" style="40" customWidth="1"/>
    <col min="5" max="5" width="1.7109375" style="40" customWidth="1"/>
    <col min="6" max="6" width="16.140625" style="40" customWidth="1"/>
    <col min="7" max="7" width="1" style="40" customWidth="1"/>
    <col min="8" max="16384" width="9.140625" style="26"/>
  </cols>
  <sheetData>
    <row r="1" spans="1:7" ht="19.5" customHeight="1">
      <c r="A1" s="38" t="s">
        <v>2</v>
      </c>
    </row>
    <row r="2" spans="1:7" ht="19.5" customHeight="1">
      <c r="A2" s="54" t="s">
        <v>76</v>
      </c>
    </row>
    <row r="4" spans="1:7" ht="19.5" customHeight="1">
      <c r="D4" s="153" t="s">
        <v>72</v>
      </c>
      <c r="E4" s="153"/>
      <c r="F4" s="153"/>
    </row>
    <row r="5" spans="1:7" ht="19.5" customHeight="1">
      <c r="D5" s="154" t="s">
        <v>129</v>
      </c>
      <c r="E5" s="154"/>
      <c r="F5" s="154"/>
    </row>
    <row r="6" spans="1:7" ht="19.5" customHeight="1">
      <c r="D6" s="23" t="s">
        <v>119</v>
      </c>
      <c r="E6" s="23"/>
      <c r="F6" s="23" t="s">
        <v>104</v>
      </c>
      <c r="G6" s="27"/>
    </row>
    <row r="7" spans="1:7" ht="19.5" customHeight="1">
      <c r="B7" s="43"/>
      <c r="D7" s="151" t="s">
        <v>5</v>
      </c>
      <c r="E7" s="151"/>
      <c r="F7" s="151"/>
      <c r="G7" s="151"/>
    </row>
    <row r="8" spans="1:7" ht="19.5" customHeight="1">
      <c r="A8" s="25" t="s">
        <v>31</v>
      </c>
    </row>
    <row r="9" spans="1:7" ht="19.5" customHeight="1">
      <c r="A9" s="16" t="s">
        <v>54</v>
      </c>
      <c r="D9" s="78">
        <v>744441531</v>
      </c>
      <c r="E9" s="78"/>
      <c r="F9" s="78">
        <v>612431850</v>
      </c>
      <c r="G9" s="47"/>
    </row>
    <row r="10" spans="1:7" ht="19.5" customHeight="1">
      <c r="A10" s="14" t="s">
        <v>32</v>
      </c>
      <c r="D10" s="78">
        <v>3460234</v>
      </c>
      <c r="E10" s="78"/>
      <c r="F10" s="78">
        <v>2360514</v>
      </c>
      <c r="G10" s="47"/>
    </row>
    <row r="11" spans="1:7" ht="19.5" customHeight="1">
      <c r="A11" s="142" t="s">
        <v>126</v>
      </c>
      <c r="B11" s="143"/>
      <c r="C11" s="144"/>
      <c r="D11" s="131">
        <v>0</v>
      </c>
      <c r="E11" s="78"/>
      <c r="F11" s="78">
        <v>8707877</v>
      </c>
      <c r="G11" s="47"/>
    </row>
    <row r="12" spans="1:7" ht="19.5" customHeight="1">
      <c r="A12" s="142" t="s">
        <v>155</v>
      </c>
      <c r="B12" s="143"/>
      <c r="C12" s="144"/>
      <c r="D12" s="78">
        <v>7272181</v>
      </c>
      <c r="E12" s="78"/>
      <c r="F12" s="131">
        <v>0</v>
      </c>
      <c r="G12" s="47"/>
    </row>
    <row r="13" spans="1:7" ht="19.5" customHeight="1">
      <c r="A13" s="145" t="s">
        <v>33</v>
      </c>
      <c r="B13" s="143"/>
      <c r="C13" s="144"/>
      <c r="D13" s="89">
        <f>SUM(D9:D12)</f>
        <v>755173946</v>
      </c>
      <c r="E13" s="88"/>
      <c r="F13" s="89">
        <f>SUM(F9:F12)</f>
        <v>623500241</v>
      </c>
      <c r="G13" s="55"/>
    </row>
    <row r="14" spans="1:7" ht="19.5" customHeight="1">
      <c r="A14" s="146"/>
      <c r="B14" s="143"/>
      <c r="C14" s="144"/>
      <c r="D14" s="90"/>
      <c r="E14" s="88"/>
      <c r="F14" s="90"/>
      <c r="G14" s="55"/>
    </row>
    <row r="15" spans="1:7" ht="19.5" customHeight="1">
      <c r="A15" s="147" t="s">
        <v>34</v>
      </c>
      <c r="B15" s="143"/>
      <c r="C15" s="144"/>
      <c r="D15" s="91"/>
      <c r="E15" s="148"/>
      <c r="F15" s="91"/>
    </row>
    <row r="16" spans="1:7" ht="19.5" customHeight="1">
      <c r="A16" s="149" t="s">
        <v>55</v>
      </c>
      <c r="B16" s="143"/>
      <c r="C16" s="144"/>
      <c r="D16" s="78">
        <v>746566154</v>
      </c>
      <c r="E16" s="78"/>
      <c r="F16" s="78">
        <v>626530856</v>
      </c>
      <c r="G16" s="47"/>
    </row>
    <row r="17" spans="1:7" ht="19.5" customHeight="1">
      <c r="A17" s="149" t="s">
        <v>56</v>
      </c>
      <c r="B17" s="143"/>
      <c r="C17" s="144"/>
      <c r="D17" s="78">
        <v>8885877</v>
      </c>
      <c r="E17" s="78"/>
      <c r="F17" s="78">
        <v>9175688</v>
      </c>
      <c r="G17" s="47"/>
    </row>
    <row r="18" spans="1:7" ht="19.5" customHeight="1">
      <c r="A18" s="149" t="s">
        <v>35</v>
      </c>
      <c r="B18" s="143"/>
      <c r="C18" s="144"/>
      <c r="D18" s="78">
        <v>13161983</v>
      </c>
      <c r="E18" s="78"/>
      <c r="F18" s="78">
        <v>12509876</v>
      </c>
      <c r="G18" s="47"/>
    </row>
    <row r="19" spans="1:7" ht="19.5" customHeight="1">
      <c r="A19" s="149" t="s">
        <v>127</v>
      </c>
      <c r="B19" s="143"/>
      <c r="C19" s="144"/>
      <c r="D19" s="78">
        <v>6504916</v>
      </c>
      <c r="E19" s="78"/>
      <c r="F19" s="131">
        <v>0</v>
      </c>
      <c r="G19" s="47"/>
    </row>
    <row r="20" spans="1:7" ht="19.5" customHeight="1">
      <c r="A20" s="149" t="s">
        <v>156</v>
      </c>
      <c r="B20" s="143"/>
      <c r="C20" s="144"/>
      <c r="D20" s="131">
        <v>0</v>
      </c>
      <c r="E20" s="78"/>
      <c r="F20" s="78">
        <v>11087598</v>
      </c>
      <c r="G20" s="47"/>
    </row>
    <row r="21" spans="1:7" ht="19.5" customHeight="1">
      <c r="A21" s="15" t="s">
        <v>37</v>
      </c>
      <c r="D21" s="89">
        <f>SUM(D16:D20)</f>
        <v>775118930</v>
      </c>
      <c r="E21" s="78"/>
      <c r="F21" s="89">
        <f>SUM(F16:F20)</f>
        <v>659304018</v>
      </c>
      <c r="G21" s="47"/>
    </row>
    <row r="22" spans="1:7" ht="19.5" customHeight="1">
      <c r="A22" s="17"/>
      <c r="D22" s="90"/>
      <c r="E22" s="88"/>
      <c r="F22" s="90"/>
      <c r="G22" s="55"/>
    </row>
    <row r="23" spans="1:7" ht="19.5" customHeight="1">
      <c r="A23" s="17" t="s">
        <v>139</v>
      </c>
      <c r="D23" s="90">
        <f>SUM(D13,-D21,)</f>
        <v>-19944984</v>
      </c>
      <c r="E23" s="88"/>
      <c r="F23" s="90">
        <f>SUM(F13,-F21,)</f>
        <v>-35803777</v>
      </c>
      <c r="G23" s="55"/>
    </row>
    <row r="24" spans="1:7" ht="19.5" customHeight="1">
      <c r="A24" s="26" t="s">
        <v>36</v>
      </c>
      <c r="D24" s="78">
        <v>-6195481</v>
      </c>
      <c r="E24" s="78"/>
      <c r="F24" s="78">
        <v>-5300854</v>
      </c>
      <c r="G24" s="47"/>
    </row>
    <row r="25" spans="1:7" ht="19.5" customHeight="1">
      <c r="A25" s="15" t="s">
        <v>140</v>
      </c>
      <c r="B25" s="57"/>
      <c r="C25" s="17"/>
      <c r="D25" s="93">
        <f>SUM(D23:D24)</f>
        <v>-26140465</v>
      </c>
      <c r="E25" s="90"/>
      <c r="F25" s="93">
        <f>SUM(F23:F24)</f>
        <v>-41104631</v>
      </c>
      <c r="G25" s="56"/>
    </row>
    <row r="26" spans="1:7" ht="19.5" customHeight="1">
      <c r="A26" s="26" t="s">
        <v>122</v>
      </c>
      <c r="D26" s="94">
        <v>40500</v>
      </c>
      <c r="E26" s="92"/>
      <c r="F26" s="94">
        <v>2361667</v>
      </c>
      <c r="G26" s="58"/>
    </row>
    <row r="27" spans="1:7" ht="19.5" customHeight="1">
      <c r="A27" s="15" t="s">
        <v>141</v>
      </c>
      <c r="D27" s="95">
        <f>SUM(D25:D26)</f>
        <v>-26099965</v>
      </c>
      <c r="E27" s="88"/>
      <c r="F27" s="95">
        <f>SUM(F25:F26)</f>
        <v>-38742964</v>
      </c>
      <c r="G27" s="55"/>
    </row>
    <row r="28" spans="1:7" ht="19.5" customHeight="1">
      <c r="A28" s="26" t="s">
        <v>114</v>
      </c>
      <c r="D28" s="131">
        <v>0</v>
      </c>
      <c r="E28" s="137"/>
      <c r="F28" s="131">
        <v>0</v>
      </c>
      <c r="G28" s="55"/>
    </row>
    <row r="29" spans="1:7" ht="19.5" customHeight="1" thickBot="1">
      <c r="A29" s="15" t="s">
        <v>113</v>
      </c>
      <c r="D29" s="97">
        <f>SUM(D27:D28)</f>
        <v>-26099965</v>
      </c>
      <c r="E29" s="88"/>
      <c r="F29" s="97">
        <f>SUM(F27:F28)</f>
        <v>-38742964</v>
      </c>
      <c r="G29" s="55"/>
    </row>
    <row r="30" spans="1:7" ht="19.5" customHeight="1" thickTop="1">
      <c r="A30" s="17"/>
      <c r="D30" s="59"/>
      <c r="E30" s="55"/>
      <c r="F30" s="59"/>
      <c r="G30" s="55"/>
    </row>
    <row r="31" spans="1:7" ht="19.5" customHeight="1" thickBot="1">
      <c r="A31" s="26" t="s">
        <v>121</v>
      </c>
      <c r="D31" s="60">
        <f>+D29/464200000</f>
        <v>-5.6225689358035333E-2</v>
      </c>
      <c r="E31" s="61"/>
      <c r="F31" s="60">
        <f>+F29/464200000</f>
        <v>-8.3461792330891862E-2</v>
      </c>
      <c r="G31" s="61"/>
    </row>
    <row r="32" spans="1:7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5" header="0.5" footer="0.5"/>
  <pageSetup paperSize="9" firstPageNumber="5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FBC48-69BA-4BAA-B7EE-D5904D0ECC8A}">
  <sheetPr>
    <tabColor rgb="FF002060"/>
    <pageSetUpPr fitToPage="1"/>
  </sheetPr>
  <dimension ref="A1:G31"/>
  <sheetViews>
    <sheetView zoomScale="90" zoomScaleNormal="90" zoomScaleSheetLayoutView="90" workbookViewId="0">
      <selection activeCell="A20" sqref="A20"/>
    </sheetView>
  </sheetViews>
  <sheetFormatPr defaultColWidth="9.140625" defaultRowHeight="19.5" customHeight="1"/>
  <cols>
    <col min="1" max="1" width="52" style="16" customWidth="1"/>
    <col min="2" max="2" width="8.42578125" style="39" customWidth="1"/>
    <col min="3" max="3" width="1.7109375" style="16" customWidth="1"/>
    <col min="4" max="4" width="16.140625" style="40" customWidth="1"/>
    <col min="5" max="5" width="1.7109375" style="40" customWidth="1"/>
    <col min="6" max="6" width="16.140625" style="40" customWidth="1"/>
    <col min="7" max="7" width="1" style="40" customWidth="1"/>
    <col min="8" max="16384" width="9.140625" style="26"/>
  </cols>
  <sheetData>
    <row r="1" spans="1:7" ht="19.5" customHeight="1">
      <c r="A1" s="38" t="s">
        <v>2</v>
      </c>
    </row>
    <row r="2" spans="1:7" ht="19.5" customHeight="1">
      <c r="A2" s="54" t="s">
        <v>76</v>
      </c>
    </row>
    <row r="4" spans="1:7" ht="19.5" customHeight="1">
      <c r="D4" s="153" t="s">
        <v>130</v>
      </c>
      <c r="E4" s="153"/>
      <c r="F4" s="153"/>
    </row>
    <row r="5" spans="1:7" ht="19.5" customHeight="1">
      <c r="D5" s="154" t="s">
        <v>129</v>
      </c>
      <c r="E5" s="154"/>
      <c r="F5" s="154"/>
    </row>
    <row r="6" spans="1:7" ht="19.5" customHeight="1">
      <c r="B6" s="39" t="s">
        <v>3</v>
      </c>
      <c r="D6" s="23" t="s">
        <v>119</v>
      </c>
      <c r="E6" s="23"/>
      <c r="F6" s="23" t="s">
        <v>104</v>
      </c>
      <c r="G6" s="27"/>
    </row>
    <row r="7" spans="1:7" ht="19.5" customHeight="1">
      <c r="B7" s="43"/>
      <c r="D7" s="151" t="s">
        <v>5</v>
      </c>
      <c r="E7" s="151"/>
      <c r="F7" s="151"/>
      <c r="G7" s="151"/>
    </row>
    <row r="8" spans="1:7" ht="19.5" customHeight="1">
      <c r="A8" s="25" t="s">
        <v>31</v>
      </c>
    </row>
    <row r="9" spans="1:7" ht="19.5" customHeight="1">
      <c r="A9" s="16" t="s">
        <v>54</v>
      </c>
      <c r="B9" s="39">
        <v>6</v>
      </c>
      <c r="D9" s="78">
        <v>1515042295</v>
      </c>
      <c r="E9" s="78"/>
      <c r="F9" s="78">
        <v>1272369643</v>
      </c>
      <c r="G9" s="47"/>
    </row>
    <row r="10" spans="1:7" ht="19.5" customHeight="1">
      <c r="A10" s="14" t="s">
        <v>32</v>
      </c>
      <c r="D10" s="78">
        <v>6631483</v>
      </c>
      <c r="E10" s="78"/>
      <c r="F10" s="78">
        <v>4765942</v>
      </c>
      <c r="G10" s="47"/>
    </row>
    <row r="11" spans="1:7" ht="19.5" customHeight="1">
      <c r="A11" s="142" t="s">
        <v>126</v>
      </c>
      <c r="B11" s="143"/>
      <c r="C11" s="144"/>
      <c r="D11" s="78">
        <v>4928477</v>
      </c>
      <c r="E11" s="78"/>
      <c r="F11" s="78">
        <v>1199239</v>
      </c>
      <c r="G11" s="47"/>
    </row>
    <row r="12" spans="1:7" ht="19.5" customHeight="1">
      <c r="A12" s="145" t="s">
        <v>33</v>
      </c>
      <c r="B12" s="143"/>
      <c r="C12" s="144"/>
      <c r="D12" s="89">
        <f>SUM(D9:D11)</f>
        <v>1526602255</v>
      </c>
      <c r="E12" s="88"/>
      <c r="F12" s="89">
        <f>SUM(F9:F11)</f>
        <v>1278334824</v>
      </c>
      <c r="G12" s="55"/>
    </row>
    <row r="13" spans="1:7" ht="19.5" customHeight="1">
      <c r="A13" s="146"/>
      <c r="B13" s="143"/>
      <c r="C13" s="144"/>
      <c r="D13" s="90"/>
      <c r="E13" s="88"/>
      <c r="F13" s="90"/>
      <c r="G13" s="55"/>
    </row>
    <row r="14" spans="1:7" ht="19.5" customHeight="1">
      <c r="A14" s="147" t="s">
        <v>34</v>
      </c>
      <c r="B14" s="143"/>
      <c r="C14" s="144"/>
      <c r="D14" s="91"/>
      <c r="E14" s="148"/>
      <c r="F14" s="91"/>
    </row>
    <row r="15" spans="1:7" ht="19.5" customHeight="1">
      <c r="A15" s="149" t="s">
        <v>55</v>
      </c>
      <c r="B15" s="143"/>
      <c r="C15" s="144"/>
      <c r="D15" s="78">
        <v>1525826684</v>
      </c>
      <c r="E15" s="78"/>
      <c r="F15" s="78">
        <v>1294505763</v>
      </c>
      <c r="G15" s="47"/>
    </row>
    <row r="16" spans="1:7" ht="19.5" customHeight="1">
      <c r="A16" s="149" t="s">
        <v>56</v>
      </c>
      <c r="B16" s="143"/>
      <c r="C16" s="144"/>
      <c r="D16" s="78">
        <v>18316663</v>
      </c>
      <c r="E16" s="78"/>
      <c r="F16" s="78">
        <v>19153000</v>
      </c>
      <c r="G16" s="47"/>
    </row>
    <row r="17" spans="1:7" ht="19.5" customHeight="1">
      <c r="A17" s="149" t="s">
        <v>35</v>
      </c>
      <c r="B17" s="143"/>
      <c r="C17" s="144"/>
      <c r="D17" s="78">
        <v>25723564</v>
      </c>
      <c r="E17" s="78"/>
      <c r="F17" s="78">
        <v>25181584</v>
      </c>
      <c r="G17" s="47"/>
    </row>
    <row r="18" spans="1:7" ht="19.5" customHeight="1">
      <c r="A18" s="149" t="s">
        <v>156</v>
      </c>
      <c r="B18" s="143"/>
      <c r="C18" s="144"/>
      <c r="D18" s="78">
        <v>22375133</v>
      </c>
      <c r="E18" s="78"/>
      <c r="F18" s="78">
        <v>10061604</v>
      </c>
      <c r="G18" s="47"/>
    </row>
    <row r="19" spans="1:7" ht="19.5" hidden="1" customHeight="1">
      <c r="A19" s="26" t="s">
        <v>127</v>
      </c>
      <c r="D19" s="138">
        <v>0</v>
      </c>
      <c r="E19" s="78"/>
      <c r="F19" s="78"/>
      <c r="G19" s="47"/>
    </row>
    <row r="20" spans="1:7" ht="19.5" customHeight="1">
      <c r="A20" s="15" t="s">
        <v>37</v>
      </c>
      <c r="D20" s="89">
        <f>SUM(D15:D19)</f>
        <v>1592242044</v>
      </c>
      <c r="E20" s="78"/>
      <c r="F20" s="89">
        <f>SUM(F15:F19)</f>
        <v>1348901951</v>
      </c>
      <c r="G20" s="47"/>
    </row>
    <row r="21" spans="1:7" ht="19.5" customHeight="1">
      <c r="A21" s="17"/>
      <c r="D21" s="90"/>
      <c r="E21" s="88"/>
      <c r="F21" s="90"/>
      <c r="G21" s="55"/>
    </row>
    <row r="22" spans="1:7" ht="19.5" customHeight="1">
      <c r="A22" s="17" t="s">
        <v>139</v>
      </c>
      <c r="D22" s="90">
        <f>SUM(D12,-D20,)</f>
        <v>-65639789</v>
      </c>
      <c r="E22" s="88"/>
      <c r="F22" s="90">
        <f>SUM(F12,-F20,)</f>
        <v>-70567127</v>
      </c>
      <c r="G22" s="55"/>
    </row>
    <row r="23" spans="1:7" ht="19.5" customHeight="1">
      <c r="A23" s="26" t="s">
        <v>36</v>
      </c>
      <c r="D23" s="78">
        <v>-11429604</v>
      </c>
      <c r="E23" s="78"/>
      <c r="F23" s="78">
        <v>-10103037</v>
      </c>
      <c r="G23" s="47"/>
    </row>
    <row r="24" spans="1:7" ht="19.5" customHeight="1">
      <c r="A24" s="15" t="s">
        <v>140</v>
      </c>
      <c r="B24" s="57"/>
      <c r="C24" s="17"/>
      <c r="D24" s="93">
        <f>SUM(D22:D23)</f>
        <v>-77069393</v>
      </c>
      <c r="E24" s="90"/>
      <c r="F24" s="93">
        <f>SUM(F22:F23)</f>
        <v>-80670164</v>
      </c>
      <c r="G24" s="56"/>
    </row>
    <row r="25" spans="1:7" ht="19.5" customHeight="1">
      <c r="A25" s="26" t="s">
        <v>122</v>
      </c>
      <c r="D25" s="94">
        <v>4215701</v>
      </c>
      <c r="E25" s="92"/>
      <c r="F25" s="94">
        <v>2363802</v>
      </c>
      <c r="G25" s="58"/>
    </row>
    <row r="26" spans="1:7" ht="19.5" customHeight="1">
      <c r="A26" s="15" t="s">
        <v>141</v>
      </c>
      <c r="D26" s="95">
        <f>SUM(D24:D25)</f>
        <v>-72853692</v>
      </c>
      <c r="E26" s="88"/>
      <c r="F26" s="95">
        <f>SUM(F24:F25)</f>
        <v>-78306362</v>
      </c>
      <c r="G26" s="55"/>
    </row>
    <row r="27" spans="1:7" ht="19.5" customHeight="1">
      <c r="A27" s="26" t="s">
        <v>114</v>
      </c>
      <c r="D27" s="96">
        <v>0</v>
      </c>
      <c r="E27" s="96"/>
      <c r="F27" s="96">
        <v>0</v>
      </c>
      <c r="G27" s="55"/>
    </row>
    <row r="28" spans="1:7" ht="19.5" customHeight="1" thickBot="1">
      <c r="A28" s="15" t="s">
        <v>113</v>
      </c>
      <c r="D28" s="97">
        <f>SUM(D26:D27)</f>
        <v>-72853692</v>
      </c>
      <c r="E28" s="88"/>
      <c r="F28" s="97">
        <f>SUM(F26:F27)</f>
        <v>-78306362</v>
      </c>
      <c r="G28" s="55"/>
    </row>
    <row r="29" spans="1:7" ht="19.5" customHeight="1" thickTop="1">
      <c r="A29" s="17"/>
      <c r="D29" s="59"/>
      <c r="E29" s="55"/>
      <c r="F29" s="59"/>
      <c r="G29" s="55"/>
    </row>
    <row r="30" spans="1:7" ht="19.5" customHeight="1" thickBot="1">
      <c r="A30" s="26" t="s">
        <v>121</v>
      </c>
      <c r="D30" s="60">
        <f>+D28/464200000</f>
        <v>-0.15694461869883672</v>
      </c>
      <c r="E30" s="61"/>
      <c r="F30" s="60">
        <f>+F28/464200000</f>
        <v>-0.16869099956915123</v>
      </c>
      <c r="G30" s="61"/>
    </row>
    <row r="31" spans="1:7" ht="19.5" customHeight="1" thickTop="1"/>
  </sheetData>
  <mergeCells count="3">
    <mergeCell ref="D4:F4"/>
    <mergeCell ref="D5:F5"/>
    <mergeCell ref="D7:G7"/>
  </mergeCells>
  <pageMargins left="0.8" right="0.8" top="0.48" bottom="0.5" header="0.5" footer="0.5"/>
  <pageSetup paperSize="9" firstPageNumber="6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97B0-5B48-4B98-BB52-63E7D9C05163}">
  <sheetPr>
    <tabColor rgb="FF002060"/>
    <pageSetUpPr fitToPage="1"/>
  </sheetPr>
  <dimension ref="A1:O24"/>
  <sheetViews>
    <sheetView zoomScale="70" zoomScaleNormal="70" zoomScaleSheetLayoutView="100" workbookViewId="0">
      <selection activeCell="A16" sqref="A16"/>
    </sheetView>
  </sheetViews>
  <sheetFormatPr defaultColWidth="10.5703125" defaultRowHeight="24" customHeight="1"/>
  <cols>
    <col min="1" max="1" width="52.5703125" style="64" bestFit="1" customWidth="1"/>
    <col min="2" max="2" width="7.5703125" style="64" customWidth="1"/>
    <col min="3" max="3" width="17.140625" style="62" customWidth="1"/>
    <col min="4" max="4" width="1.7109375" style="62" customWidth="1"/>
    <col min="5" max="5" width="17.140625" style="62" customWidth="1"/>
    <col min="6" max="6" width="1.7109375" style="62" customWidth="1"/>
    <col min="7" max="7" width="17.140625" style="62" customWidth="1"/>
    <col min="8" max="8" width="1.7109375" style="62" customWidth="1"/>
    <col min="9" max="9" width="17.140625" style="63" customWidth="1"/>
    <col min="10" max="10" width="1.7109375" style="63" customWidth="1"/>
    <col min="11" max="11" width="17.140625" style="62" customWidth="1"/>
    <col min="12" max="12" width="1.7109375" style="62" customWidth="1"/>
    <col min="13" max="13" width="17.140625" style="63" customWidth="1"/>
    <col min="14" max="14" width="1.7109375" style="64" customWidth="1"/>
    <col min="15" max="15" width="17.140625" style="64" customWidth="1"/>
    <col min="16" max="16384" width="10.5703125" style="64"/>
  </cols>
  <sheetData>
    <row r="1" spans="1:15" ht="21.75" customHeight="1">
      <c r="A1" s="38" t="s">
        <v>2</v>
      </c>
      <c r="B1" s="38"/>
    </row>
    <row r="2" spans="1:15" ht="21.75" customHeight="1">
      <c r="A2" s="41" t="s">
        <v>77</v>
      </c>
      <c r="B2" s="41"/>
    </row>
    <row r="3" spans="1:15" ht="21.75" customHeight="1">
      <c r="A3" s="17"/>
      <c r="B3" s="65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</row>
    <row r="4" spans="1:15" ht="21.75" customHeight="1"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28" t="s">
        <v>42</v>
      </c>
      <c r="N4" s="67"/>
      <c r="O4" s="67"/>
    </row>
    <row r="5" spans="1:15" ht="21.75" customHeight="1">
      <c r="B5" s="66"/>
      <c r="C5" s="67"/>
      <c r="D5" s="67"/>
      <c r="E5" s="67"/>
      <c r="F5" s="67"/>
      <c r="G5" s="67"/>
      <c r="H5" s="67"/>
      <c r="I5" s="155" t="s">
        <v>64</v>
      </c>
      <c r="J5" s="155"/>
      <c r="K5" s="155"/>
      <c r="L5" s="67"/>
      <c r="M5" s="29" t="s">
        <v>43</v>
      </c>
      <c r="N5" s="67"/>
      <c r="O5" s="67"/>
    </row>
    <row r="6" spans="1:15" ht="21.75" customHeight="1">
      <c r="B6" s="66"/>
      <c r="C6" s="68" t="s">
        <v>38</v>
      </c>
      <c r="D6" s="68"/>
      <c r="E6" s="28" t="s">
        <v>82</v>
      </c>
      <c r="F6" s="68"/>
      <c r="G6" s="30" t="s">
        <v>97</v>
      </c>
      <c r="H6" s="30"/>
      <c r="I6" s="68"/>
      <c r="J6" s="68"/>
      <c r="K6" s="68"/>
      <c r="L6" s="68"/>
      <c r="M6" s="66"/>
      <c r="N6" s="68"/>
      <c r="O6" s="68"/>
    </row>
    <row r="7" spans="1:15" ht="21.75" customHeight="1">
      <c r="B7" s="66"/>
      <c r="C7" s="28" t="s">
        <v>39</v>
      </c>
      <c r="D7" s="68"/>
      <c r="E7" s="28" t="s">
        <v>83</v>
      </c>
      <c r="F7" s="28"/>
      <c r="G7" s="28" t="s">
        <v>98</v>
      </c>
      <c r="H7" s="28"/>
      <c r="I7" s="28" t="s">
        <v>40</v>
      </c>
      <c r="J7" s="28"/>
      <c r="K7" s="66"/>
      <c r="L7" s="68"/>
      <c r="M7" s="28" t="s">
        <v>44</v>
      </c>
      <c r="N7" s="68"/>
      <c r="O7" s="68"/>
    </row>
    <row r="8" spans="1:15" ht="21.75" customHeight="1">
      <c r="B8" s="69" t="s">
        <v>3</v>
      </c>
      <c r="C8" s="28" t="s">
        <v>147</v>
      </c>
      <c r="D8" s="68"/>
      <c r="E8" s="68" t="s">
        <v>70</v>
      </c>
      <c r="F8" s="28"/>
      <c r="G8" s="28" t="s">
        <v>99</v>
      </c>
      <c r="H8" s="28"/>
      <c r="I8" s="28" t="s">
        <v>41</v>
      </c>
      <c r="J8" s="28"/>
      <c r="K8" s="28" t="s">
        <v>60</v>
      </c>
      <c r="L8" s="68"/>
      <c r="M8" s="28" t="s">
        <v>45</v>
      </c>
      <c r="N8" s="68"/>
      <c r="O8" s="28" t="s">
        <v>29</v>
      </c>
    </row>
    <row r="9" spans="1:15" ht="21.75" customHeight="1">
      <c r="B9" s="66"/>
      <c r="C9" s="156" t="s">
        <v>5</v>
      </c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1:15" ht="21.75" customHeight="1">
      <c r="A10" s="70" t="s">
        <v>131</v>
      </c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</row>
    <row r="11" spans="1:15" ht="21.75" customHeight="1">
      <c r="A11" s="70" t="s">
        <v>105</v>
      </c>
      <c r="B11" s="71"/>
      <c r="C11" s="98">
        <v>464200000</v>
      </c>
      <c r="D11" s="98"/>
      <c r="E11" s="98">
        <v>17395000</v>
      </c>
      <c r="F11" s="98"/>
      <c r="G11" s="98">
        <v>855566587</v>
      </c>
      <c r="H11" s="98"/>
      <c r="I11" s="98">
        <v>46420000</v>
      </c>
      <c r="J11" s="98"/>
      <c r="K11" s="98">
        <v>385364809</v>
      </c>
      <c r="L11" s="98"/>
      <c r="M11" s="98">
        <v>357950244</v>
      </c>
      <c r="N11" s="98"/>
      <c r="O11" s="98">
        <f>SUM(C11:M11)</f>
        <v>2126896640</v>
      </c>
    </row>
    <row r="12" spans="1:15" ht="15" customHeight="1">
      <c r="A12" s="73"/>
      <c r="B12" s="73"/>
      <c r="C12" s="99"/>
      <c r="D12" s="100"/>
      <c r="E12" s="99"/>
      <c r="F12" s="99"/>
      <c r="G12" s="99"/>
      <c r="H12" s="101"/>
      <c r="I12" s="102"/>
      <c r="J12" s="101"/>
      <c r="K12" s="99"/>
      <c r="L12" s="100"/>
      <c r="M12" s="102"/>
      <c r="N12" s="103"/>
      <c r="O12" s="103"/>
    </row>
    <row r="13" spans="1:15" ht="21.6" customHeight="1">
      <c r="A13" s="15" t="s">
        <v>93</v>
      </c>
      <c r="B13" s="73"/>
      <c r="C13" s="99"/>
      <c r="D13" s="100"/>
      <c r="E13" s="99"/>
      <c r="F13" s="99"/>
      <c r="G13" s="99"/>
      <c r="H13" s="101"/>
      <c r="I13" s="102"/>
      <c r="J13" s="101"/>
      <c r="K13" s="99"/>
      <c r="L13" s="100"/>
      <c r="M13" s="102"/>
      <c r="N13" s="103"/>
      <c r="O13" s="103"/>
    </row>
    <row r="14" spans="1:15" ht="21.6" customHeight="1">
      <c r="A14" s="26" t="s">
        <v>88</v>
      </c>
      <c r="B14" s="74">
        <v>7</v>
      </c>
      <c r="C14" s="132">
        <v>0</v>
      </c>
      <c r="D14" s="100"/>
      <c r="E14" s="132">
        <v>0</v>
      </c>
      <c r="F14" s="104"/>
      <c r="G14" s="132">
        <v>0</v>
      </c>
      <c r="H14" s="101"/>
      <c r="I14" s="132">
        <v>0</v>
      </c>
      <c r="J14" s="98"/>
      <c r="K14" s="102">
        <v>-97482000</v>
      </c>
      <c r="L14" s="105"/>
      <c r="M14" s="132">
        <v>0</v>
      </c>
      <c r="N14" s="106"/>
      <c r="O14" s="101">
        <f>SUM(C14:M14)</f>
        <v>-97482000</v>
      </c>
    </row>
    <row r="15" spans="1:15" ht="21.6" customHeight="1">
      <c r="A15" s="15" t="s">
        <v>157</v>
      </c>
      <c r="B15" s="73"/>
      <c r="C15" s="133">
        <f>C14</f>
        <v>0</v>
      </c>
      <c r="D15" s="105"/>
      <c r="E15" s="134">
        <f>E14</f>
        <v>0</v>
      </c>
      <c r="F15" s="108"/>
      <c r="G15" s="133">
        <f>G14</f>
        <v>0</v>
      </c>
      <c r="H15" s="98"/>
      <c r="I15" s="133">
        <f>I14</f>
        <v>0</v>
      </c>
      <c r="J15" s="98"/>
      <c r="K15" s="107">
        <f>K14</f>
        <v>-97482000</v>
      </c>
      <c r="L15" s="105"/>
      <c r="M15" s="133">
        <f>M14</f>
        <v>0</v>
      </c>
      <c r="N15" s="106"/>
      <c r="O15" s="107">
        <f>O14</f>
        <v>-97482000</v>
      </c>
    </row>
    <row r="16" spans="1:15" ht="14.85" customHeight="1">
      <c r="A16" s="73"/>
      <c r="B16" s="73"/>
      <c r="C16" s="99"/>
      <c r="D16" s="100"/>
      <c r="E16" s="99"/>
      <c r="F16" s="99"/>
      <c r="G16" s="99"/>
      <c r="H16" s="101"/>
      <c r="I16" s="102"/>
      <c r="J16" s="101"/>
      <c r="K16" s="99"/>
      <c r="L16" s="100"/>
      <c r="M16" s="102"/>
      <c r="N16" s="103"/>
      <c r="O16" s="103"/>
    </row>
    <row r="17" spans="1:15" ht="21.75" customHeight="1">
      <c r="A17" s="15" t="s">
        <v>101</v>
      </c>
      <c r="B17" s="15"/>
      <c r="C17" s="99"/>
      <c r="D17" s="101"/>
      <c r="E17" s="99"/>
      <c r="F17" s="99"/>
      <c r="G17" s="99"/>
      <c r="H17" s="101"/>
      <c r="I17" s="99"/>
      <c r="J17" s="101"/>
      <c r="K17" s="99"/>
      <c r="L17" s="100"/>
      <c r="M17" s="99"/>
      <c r="N17" s="103"/>
      <c r="O17" s="103"/>
    </row>
    <row r="18" spans="1:15" ht="21.75" customHeight="1">
      <c r="A18" s="14" t="s">
        <v>115</v>
      </c>
      <c r="B18" s="14"/>
      <c r="C18" s="132">
        <v>0</v>
      </c>
      <c r="D18" s="100"/>
      <c r="E18" s="132">
        <v>0</v>
      </c>
      <c r="F18" s="104"/>
      <c r="G18" s="132">
        <v>0</v>
      </c>
      <c r="H18" s="101"/>
      <c r="I18" s="132">
        <v>0</v>
      </c>
      <c r="J18" s="98"/>
      <c r="K18" s="104">
        <f>'SI 6'!F28</f>
        <v>-78306362</v>
      </c>
      <c r="L18" s="105"/>
      <c r="M18" s="132">
        <v>0</v>
      </c>
      <c r="N18" s="106"/>
      <c r="O18" s="101">
        <f>SUM(C18:M18)</f>
        <v>-78306362</v>
      </c>
    </row>
    <row r="19" spans="1:15" ht="21.75" customHeight="1">
      <c r="A19" s="15" t="s">
        <v>113</v>
      </c>
      <c r="B19" s="15"/>
      <c r="C19" s="133">
        <f>C18</f>
        <v>0</v>
      </c>
      <c r="D19" s="105"/>
      <c r="E19" s="133">
        <f>E18</f>
        <v>0</v>
      </c>
      <c r="F19" s="105"/>
      <c r="G19" s="133">
        <f>G18</f>
        <v>0</v>
      </c>
      <c r="H19" s="98"/>
      <c r="I19" s="133">
        <f>I18</f>
        <v>0</v>
      </c>
      <c r="J19" s="101"/>
      <c r="K19" s="107">
        <f>K18</f>
        <v>-78306362</v>
      </c>
      <c r="L19" s="105"/>
      <c r="M19" s="133">
        <f>M18</f>
        <v>0</v>
      </c>
      <c r="N19" s="103"/>
      <c r="O19" s="107">
        <f>O18</f>
        <v>-78306362</v>
      </c>
    </row>
    <row r="20" spans="1:15" ht="15" customHeight="1">
      <c r="A20" s="73"/>
      <c r="B20" s="73"/>
      <c r="C20" s="99"/>
      <c r="D20" s="100"/>
      <c r="E20" s="99"/>
      <c r="F20" s="99"/>
      <c r="G20" s="99"/>
      <c r="H20" s="101"/>
      <c r="I20" s="102"/>
      <c r="J20" s="101"/>
      <c r="K20" s="99"/>
      <c r="L20" s="100"/>
      <c r="M20" s="102"/>
      <c r="N20" s="103"/>
      <c r="O20" s="103"/>
    </row>
    <row r="21" spans="1:15" ht="21.75" hidden="1" customHeight="1">
      <c r="A21" s="26" t="s">
        <v>73</v>
      </c>
      <c r="B21" s="74"/>
      <c r="C21" s="104">
        <v>0</v>
      </c>
      <c r="D21" s="100"/>
      <c r="E21" s="104">
        <v>0</v>
      </c>
      <c r="F21" s="104"/>
      <c r="G21" s="104">
        <v>0</v>
      </c>
      <c r="H21" s="98"/>
      <c r="I21" s="102">
        <v>0</v>
      </c>
      <c r="J21" s="98"/>
      <c r="K21" s="104">
        <v>0</v>
      </c>
      <c r="L21" s="98"/>
      <c r="M21" s="102">
        <v>0</v>
      </c>
      <c r="N21" s="106"/>
      <c r="O21" s="101">
        <f>SUM(C21:M21)</f>
        <v>0</v>
      </c>
    </row>
    <row r="22" spans="1:15" ht="21.75" customHeight="1">
      <c r="A22" s="26" t="s">
        <v>78</v>
      </c>
      <c r="B22" s="74"/>
      <c r="C22" s="132">
        <v>0</v>
      </c>
      <c r="D22" s="100"/>
      <c r="E22" s="132">
        <v>0</v>
      </c>
      <c r="F22" s="104"/>
      <c r="G22" s="132">
        <v>0</v>
      </c>
      <c r="H22" s="98"/>
      <c r="I22" s="132">
        <v>0</v>
      </c>
      <c r="J22" s="98"/>
      <c r="K22" s="102">
        <v>6022857</v>
      </c>
      <c r="L22" s="101"/>
      <c r="M22" s="99">
        <v>-6022857</v>
      </c>
      <c r="N22" s="106"/>
      <c r="O22" s="134">
        <f>SUM(C22:M22)</f>
        <v>0</v>
      </c>
    </row>
    <row r="23" spans="1:15" ht="21.75" customHeight="1" thickBot="1">
      <c r="A23" s="15" t="s">
        <v>132</v>
      </c>
      <c r="B23" s="15"/>
      <c r="C23" s="109">
        <f>C11+C19+C22+C15+C21</f>
        <v>464200000</v>
      </c>
      <c r="D23" s="98"/>
      <c r="E23" s="109">
        <f>E11+E19+E22+E15+E21</f>
        <v>17395000</v>
      </c>
      <c r="F23" s="98"/>
      <c r="G23" s="109">
        <f>G11+G19+G22+G15+G21</f>
        <v>855566587</v>
      </c>
      <c r="H23" s="98"/>
      <c r="I23" s="109">
        <f>I11+I19+I22+I15+I21</f>
        <v>46420000</v>
      </c>
      <c r="J23" s="98"/>
      <c r="K23" s="109">
        <f>K11+K19+K22+K15+K21</f>
        <v>215599304</v>
      </c>
      <c r="L23" s="98"/>
      <c r="M23" s="109">
        <f>M11+M19+M22+M15+M21</f>
        <v>351927387</v>
      </c>
      <c r="N23" s="103"/>
      <c r="O23" s="109">
        <f>O11+O19+O22+O15+O21</f>
        <v>1951108278</v>
      </c>
    </row>
    <row r="24" spans="1:15" ht="24" customHeight="1" thickTop="1"/>
  </sheetData>
  <mergeCells count="2">
    <mergeCell ref="I5:K5"/>
    <mergeCell ref="C9:O9"/>
  </mergeCells>
  <pageMargins left="0.8" right="0.8" top="0.48" bottom="0.5" header="0.5" footer="0.5"/>
  <pageSetup paperSize="9" scale="77" firstPageNumber="7" fitToHeight="0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2E82A-2306-482F-B42F-1762FAA1AFB0}">
  <sheetPr>
    <tabColor rgb="FF002060"/>
    <pageSetUpPr fitToPage="1"/>
  </sheetPr>
  <dimension ref="A1:Q24"/>
  <sheetViews>
    <sheetView zoomScale="76" zoomScaleNormal="76" zoomScaleSheetLayoutView="90" workbookViewId="0">
      <selection activeCell="L19" sqref="L19"/>
    </sheetView>
  </sheetViews>
  <sheetFormatPr defaultColWidth="10.5703125" defaultRowHeight="15"/>
  <cols>
    <col min="1" max="1" width="51.5703125" style="64" customWidth="1"/>
    <col min="2" max="2" width="4.85546875" style="64" customWidth="1"/>
    <col min="3" max="3" width="17.140625" style="62" customWidth="1"/>
    <col min="4" max="4" width="1.7109375" style="62" customWidth="1"/>
    <col min="5" max="5" width="17.140625" style="62" customWidth="1"/>
    <col min="6" max="6" width="1.7109375" style="62" customWidth="1"/>
    <col min="7" max="7" width="17.140625" style="62" customWidth="1"/>
    <col min="8" max="8" width="1.7109375" style="62" customWidth="1"/>
    <col min="9" max="9" width="17.140625" style="63" customWidth="1"/>
    <col min="10" max="10" width="1.7109375" style="63" customWidth="1"/>
    <col min="11" max="11" width="17.140625" style="62" customWidth="1"/>
    <col min="12" max="12" width="1.7109375" style="62" customWidth="1"/>
    <col min="13" max="13" width="18" style="63" customWidth="1"/>
    <col min="14" max="14" width="1.7109375" style="64" customWidth="1"/>
    <col min="15" max="15" width="17.140625" style="64" customWidth="1"/>
    <col min="16" max="16" width="10.5703125" style="64"/>
    <col min="17" max="17" width="19.140625" style="64" bestFit="1" customWidth="1"/>
    <col min="18" max="16384" width="10.5703125" style="64"/>
  </cols>
  <sheetData>
    <row r="1" spans="1:15" ht="21.75" customHeight="1">
      <c r="A1" s="38" t="s">
        <v>2</v>
      </c>
      <c r="B1" s="38"/>
    </row>
    <row r="2" spans="1:15" ht="21.75" customHeight="1">
      <c r="A2" s="41" t="s">
        <v>77</v>
      </c>
      <c r="B2" s="41"/>
    </row>
    <row r="3" spans="1:15" ht="21.75" customHeight="1">
      <c r="A3" s="17"/>
      <c r="B3" s="65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</row>
    <row r="4" spans="1:15" ht="21.75" customHeight="1"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28" t="s">
        <v>42</v>
      </c>
      <c r="N4" s="67"/>
      <c r="O4" s="67"/>
    </row>
    <row r="5" spans="1:15" ht="21.75" customHeight="1">
      <c r="B5" s="66"/>
      <c r="C5" s="67"/>
      <c r="D5" s="67"/>
      <c r="E5" s="67"/>
      <c r="F5" s="67"/>
      <c r="G5" s="67"/>
      <c r="H5" s="67"/>
      <c r="I5" s="155" t="s">
        <v>64</v>
      </c>
      <c r="J5" s="155"/>
      <c r="K5" s="155"/>
      <c r="L5" s="67"/>
      <c r="M5" s="29" t="s">
        <v>43</v>
      </c>
      <c r="N5" s="67"/>
      <c r="O5" s="67"/>
    </row>
    <row r="6" spans="1:15" ht="21.75" customHeight="1">
      <c r="B6" s="66"/>
      <c r="C6" s="68" t="s">
        <v>38</v>
      </c>
      <c r="D6" s="68"/>
      <c r="E6" s="28" t="s">
        <v>82</v>
      </c>
      <c r="F6" s="68"/>
      <c r="G6" s="30" t="s">
        <v>97</v>
      </c>
      <c r="H6" s="30"/>
      <c r="I6" s="68"/>
      <c r="J6" s="68"/>
      <c r="K6" s="68"/>
      <c r="L6" s="68"/>
      <c r="M6" s="66"/>
      <c r="N6" s="68"/>
      <c r="O6" s="68"/>
    </row>
    <row r="7" spans="1:15" ht="21.75" customHeight="1">
      <c r="B7" s="66"/>
      <c r="C7" s="28" t="s">
        <v>39</v>
      </c>
      <c r="D7" s="68"/>
      <c r="E7" s="28" t="s">
        <v>83</v>
      </c>
      <c r="F7" s="28"/>
      <c r="G7" s="28" t="s">
        <v>98</v>
      </c>
      <c r="H7" s="28"/>
      <c r="I7" s="28" t="s">
        <v>40</v>
      </c>
      <c r="J7" s="28"/>
      <c r="K7" s="66"/>
      <c r="L7" s="68"/>
      <c r="M7" s="28" t="s">
        <v>44</v>
      </c>
      <c r="N7" s="68"/>
      <c r="O7" s="68"/>
    </row>
    <row r="8" spans="1:15" ht="21.75" customHeight="1">
      <c r="B8" s="69"/>
      <c r="C8" s="28" t="s">
        <v>148</v>
      </c>
      <c r="D8" s="68"/>
      <c r="E8" s="68" t="s">
        <v>70</v>
      </c>
      <c r="F8" s="28"/>
      <c r="G8" s="28" t="s">
        <v>99</v>
      </c>
      <c r="H8" s="28"/>
      <c r="I8" s="28" t="s">
        <v>41</v>
      </c>
      <c r="J8" s="28"/>
      <c r="K8" s="28" t="s">
        <v>60</v>
      </c>
      <c r="L8" s="68"/>
      <c r="M8" s="28" t="s">
        <v>45</v>
      </c>
      <c r="N8" s="68"/>
      <c r="O8" s="28" t="s">
        <v>29</v>
      </c>
    </row>
    <row r="9" spans="1:15" ht="21.75" customHeight="1">
      <c r="B9" s="66"/>
      <c r="C9" s="156" t="s">
        <v>5</v>
      </c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1:15" ht="21.75" customHeight="1">
      <c r="A10" s="70" t="s">
        <v>133</v>
      </c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</row>
    <row r="11" spans="1:15" ht="21.75" customHeight="1">
      <c r="A11" s="70" t="s">
        <v>120</v>
      </c>
      <c r="B11" s="71"/>
      <c r="C11" s="98">
        <v>464200000</v>
      </c>
      <c r="D11" s="98"/>
      <c r="E11" s="98">
        <v>17395000</v>
      </c>
      <c r="F11" s="98"/>
      <c r="G11" s="98">
        <v>855566587</v>
      </c>
      <c r="H11" s="98"/>
      <c r="I11" s="98">
        <v>46420000</v>
      </c>
      <c r="J11" s="98"/>
      <c r="K11" s="98">
        <v>157273113</v>
      </c>
      <c r="L11" s="98"/>
      <c r="M11" s="98">
        <v>345706469</v>
      </c>
      <c r="N11" s="98"/>
      <c r="O11" s="98">
        <f>SUM(C11:M11)</f>
        <v>1886561169</v>
      </c>
    </row>
    <row r="12" spans="1:15" ht="15" customHeight="1">
      <c r="A12" s="73"/>
      <c r="B12" s="73"/>
      <c r="C12" s="99"/>
      <c r="D12" s="100"/>
      <c r="E12" s="99"/>
      <c r="F12" s="99"/>
      <c r="G12" s="99"/>
      <c r="H12" s="101"/>
      <c r="I12" s="102"/>
      <c r="J12" s="101"/>
      <c r="K12" s="99"/>
      <c r="L12" s="100"/>
      <c r="M12" s="102"/>
      <c r="N12" s="103"/>
      <c r="O12" s="103"/>
    </row>
    <row r="13" spans="1:15" ht="21.6" hidden="1" customHeight="1">
      <c r="A13" s="15" t="s">
        <v>93</v>
      </c>
      <c r="B13" s="73"/>
      <c r="C13" s="99"/>
      <c r="D13" s="100"/>
      <c r="E13" s="99"/>
      <c r="F13" s="99"/>
      <c r="G13" s="99"/>
      <c r="H13" s="101"/>
      <c r="I13" s="102"/>
      <c r="J13" s="101"/>
      <c r="K13" s="99"/>
      <c r="L13" s="100"/>
      <c r="M13" s="102"/>
      <c r="N13" s="103"/>
      <c r="O13" s="103"/>
    </row>
    <row r="14" spans="1:15" ht="21.6" hidden="1" customHeight="1">
      <c r="A14" s="26" t="s">
        <v>88</v>
      </c>
      <c r="B14" s="74">
        <v>8</v>
      </c>
      <c r="C14" s="108"/>
      <c r="D14" s="105"/>
      <c r="E14" s="108"/>
      <c r="F14" s="108"/>
      <c r="G14" s="108"/>
      <c r="H14" s="98"/>
      <c r="I14" s="110"/>
      <c r="J14" s="98"/>
      <c r="K14" s="99"/>
      <c r="L14" s="105"/>
      <c r="M14" s="111"/>
      <c r="N14" s="106"/>
      <c r="O14" s="98">
        <f>SUM(C14:M14)</f>
        <v>0</v>
      </c>
    </row>
    <row r="15" spans="1:15" ht="21.6" hidden="1" customHeight="1">
      <c r="A15" s="15" t="s">
        <v>84</v>
      </c>
      <c r="B15" s="73"/>
      <c r="C15" s="107">
        <f>C14</f>
        <v>0</v>
      </c>
      <c r="D15" s="105"/>
      <c r="E15" s="107">
        <f>E14</f>
        <v>0</v>
      </c>
      <c r="F15" s="108"/>
      <c r="G15" s="107">
        <f>G14</f>
        <v>0</v>
      </c>
      <c r="H15" s="98"/>
      <c r="I15" s="107">
        <f>I14</f>
        <v>0</v>
      </c>
      <c r="J15" s="98"/>
      <c r="K15" s="107">
        <f>K14</f>
        <v>0</v>
      </c>
      <c r="L15" s="105"/>
      <c r="M15" s="107">
        <f>M14</f>
        <v>0</v>
      </c>
      <c r="N15" s="106"/>
      <c r="O15" s="107">
        <f>O14</f>
        <v>0</v>
      </c>
    </row>
    <row r="16" spans="1:15" ht="14.85" hidden="1" customHeight="1">
      <c r="A16" s="73"/>
      <c r="B16" s="73"/>
      <c r="C16" s="99"/>
      <c r="D16" s="100"/>
      <c r="E16" s="99"/>
      <c r="F16" s="99"/>
      <c r="G16" s="99"/>
      <c r="H16" s="101"/>
      <c r="I16" s="102"/>
      <c r="J16" s="101"/>
      <c r="K16" s="99"/>
      <c r="L16" s="100"/>
      <c r="M16" s="102"/>
      <c r="N16" s="103"/>
      <c r="O16" s="103"/>
    </row>
    <row r="17" spans="1:17" ht="21.75" customHeight="1">
      <c r="A17" s="15" t="s">
        <v>101</v>
      </c>
      <c r="B17" s="15"/>
      <c r="C17" s="99"/>
      <c r="D17" s="101"/>
      <c r="E17" s="99"/>
      <c r="F17" s="99"/>
      <c r="G17" s="99"/>
      <c r="H17" s="101"/>
      <c r="I17" s="99"/>
      <c r="J17" s="101"/>
      <c r="K17" s="99"/>
      <c r="L17" s="100"/>
      <c r="M17" s="99"/>
      <c r="N17" s="103"/>
      <c r="O17" s="103"/>
    </row>
    <row r="18" spans="1:17" ht="21.75" customHeight="1">
      <c r="A18" s="14" t="s">
        <v>115</v>
      </c>
      <c r="B18" s="14"/>
      <c r="C18" s="132">
        <v>0</v>
      </c>
      <c r="D18" s="100"/>
      <c r="E18" s="132">
        <v>0</v>
      </c>
      <c r="F18" s="104"/>
      <c r="G18" s="132">
        <v>0</v>
      </c>
      <c r="H18" s="101"/>
      <c r="I18" s="132">
        <v>0</v>
      </c>
      <c r="J18" s="98"/>
      <c r="K18" s="104">
        <f>'SI 6'!D28</f>
        <v>-72853692</v>
      </c>
      <c r="L18" s="105"/>
      <c r="M18" s="132">
        <v>0</v>
      </c>
      <c r="N18" s="106"/>
      <c r="O18" s="101">
        <f>SUM(C18:M18)</f>
        <v>-72853692</v>
      </c>
    </row>
    <row r="19" spans="1:17" ht="21.75" customHeight="1">
      <c r="A19" s="15" t="s">
        <v>113</v>
      </c>
      <c r="B19" s="15"/>
      <c r="C19" s="133">
        <f>SUM(C18:C18)</f>
        <v>0</v>
      </c>
      <c r="D19" s="105"/>
      <c r="E19" s="133">
        <f>SUM(E18:E18)</f>
        <v>0</v>
      </c>
      <c r="F19" s="105"/>
      <c r="G19" s="133">
        <f>SUM(G18:G18)</f>
        <v>0</v>
      </c>
      <c r="H19" s="98"/>
      <c r="I19" s="133">
        <f>SUM(I18:I18)</f>
        <v>0</v>
      </c>
      <c r="J19" s="98"/>
      <c r="K19" s="107">
        <f>SUM(K18:K18)</f>
        <v>-72853692</v>
      </c>
      <c r="L19" s="105"/>
      <c r="M19" s="133">
        <f>SUM(M18:M18)</f>
        <v>0</v>
      </c>
      <c r="N19" s="106"/>
      <c r="O19" s="135">
        <f>SUM(C19:M19)</f>
        <v>-72853692</v>
      </c>
    </row>
    <row r="20" spans="1:17" ht="15" customHeight="1">
      <c r="A20" s="73"/>
      <c r="B20" s="73"/>
      <c r="C20" s="99"/>
      <c r="D20" s="100"/>
      <c r="E20" s="99"/>
      <c r="F20" s="99"/>
      <c r="G20" s="99"/>
      <c r="H20" s="101"/>
      <c r="I20" s="102"/>
      <c r="J20" s="101"/>
      <c r="K20" s="99"/>
      <c r="L20" s="100"/>
      <c r="M20" s="102"/>
      <c r="N20" s="103"/>
      <c r="O20" s="103"/>
    </row>
    <row r="21" spans="1:17" ht="21.75" hidden="1" customHeight="1">
      <c r="A21" s="26" t="s">
        <v>73</v>
      </c>
      <c r="B21" s="74"/>
      <c r="C21" s="104"/>
      <c r="D21" s="100"/>
      <c r="E21" s="104"/>
      <c r="F21" s="104"/>
      <c r="G21" s="104"/>
      <c r="H21" s="98"/>
      <c r="I21" s="102"/>
      <c r="J21" s="98"/>
      <c r="K21" s="99"/>
      <c r="L21" s="105"/>
      <c r="M21" s="102"/>
      <c r="N21" s="106"/>
      <c r="O21" s="98">
        <f>SUM(C21:M21)</f>
        <v>0</v>
      </c>
    </row>
    <row r="22" spans="1:17" ht="21.75" customHeight="1">
      <c r="A22" s="26" t="s">
        <v>78</v>
      </c>
      <c r="B22" s="74"/>
      <c r="C22" s="132">
        <v>0</v>
      </c>
      <c r="D22" s="100"/>
      <c r="E22" s="132">
        <v>0</v>
      </c>
      <c r="F22" s="104"/>
      <c r="G22" s="132">
        <v>0</v>
      </c>
      <c r="H22" s="101"/>
      <c r="I22" s="132">
        <v>0</v>
      </c>
      <c r="J22" s="98"/>
      <c r="K22" s="99">
        <v>6010175</v>
      </c>
      <c r="L22" s="105"/>
      <c r="M22" s="102">
        <v>-6010175</v>
      </c>
      <c r="N22" s="106"/>
      <c r="O22" s="132">
        <f>SUM(C22:M22)</f>
        <v>0</v>
      </c>
    </row>
    <row r="23" spans="1:17" ht="21.75" customHeight="1" thickBot="1">
      <c r="A23" s="15" t="s">
        <v>134</v>
      </c>
      <c r="B23" s="15"/>
      <c r="C23" s="109">
        <f>C11+C19+C22+C15+C21</f>
        <v>464200000</v>
      </c>
      <c r="D23" s="98"/>
      <c r="E23" s="109">
        <f>E11+E19+E22+E15+E21</f>
        <v>17395000</v>
      </c>
      <c r="F23" s="98"/>
      <c r="G23" s="109">
        <f>G11+G19+G22+G15+G21</f>
        <v>855566587</v>
      </c>
      <c r="H23" s="98"/>
      <c r="I23" s="109">
        <f>I11+I19+I22+I15+I21</f>
        <v>46420000</v>
      </c>
      <c r="J23" s="98"/>
      <c r="K23" s="109">
        <f>K11+K19+K22+K15+K21</f>
        <v>90429596</v>
      </c>
      <c r="L23" s="98"/>
      <c r="M23" s="109">
        <f>M11+M19+M22+M15+M21</f>
        <v>339696294</v>
      </c>
      <c r="N23" s="103"/>
      <c r="O23" s="109">
        <f>O11+O19+O22+O15+O21</f>
        <v>1813707477</v>
      </c>
      <c r="Q23" s="75">
        <f>O23-'SFP-2-4'!D76</f>
        <v>0</v>
      </c>
    </row>
    <row r="24" spans="1:17" ht="24" customHeight="1" thickTop="1"/>
  </sheetData>
  <mergeCells count="2">
    <mergeCell ref="I5:K5"/>
    <mergeCell ref="C9:O9"/>
  </mergeCells>
  <pageMargins left="0.8" right="0.8" top="0.48" bottom="0.5" header="0.5" footer="0.5"/>
  <pageSetup paperSize="9" scale="78" firstPageNumber="8" fitToHeight="0" orientation="landscape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F79"/>
  <sheetViews>
    <sheetView topLeftCell="A51" zoomScale="85" zoomScaleNormal="85" zoomScaleSheetLayoutView="110" workbookViewId="0">
      <selection activeCell="A57" sqref="A57"/>
    </sheetView>
  </sheetViews>
  <sheetFormatPr defaultColWidth="9.140625" defaultRowHeight="23.25" customHeight="1"/>
  <cols>
    <col min="1" max="1" width="76.85546875" style="5" customWidth="1"/>
    <col min="2" max="2" width="15.85546875" style="1" customWidth="1"/>
    <col min="3" max="3" width="2" style="1" customWidth="1"/>
    <col min="4" max="4" width="15.85546875" style="1" customWidth="1"/>
    <col min="5" max="5" width="12.140625" style="4" bestFit="1" customWidth="1"/>
    <col min="6" max="16384" width="9.140625" style="4"/>
  </cols>
  <sheetData>
    <row r="1" spans="1:6" ht="20.85" customHeight="1">
      <c r="A1" s="13" t="s">
        <v>2</v>
      </c>
      <c r="B1" s="2"/>
      <c r="C1" s="2"/>
      <c r="D1" s="2"/>
      <c r="E1" s="10"/>
    </row>
    <row r="2" spans="1:6" ht="20.85" customHeight="1">
      <c r="A2" s="12" t="s">
        <v>75</v>
      </c>
      <c r="B2" s="2"/>
      <c r="C2" s="2"/>
      <c r="D2" s="2"/>
      <c r="E2" s="10"/>
    </row>
    <row r="3" spans="1:6" ht="20.85" customHeight="1"/>
    <row r="4" spans="1:6" ht="20.85" customHeight="1">
      <c r="B4" s="157" t="s">
        <v>130</v>
      </c>
      <c r="C4" s="157"/>
      <c r="D4" s="157"/>
    </row>
    <row r="5" spans="1:6" ht="20.85" customHeight="1">
      <c r="B5" s="159" t="s">
        <v>129</v>
      </c>
      <c r="C5" s="160"/>
      <c r="D5" s="160"/>
    </row>
    <row r="6" spans="1:6" ht="20.85" customHeight="1">
      <c r="B6" s="24" t="s">
        <v>119</v>
      </c>
      <c r="C6" s="24"/>
      <c r="D6" s="24" t="s">
        <v>104</v>
      </c>
    </row>
    <row r="7" spans="1:6" ht="20.85" customHeight="1">
      <c r="B7" s="158" t="s">
        <v>5</v>
      </c>
      <c r="C7" s="158"/>
      <c r="D7" s="158"/>
    </row>
    <row r="8" spans="1:6" ht="20.85" customHeight="1">
      <c r="A8" s="20" t="s">
        <v>46</v>
      </c>
      <c r="B8" s="7"/>
      <c r="C8" s="7"/>
      <c r="D8" s="7"/>
    </row>
    <row r="9" spans="1:6" ht="20.85" customHeight="1">
      <c r="A9" s="18" t="s">
        <v>141</v>
      </c>
      <c r="B9" s="113">
        <f>'SI 6'!D26</f>
        <v>-72853692</v>
      </c>
      <c r="C9" s="113"/>
      <c r="D9" s="113">
        <f>'SI 6'!F26</f>
        <v>-78306362</v>
      </c>
      <c r="E9" s="6"/>
      <c r="F9" s="6"/>
    </row>
    <row r="10" spans="1:6" ht="20.85" customHeight="1">
      <c r="A10" s="19" t="s">
        <v>124</v>
      </c>
      <c r="B10" s="113"/>
      <c r="C10" s="113"/>
      <c r="D10" s="113"/>
      <c r="E10" s="6"/>
      <c r="F10" s="6"/>
    </row>
    <row r="11" spans="1:6" ht="20.85" customHeight="1">
      <c r="A11" s="18" t="s">
        <v>122</v>
      </c>
      <c r="B11" s="115">
        <f>-'SI 6'!D25</f>
        <v>-4215701</v>
      </c>
      <c r="C11" s="115"/>
      <c r="D11" s="115">
        <f>-'SI 6'!F25</f>
        <v>-2363802</v>
      </c>
      <c r="E11" s="6"/>
      <c r="F11" s="6"/>
    </row>
    <row r="12" spans="1:6" ht="20.85" customHeight="1">
      <c r="A12" s="18" t="s">
        <v>47</v>
      </c>
      <c r="B12" s="115">
        <v>84451234</v>
      </c>
      <c r="C12" s="115"/>
      <c r="D12" s="113">
        <v>77722324</v>
      </c>
      <c r="E12" s="6"/>
      <c r="F12" s="6"/>
    </row>
    <row r="13" spans="1:6" ht="20.85" customHeight="1">
      <c r="A13" s="18" t="s">
        <v>36</v>
      </c>
      <c r="B13" s="113">
        <f>-'SI 6'!D23</f>
        <v>11429604</v>
      </c>
      <c r="C13" s="113"/>
      <c r="D13" s="113">
        <f>-'SI 6'!F23</f>
        <v>10103037</v>
      </c>
      <c r="E13" s="6"/>
      <c r="F13" s="6"/>
    </row>
    <row r="14" spans="1:6" ht="20.85" customHeight="1">
      <c r="A14" s="18" t="s">
        <v>156</v>
      </c>
      <c r="B14" s="113">
        <v>22375133</v>
      </c>
      <c r="C14" s="113"/>
      <c r="D14" s="113">
        <v>10061604</v>
      </c>
      <c r="E14" s="6"/>
      <c r="F14" s="6"/>
    </row>
    <row r="15" spans="1:6" ht="20.85" customHeight="1">
      <c r="A15" s="18" t="s">
        <v>142</v>
      </c>
      <c r="B15" s="113">
        <v>-926060</v>
      </c>
      <c r="C15" s="113"/>
      <c r="D15" s="140">
        <v>-3583686</v>
      </c>
      <c r="E15" s="6"/>
      <c r="F15" s="6"/>
    </row>
    <row r="16" spans="1:6" ht="20.85" customHeight="1">
      <c r="A16" s="18" t="s">
        <v>128</v>
      </c>
      <c r="B16" s="136">
        <v>1</v>
      </c>
      <c r="C16" s="113"/>
      <c r="D16" s="113">
        <v>-93357</v>
      </c>
      <c r="E16" s="6"/>
      <c r="F16" s="6"/>
    </row>
    <row r="17" spans="1:6" ht="20.85" hidden="1" customHeight="1">
      <c r="A17" s="18" t="s">
        <v>135</v>
      </c>
      <c r="B17" s="113"/>
      <c r="C17" s="113"/>
      <c r="D17" s="113"/>
      <c r="E17" s="6"/>
      <c r="F17" s="6"/>
    </row>
    <row r="18" spans="1:6" ht="20.85" customHeight="1">
      <c r="A18" s="18" t="s">
        <v>136</v>
      </c>
      <c r="B18" s="113">
        <v>-11462</v>
      </c>
      <c r="C18" s="113"/>
      <c r="D18" s="113">
        <v>-18936</v>
      </c>
      <c r="E18" s="6"/>
      <c r="F18" s="6"/>
    </row>
    <row r="19" spans="1:6" ht="20.85" hidden="1" customHeight="1">
      <c r="A19" s="18" t="s">
        <v>86</v>
      </c>
      <c r="B19" s="113">
        <v>0</v>
      </c>
      <c r="C19" s="113"/>
      <c r="D19" s="117">
        <v>0</v>
      </c>
      <c r="E19" s="6"/>
      <c r="F19" s="6"/>
    </row>
    <row r="20" spans="1:6" ht="20.85" customHeight="1">
      <c r="A20" s="18" t="s">
        <v>58</v>
      </c>
      <c r="B20" s="113">
        <v>896983</v>
      </c>
      <c r="C20" s="113"/>
      <c r="D20" s="116">
        <v>626683</v>
      </c>
      <c r="E20" s="6"/>
      <c r="F20" s="6"/>
    </row>
    <row r="21" spans="1:6" ht="20.85" customHeight="1">
      <c r="A21" s="18" t="s">
        <v>91</v>
      </c>
      <c r="B21" s="116">
        <v>-197344</v>
      </c>
      <c r="C21" s="113"/>
      <c r="D21" s="116">
        <v>-510011</v>
      </c>
      <c r="E21" s="6"/>
      <c r="F21" s="6"/>
    </row>
    <row r="22" spans="1:6" ht="20.85" customHeight="1">
      <c r="A22" s="22"/>
      <c r="B22" s="118">
        <f>SUM(B9:B21)</f>
        <v>40948696</v>
      </c>
      <c r="C22" s="115"/>
      <c r="D22" s="118">
        <f>SUM(D9:D21)</f>
        <v>13637494</v>
      </c>
      <c r="E22" s="6"/>
      <c r="F22" s="6"/>
    </row>
    <row r="23" spans="1:6" ht="20.85" customHeight="1">
      <c r="A23" s="19" t="s">
        <v>48</v>
      </c>
      <c r="B23" s="115"/>
      <c r="C23" s="115"/>
      <c r="D23" s="115"/>
      <c r="E23" s="6"/>
      <c r="F23" s="6"/>
    </row>
    <row r="24" spans="1:6" ht="20.85" customHeight="1">
      <c r="A24" s="18" t="s">
        <v>152</v>
      </c>
      <c r="B24" s="116">
        <v>-29942418</v>
      </c>
      <c r="C24" s="141"/>
      <c r="D24" s="116">
        <v>98877384</v>
      </c>
      <c r="E24" s="6"/>
      <c r="F24" s="6"/>
    </row>
    <row r="25" spans="1:6" ht="20.85" customHeight="1">
      <c r="A25" s="18" t="s">
        <v>149</v>
      </c>
      <c r="B25" s="116">
        <v>222369</v>
      </c>
      <c r="C25" s="141"/>
      <c r="D25" s="116">
        <v>3301156</v>
      </c>
      <c r="E25" s="6"/>
      <c r="F25" s="6"/>
    </row>
    <row r="26" spans="1:6" ht="20.85" customHeight="1">
      <c r="A26" s="18" t="s">
        <v>8</v>
      </c>
      <c r="B26" s="115">
        <v>-111583064</v>
      </c>
      <c r="C26" s="119"/>
      <c r="D26" s="115">
        <v>33588505</v>
      </c>
      <c r="E26" s="6"/>
      <c r="F26" s="6"/>
    </row>
    <row r="27" spans="1:6" ht="20.85" customHeight="1">
      <c r="A27" s="18" t="s">
        <v>9</v>
      </c>
      <c r="B27" s="115">
        <v>-4393611</v>
      </c>
      <c r="C27" s="119"/>
      <c r="D27" s="115">
        <v>5694093</v>
      </c>
      <c r="E27" s="6"/>
      <c r="F27" s="6"/>
    </row>
    <row r="28" spans="1:6" ht="20.85" customHeight="1">
      <c r="A28" s="18" t="s">
        <v>13</v>
      </c>
      <c r="B28" s="115">
        <v>58100</v>
      </c>
      <c r="C28" s="119"/>
      <c r="D28" s="115">
        <v>60000</v>
      </c>
      <c r="E28" s="6"/>
      <c r="F28" s="6"/>
    </row>
    <row r="29" spans="1:6" ht="20.85" customHeight="1">
      <c r="A29" s="18" t="s">
        <v>153</v>
      </c>
      <c r="B29" s="113">
        <v>3434245</v>
      </c>
      <c r="C29" s="141"/>
      <c r="D29" s="113">
        <v>-65307688</v>
      </c>
      <c r="E29" s="6"/>
      <c r="F29" s="6"/>
    </row>
    <row r="30" spans="1:6" ht="20.85" customHeight="1">
      <c r="A30" s="18" t="s">
        <v>150</v>
      </c>
      <c r="B30" s="113">
        <v>3008210</v>
      </c>
      <c r="C30" s="141"/>
      <c r="D30" s="113">
        <v>-64606531</v>
      </c>
      <c r="E30" s="6"/>
      <c r="F30" s="6"/>
    </row>
    <row r="31" spans="1:6" ht="20.85" customHeight="1">
      <c r="A31" s="18" t="s">
        <v>18</v>
      </c>
      <c r="B31" s="115">
        <v>144063</v>
      </c>
      <c r="C31" s="119"/>
      <c r="D31" s="115">
        <v>-661078</v>
      </c>
      <c r="E31" s="6"/>
      <c r="F31" s="6"/>
    </row>
    <row r="32" spans="1:6" ht="20.85" customHeight="1">
      <c r="A32" s="18" t="s">
        <v>63</v>
      </c>
      <c r="B32" s="139">
        <v>0</v>
      </c>
      <c r="C32" s="119"/>
      <c r="D32" s="115">
        <v>659400</v>
      </c>
      <c r="E32" s="6"/>
      <c r="F32" s="6"/>
    </row>
    <row r="33" spans="1:6" ht="20.85" customHeight="1">
      <c r="A33" s="5" t="s">
        <v>102</v>
      </c>
      <c r="B33" s="120">
        <v>-1207410</v>
      </c>
      <c r="C33" s="119"/>
      <c r="D33" s="120">
        <v>-825480</v>
      </c>
      <c r="E33" s="6"/>
      <c r="F33" s="6"/>
    </row>
    <row r="34" spans="1:6" ht="20.85" customHeight="1">
      <c r="A34" s="5" t="s">
        <v>143</v>
      </c>
      <c r="B34" s="121">
        <f>SUM(B24:B33,B22)</f>
        <v>-99310820</v>
      </c>
      <c r="C34" s="121"/>
      <c r="D34" s="121">
        <f>SUM(D24:D33,D22)</f>
        <v>24417255</v>
      </c>
      <c r="E34" s="6"/>
      <c r="F34" s="6"/>
    </row>
    <row r="35" spans="1:6" ht="20.85" customHeight="1">
      <c r="A35" s="5" t="s">
        <v>79</v>
      </c>
      <c r="B35" s="115">
        <v>-116112</v>
      </c>
      <c r="C35" s="119"/>
      <c r="D35" s="115">
        <v>-115493</v>
      </c>
      <c r="E35" s="6"/>
      <c r="F35" s="6"/>
    </row>
    <row r="36" spans="1:6" ht="20.85" customHeight="1">
      <c r="A36" s="3" t="s">
        <v>144</v>
      </c>
      <c r="B36" s="123">
        <f>SUM(B34:B35)</f>
        <v>-99426932</v>
      </c>
      <c r="C36" s="122"/>
      <c r="D36" s="123">
        <f>SUM(D34:D35)</f>
        <v>24301762</v>
      </c>
      <c r="E36" s="6"/>
      <c r="F36" s="6"/>
    </row>
    <row r="37" spans="1:6" ht="18.75" customHeight="1">
      <c r="B37" s="4"/>
      <c r="C37" s="4"/>
      <c r="D37" s="4"/>
    </row>
    <row r="38" spans="1:6" ht="20.85" customHeight="1">
      <c r="A38" s="13" t="s">
        <v>2</v>
      </c>
    </row>
    <row r="39" spans="1:6" ht="20.85" customHeight="1">
      <c r="A39" s="12" t="s">
        <v>75</v>
      </c>
    </row>
    <row r="40" spans="1:6" ht="20.85" customHeight="1">
      <c r="A40" s="3"/>
      <c r="B40" s="9"/>
      <c r="C40" s="9"/>
      <c r="D40" s="9"/>
    </row>
    <row r="41" spans="1:6" ht="20.85" customHeight="1">
      <c r="B41" s="157" t="str">
        <f>B4</f>
        <v>Six-month period ended</v>
      </c>
      <c r="C41" s="157"/>
      <c r="D41" s="157"/>
    </row>
    <row r="42" spans="1:6" ht="20.85" customHeight="1">
      <c r="B42" s="157" t="str">
        <f>B5</f>
        <v>30 June</v>
      </c>
      <c r="C42" s="157"/>
      <c r="D42" s="157"/>
    </row>
    <row r="43" spans="1:6" ht="20.85" customHeight="1">
      <c r="B43" s="24" t="s">
        <v>119</v>
      </c>
      <c r="C43" s="24"/>
      <c r="D43" s="24" t="s">
        <v>104</v>
      </c>
    </row>
    <row r="44" spans="1:6" ht="20.85" customHeight="1">
      <c r="B44" s="158" t="s">
        <v>5</v>
      </c>
      <c r="C44" s="158"/>
      <c r="D44" s="158"/>
    </row>
    <row r="45" spans="1:6" ht="20.85" customHeight="1">
      <c r="A45" s="11" t="s">
        <v>49</v>
      </c>
    </row>
    <row r="46" spans="1:6" ht="14.1" hidden="1" customHeight="1">
      <c r="A46" s="5" t="s">
        <v>66</v>
      </c>
      <c r="B46" s="112"/>
      <c r="C46" s="112"/>
      <c r="D46" s="112">
        <v>0</v>
      </c>
    </row>
    <row r="47" spans="1:6" ht="20.85" customHeight="1">
      <c r="A47" s="5" t="s">
        <v>57</v>
      </c>
      <c r="B47" s="113">
        <v>-40717042</v>
      </c>
      <c r="C47" s="113"/>
      <c r="D47" s="113">
        <v>-74998593</v>
      </c>
      <c r="E47" s="6"/>
      <c r="F47" s="6"/>
    </row>
    <row r="48" spans="1:6" ht="20.85" customHeight="1">
      <c r="A48" s="5" t="s">
        <v>106</v>
      </c>
      <c r="B48" s="139">
        <v>0</v>
      </c>
      <c r="C48" s="113"/>
      <c r="D48" s="113">
        <v>-22800</v>
      </c>
      <c r="E48" s="6"/>
      <c r="F48" s="6"/>
    </row>
    <row r="49" spans="1:6" ht="20.85" customHeight="1">
      <c r="A49" s="5" t="s">
        <v>87</v>
      </c>
      <c r="B49" s="139">
        <v>0</v>
      </c>
      <c r="C49" s="113"/>
      <c r="D49" s="113">
        <v>1068380</v>
      </c>
      <c r="E49" s="6"/>
      <c r="F49" s="6"/>
    </row>
    <row r="50" spans="1:6" ht="20.85" customHeight="1">
      <c r="A50" s="5" t="s">
        <v>91</v>
      </c>
      <c r="B50" s="113">
        <v>197344</v>
      </c>
      <c r="C50" s="113"/>
      <c r="D50" s="113">
        <v>510011</v>
      </c>
      <c r="E50" s="6"/>
      <c r="F50" s="6"/>
    </row>
    <row r="51" spans="1:6" s="8" customFormat="1" ht="20.85" customHeight="1">
      <c r="A51" s="3" t="s">
        <v>59</v>
      </c>
      <c r="B51" s="124">
        <f>SUM(B46:B50)</f>
        <v>-40519698</v>
      </c>
      <c r="C51" s="112"/>
      <c r="D51" s="124">
        <f>SUM(D46:D50)</f>
        <v>-73443002</v>
      </c>
      <c r="E51" s="6"/>
      <c r="F51" s="6"/>
    </row>
    <row r="52" spans="1:6" ht="12.6" customHeight="1">
      <c r="B52" s="113"/>
      <c r="C52" s="113"/>
      <c r="D52" s="113"/>
      <c r="E52" s="6"/>
      <c r="F52" s="6"/>
    </row>
    <row r="53" spans="1:6" ht="20.85" customHeight="1">
      <c r="A53" s="11" t="s">
        <v>50</v>
      </c>
      <c r="B53" s="113"/>
      <c r="C53" s="113"/>
      <c r="D53" s="113"/>
      <c r="E53" s="6"/>
      <c r="F53" s="6"/>
    </row>
    <row r="54" spans="1:6" ht="20.85" customHeight="1">
      <c r="A54" s="5" t="s">
        <v>160</v>
      </c>
      <c r="B54" s="116">
        <v>228965000</v>
      </c>
      <c r="C54" s="116"/>
      <c r="D54" s="115">
        <v>43059000</v>
      </c>
      <c r="E54" s="6"/>
      <c r="F54" s="6"/>
    </row>
    <row r="55" spans="1:6" ht="20.85" customHeight="1">
      <c r="A55" s="5" t="s">
        <v>161</v>
      </c>
      <c r="B55" s="116">
        <v>-57000000</v>
      </c>
      <c r="C55" s="116"/>
      <c r="D55" s="115">
        <v>-50400000</v>
      </c>
      <c r="E55" s="6"/>
      <c r="F55" s="6"/>
    </row>
    <row r="56" spans="1:6" ht="20.85" customHeight="1">
      <c r="A56" s="5" t="s">
        <v>67</v>
      </c>
      <c r="B56" s="116">
        <v>-894173</v>
      </c>
      <c r="C56" s="116"/>
      <c r="D56" s="115">
        <v>-1011379</v>
      </c>
      <c r="E56" s="6"/>
      <c r="F56" s="6"/>
    </row>
    <row r="57" spans="1:6" ht="20.85" customHeight="1">
      <c r="A57" s="5" t="s">
        <v>85</v>
      </c>
      <c r="B57" s="139">
        <v>0</v>
      </c>
      <c r="C57" s="116"/>
      <c r="D57" s="115">
        <v>-97482000</v>
      </c>
      <c r="E57" s="6"/>
      <c r="F57" s="6"/>
    </row>
    <row r="58" spans="1:6" ht="20.85" customHeight="1">
      <c r="A58" s="5" t="s">
        <v>107</v>
      </c>
      <c r="B58" s="116">
        <v>-9290338</v>
      </c>
      <c r="C58" s="116"/>
      <c r="D58" s="115">
        <v>-8558471</v>
      </c>
      <c r="E58" s="6"/>
      <c r="F58" s="6"/>
    </row>
    <row r="59" spans="1:6" ht="20.85" customHeight="1">
      <c r="A59" s="5" t="s">
        <v>158</v>
      </c>
      <c r="B59" s="116">
        <v>-1740103</v>
      </c>
      <c r="C59" s="116"/>
      <c r="D59" s="115">
        <v>-1499771</v>
      </c>
      <c r="E59" s="6"/>
      <c r="F59" s="6"/>
    </row>
    <row r="60" spans="1:6" ht="20.85" customHeight="1">
      <c r="A60" s="21" t="s">
        <v>145</v>
      </c>
      <c r="B60" s="124">
        <f>SUM(B54:B59)</f>
        <v>160040386</v>
      </c>
      <c r="C60" s="112"/>
      <c r="D60" s="124">
        <f>SUM(D54:D59)</f>
        <v>-115892621</v>
      </c>
      <c r="E60" s="6"/>
      <c r="F60" s="6"/>
    </row>
    <row r="61" spans="1:6" s="8" customFormat="1" ht="13.35" customHeight="1">
      <c r="A61" s="21"/>
      <c r="B61" s="114"/>
      <c r="C61" s="112"/>
      <c r="D61" s="114"/>
      <c r="E61" s="6"/>
      <c r="F61" s="6"/>
    </row>
    <row r="62" spans="1:6" s="8" customFormat="1" ht="20.85" customHeight="1">
      <c r="A62" s="5" t="s">
        <v>146</v>
      </c>
      <c r="B62" s="113"/>
      <c r="C62" s="113"/>
      <c r="D62" s="113"/>
      <c r="E62" s="6"/>
      <c r="F62" s="6"/>
    </row>
    <row r="63" spans="1:6" ht="20.85" customHeight="1">
      <c r="A63" s="5" t="s">
        <v>68</v>
      </c>
      <c r="B63" s="126">
        <f>+B36+B51+B60</f>
        <v>20093756</v>
      </c>
      <c r="C63" s="113"/>
      <c r="D63" s="126">
        <f>+D36+D51+D60</f>
        <v>-165033861</v>
      </c>
      <c r="E63" s="6"/>
      <c r="F63" s="6"/>
    </row>
    <row r="64" spans="1:6" ht="20.85" customHeight="1">
      <c r="A64" s="5" t="s">
        <v>69</v>
      </c>
      <c r="B64" s="127">
        <v>140947</v>
      </c>
      <c r="C64" s="113"/>
      <c r="D64" s="130">
        <v>109140</v>
      </c>
      <c r="E64" s="6"/>
      <c r="F64" s="6"/>
    </row>
    <row r="65" spans="1:6" ht="20.85" customHeight="1">
      <c r="A65" s="3" t="s">
        <v>146</v>
      </c>
      <c r="B65" s="125">
        <f>SUM(B63:B64)</f>
        <v>20234703</v>
      </c>
      <c r="C65" s="112"/>
      <c r="D65" s="125">
        <f>SUM(D63:D64)</f>
        <v>-164924721</v>
      </c>
      <c r="E65" s="6"/>
      <c r="F65" s="6"/>
    </row>
    <row r="66" spans="1:6" ht="20.85" customHeight="1">
      <c r="A66" s="18" t="s">
        <v>80</v>
      </c>
      <c r="B66" s="115">
        <f>'SFP-2-4'!F9</f>
        <v>32608173</v>
      </c>
      <c r="C66" s="126"/>
      <c r="D66" s="115">
        <v>292459912</v>
      </c>
      <c r="E66" s="6"/>
      <c r="F66" s="6"/>
    </row>
    <row r="67" spans="1:6" ht="20.85" customHeight="1" thickBot="1">
      <c r="A67" s="21" t="s">
        <v>138</v>
      </c>
      <c r="B67" s="128">
        <f>SUM(B65:B66)</f>
        <v>52842876</v>
      </c>
      <c r="C67" s="112"/>
      <c r="D67" s="128">
        <f>SUM(D65:D66)</f>
        <v>127535191</v>
      </c>
      <c r="E67" s="6"/>
      <c r="F67" s="6"/>
    </row>
    <row r="68" spans="1:6" ht="14.45" customHeight="1" thickTop="1">
      <c r="B68" s="126"/>
      <c r="C68" s="113"/>
      <c r="D68" s="126"/>
      <c r="E68" s="6">
        <f>B67-'SFP-2-4'!D9</f>
        <v>0</v>
      </c>
      <c r="F68" s="6"/>
    </row>
    <row r="69" spans="1:6" ht="18.75" customHeight="1">
      <c r="A69" s="11" t="s">
        <v>103</v>
      </c>
      <c r="B69" s="126"/>
      <c r="C69" s="113"/>
      <c r="D69" s="126"/>
      <c r="E69" s="6"/>
      <c r="F69" s="6"/>
    </row>
    <row r="70" spans="1:6" ht="18.75" customHeight="1">
      <c r="A70" s="4" t="s">
        <v>116</v>
      </c>
      <c r="B70" s="113"/>
      <c r="C70" s="129"/>
      <c r="D70" s="113"/>
      <c r="E70" s="6"/>
      <c r="F70" s="6"/>
    </row>
    <row r="71" spans="1:6" ht="21.6" customHeight="1">
      <c r="A71" s="4" t="s">
        <v>117</v>
      </c>
      <c r="B71" s="115">
        <v>36629687</v>
      </c>
      <c r="C71" s="115"/>
      <c r="D71" s="113">
        <v>68387223</v>
      </c>
      <c r="E71" s="6"/>
      <c r="F71" s="6"/>
    </row>
    <row r="72" spans="1:6" ht="21.6" customHeight="1">
      <c r="A72" s="4" t="s">
        <v>108</v>
      </c>
      <c r="B72" s="115"/>
      <c r="C72" s="115"/>
      <c r="D72" s="115"/>
      <c r="E72" s="6"/>
      <c r="F72" s="6"/>
    </row>
    <row r="73" spans="1:6" ht="21.6" customHeight="1">
      <c r="A73" s="150" t="s">
        <v>159</v>
      </c>
      <c r="B73" s="115">
        <v>5022948</v>
      </c>
      <c r="C73" s="115"/>
      <c r="D73" s="113">
        <v>9017131</v>
      </c>
      <c r="E73" s="6"/>
      <c r="F73" s="6"/>
    </row>
    <row r="74" spans="1:6" ht="21.6" customHeight="1">
      <c r="A74" s="5" t="s">
        <v>137</v>
      </c>
      <c r="B74" s="139">
        <v>0</v>
      </c>
      <c r="C74" s="115"/>
      <c r="D74" s="113">
        <v>57732</v>
      </c>
      <c r="E74" s="6"/>
      <c r="F74" s="6"/>
    </row>
    <row r="75" spans="1:6" ht="21.6" customHeight="1">
      <c r="A75" s="4" t="s">
        <v>109</v>
      </c>
      <c r="B75" s="115">
        <v>-632183</v>
      </c>
      <c r="C75" s="115"/>
      <c r="D75" s="113">
        <v>-2463493</v>
      </c>
      <c r="E75" s="6"/>
      <c r="F75" s="6"/>
    </row>
    <row r="76" spans="1:6" ht="21.6" customHeight="1">
      <c r="A76" s="5" t="s">
        <v>110</v>
      </c>
      <c r="B76" s="115">
        <v>-303410</v>
      </c>
      <c r="C76" s="126"/>
      <c r="D76" s="139">
        <v>0</v>
      </c>
      <c r="E76" s="6"/>
      <c r="F76" s="6"/>
    </row>
    <row r="77" spans="1:6" ht="21.6" customHeight="1" thickBot="1">
      <c r="A77" s="3" t="s">
        <v>111</v>
      </c>
      <c r="B77" s="128">
        <f>SUM(B71:B76)</f>
        <v>40717042</v>
      </c>
      <c r="C77" s="112"/>
      <c r="D77" s="128">
        <f>SUM(D71:D76)</f>
        <v>74998593</v>
      </c>
      <c r="E77" s="6"/>
      <c r="F77" s="6"/>
    </row>
    <row r="78" spans="1:6" ht="23.25" customHeight="1" thickTop="1">
      <c r="E78" s="6"/>
      <c r="F78" s="6"/>
    </row>
    <row r="79" spans="1:6" ht="23.25" customHeight="1">
      <c r="E79" s="6"/>
      <c r="F79" s="6"/>
    </row>
  </sheetData>
  <mergeCells count="6">
    <mergeCell ref="B42:D42"/>
    <mergeCell ref="B44:D44"/>
    <mergeCell ref="B4:D4"/>
    <mergeCell ref="B5:D5"/>
    <mergeCell ref="B7:D7"/>
    <mergeCell ref="B41:D41"/>
  </mergeCells>
  <phoneticPr fontId="0" type="noConversion"/>
  <pageMargins left="0.8" right="0.8" top="0.48" bottom="0.5" header="0.5" footer="0.5"/>
  <pageSetup paperSize="9" scale="87" firstPageNumber="9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&amp;C&amp;"Times New Roman,Regular"&amp;11&amp;P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51211-F90F-48A8-8274-05B37DC75A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FD3CCF-A5B3-4D7A-850B-53A32FF355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SFP-2-4</vt:lpstr>
      <vt:lpstr>SI 5</vt:lpstr>
      <vt:lpstr>SI 6</vt:lpstr>
      <vt:lpstr>SCE 7</vt:lpstr>
      <vt:lpstr>SCE 8</vt:lpstr>
      <vt:lpstr>SCF 9-10</vt:lpstr>
      <vt:lpstr>'SCE 7'!Print_Area</vt:lpstr>
      <vt:lpstr>'SCE 8'!Print_Area</vt:lpstr>
      <vt:lpstr>'SCF 9-10'!Print_Area</vt:lpstr>
      <vt:lpstr>'SFP-2-4'!Print_Area</vt:lpstr>
      <vt:lpstr>'SI 5'!Print_Area</vt:lpstr>
      <vt:lpstr>'SI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Suthapa, Lestsiripien</cp:lastModifiedBy>
  <cp:lastPrinted>2024-08-07T03:33:15Z</cp:lastPrinted>
  <dcterms:created xsi:type="dcterms:W3CDTF">2001-07-26T07:12:28Z</dcterms:created>
  <dcterms:modified xsi:type="dcterms:W3CDTF">2024-08-07T03:54:29Z</dcterms:modified>
</cp:coreProperties>
</file>