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B5947BB8-2433-43FE-A379-E54413793005}" xr6:coauthVersionLast="47" xr6:coauthVersionMax="47" xr10:uidLastSave="{00000000-0000-0000-0000-000000000000}"/>
  <bookViews>
    <workbookView xWindow="-110" yWindow="-110" windowWidth="19420" windowHeight="11500" tabRatio="509" activeTab="3" xr2:uid="{00000000-000D-0000-FFFF-FFFF00000000}"/>
  </bookViews>
  <sheets>
    <sheet name="SFP" sheetId="5" r:id="rId1"/>
    <sheet name="SI" sheetId="14" r:id="rId2"/>
    <sheet name="SCE23" sheetId="21" r:id="rId3"/>
    <sheet name="SCE24" sheetId="22" r:id="rId4"/>
    <sheet name="SCF" sheetId="19" r:id="rId5"/>
  </sheets>
  <definedNames>
    <definedName name="_xlnm.Print_Area" localSheetId="2">'SCE23'!$A$1:$O$28</definedName>
    <definedName name="_xlnm.Print_Area" localSheetId="3">'SCE24'!$A$1:$O$28</definedName>
    <definedName name="_xlnm.Print_Area" localSheetId="4">SCF!$A$1:$D$77</definedName>
    <definedName name="_xlnm.Print_Area" localSheetId="1">SI!$A$1:$F$41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3" i="14" l="1"/>
  <c r="F37" i="14"/>
  <c r="D37" i="14"/>
  <c r="M22" i="22" l="1"/>
  <c r="M23" i="22" s="1"/>
  <c r="O22" i="22" l="1"/>
  <c r="D22" i="5"/>
  <c r="D78" i="19"/>
  <c r="B78" i="19"/>
  <c r="O26" i="22"/>
  <c r="M27" i="22"/>
  <c r="M29" i="22" s="1"/>
  <c r="O22" i="21"/>
  <c r="D40" i="5"/>
  <c r="B11" i="19" l="1"/>
  <c r="O25" i="22"/>
  <c r="B64" i="19"/>
  <c r="I23" i="22" l="1"/>
  <c r="G23" i="22"/>
  <c r="E23" i="22"/>
  <c r="C23" i="22"/>
  <c r="M18" i="22"/>
  <c r="K18" i="22"/>
  <c r="I18" i="22"/>
  <c r="G18" i="22"/>
  <c r="E18" i="22"/>
  <c r="C18" i="22"/>
  <c r="O17" i="22"/>
  <c r="O16" i="22"/>
  <c r="O15" i="22"/>
  <c r="O18" i="22" l="1"/>
  <c r="D13" i="14"/>
  <c r="D21" i="14"/>
  <c r="B58" i="19"/>
  <c r="O17" i="21" l="1"/>
  <c r="M18" i="21"/>
  <c r="C18" i="21"/>
  <c r="C27" i="21" s="1"/>
  <c r="C11" i="22" s="1"/>
  <c r="C27" i="22" s="1"/>
  <c r="F40" i="5"/>
  <c r="D58" i="19"/>
  <c r="B76" i="19" l="1"/>
  <c r="D76" i="19" l="1"/>
  <c r="D49" i="19" l="1"/>
  <c r="K25" i="21"/>
  <c r="O25" i="21" s="1"/>
  <c r="K18" i="21"/>
  <c r="I18" i="21"/>
  <c r="G18" i="21"/>
  <c r="E18" i="21"/>
  <c r="O16" i="21"/>
  <c r="O15" i="21"/>
  <c r="O18" i="21" l="1"/>
  <c r="F21" i="14"/>
  <c r="F13" i="14"/>
  <c r="F23" i="14" l="1"/>
  <c r="F25" i="14" s="1"/>
  <c r="F27" i="14" s="1"/>
  <c r="F38" i="14" s="1"/>
  <c r="F40" i="14" l="1"/>
  <c r="K21" i="21"/>
  <c r="O21" i="21" s="1"/>
  <c r="D9" i="19"/>
  <c r="D21" i="19" s="1"/>
  <c r="D33" i="19" s="1"/>
  <c r="D35" i="19" s="1"/>
  <c r="F48" i="5"/>
  <c r="F50" i="5" s="1"/>
  <c r="F22" i="5"/>
  <c r="F14" i="5"/>
  <c r="D61" i="19" l="1"/>
  <c r="D63" i="19" s="1"/>
  <c r="D65" i="19" s="1"/>
  <c r="F66" i="19" s="1"/>
  <c r="F24" i="5"/>
  <c r="G27" i="21"/>
  <c r="G11" i="22" s="1"/>
  <c r="G27" i="22" s="1"/>
  <c r="B49" i="19" l="1"/>
  <c r="D48" i="5"/>
  <c r="M27" i="21" l="1"/>
  <c r="M11" i="22" s="1"/>
  <c r="E27" i="21"/>
  <c r="E11" i="22" s="1"/>
  <c r="E27" i="22" s="1"/>
  <c r="I27" i="21"/>
  <c r="I11" i="22" s="1"/>
  <c r="I27" i="22" s="1"/>
  <c r="D14" i="5" l="1"/>
  <c r="B41" i="19"/>
  <c r="B40" i="19"/>
  <c r="D24" i="5" l="1"/>
  <c r="D50" i="5"/>
  <c r="D25" i="14" l="1"/>
  <c r="D27" i="14" s="1"/>
  <c r="D38" i="14" s="1"/>
  <c r="K21" i="22" l="1"/>
  <c r="D40" i="14"/>
  <c r="B9" i="19"/>
  <c r="B21" i="19" s="1"/>
  <c r="B33" i="19" s="1"/>
  <c r="O21" i="22" l="1"/>
  <c r="O23" i="22" s="1"/>
  <c r="K23" i="22"/>
  <c r="O23" i="21"/>
  <c r="K23" i="21"/>
  <c r="F72" i="5" l="1"/>
  <c r="F74" i="5" s="1"/>
  <c r="O11" i="21"/>
  <c r="O27" i="21" s="1"/>
  <c r="K27" i="21" l="1"/>
  <c r="K11" i="22" s="1"/>
  <c r="D72" i="5"/>
  <c r="D74" i="5" s="1"/>
  <c r="B35" i="19"/>
  <c r="B61" i="19" s="1"/>
  <c r="B63" i="19" s="1"/>
  <c r="O11" i="22" l="1"/>
  <c r="O27" i="22" s="1"/>
  <c r="O29" i="22" s="1"/>
  <c r="K27" i="22"/>
  <c r="K29" i="22" s="1"/>
  <c r="B65" i="19"/>
  <c r="E66" i="19" s="1"/>
</calcChain>
</file>

<file path=xl/sharedStrings.xml><?xml version="1.0" encoding="utf-8"?>
<sst xmlns="http://schemas.openxmlformats.org/spreadsheetml/2006/main" count="252" uniqueCount="170">
  <si>
    <t>World Flex Public Company Limited</t>
  </si>
  <si>
    <t>Statement of financial position</t>
  </si>
  <si>
    <t>31 December</t>
  </si>
  <si>
    <t>Assets</t>
  </si>
  <si>
    <t>Note</t>
  </si>
  <si>
    <t>2023</t>
  </si>
  <si>
    <t>(in Baht)</t>
  </si>
  <si>
    <t>Current assets</t>
  </si>
  <si>
    <t xml:space="preserve">Cash and cash equivalents </t>
  </si>
  <si>
    <t>Inventories</t>
  </si>
  <si>
    <t>Derivative assets</t>
  </si>
  <si>
    <t>Other current assets</t>
  </si>
  <si>
    <t xml:space="preserve">Total current assets </t>
  </si>
  <si>
    <t>Non-current assets</t>
  </si>
  <si>
    <t>Investment properties</t>
  </si>
  <si>
    <t xml:space="preserve">Property, plant and equipment  </t>
  </si>
  <si>
    <t>Intangible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</si>
  <si>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</si>
  <si>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</si>
  <si>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</si>
  <si>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</si>
  <si>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</si>
  <si>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Short-term loans from financial institution</t>
  </si>
  <si>
    <t>Current portion of long-term loans from financial institution</t>
  </si>
  <si>
    <t>Current portion of lease liabilities</t>
  </si>
  <si>
    <t xml:space="preserve">Derivative liabilities </t>
  </si>
  <si>
    <t>Other current liabilities</t>
  </si>
  <si>
    <t xml:space="preserve">Total current liabilities </t>
  </si>
  <si>
    <t xml:space="preserve">Non-current liabilities </t>
  </si>
  <si>
    <t>Long-term loans from financial institution</t>
  </si>
  <si>
    <t>Lease liabilities</t>
  </si>
  <si>
    <t>Deferred tax liabilities</t>
  </si>
  <si>
    <t>Other non-current liabilities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</si>
  <si>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</si>
  <si>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</si>
  <si>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</si>
  <si>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</si>
  <si>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</si>
  <si>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t xml:space="preserve">  (464,200,000 ordinary shares, par value at Baht 1 per share)</t>
  </si>
  <si>
    <t xml:space="preserve">  Issued and paid-up share capital</t>
  </si>
  <si>
    <t xml:space="preserve">   Advance received from share subscription</t>
  </si>
  <si>
    <t xml:space="preserve">   Surplus on share-based payment</t>
  </si>
  <si>
    <t xml:space="preserve">   Share premium on ordinary shares</t>
  </si>
  <si>
    <t>Retained earnings</t>
  </si>
  <si>
    <t xml:space="preserve">  Appropriated</t>
  </si>
  <si>
    <t xml:space="preserve">     Legal reserve</t>
  </si>
  <si>
    <t xml:space="preserve">  Unappropriated</t>
  </si>
  <si>
    <t>Other components of equity</t>
  </si>
  <si>
    <t>Total equity</t>
  </si>
  <si>
    <t>Total liabilities and equity</t>
  </si>
  <si>
    <t>Statement of comprehensive income</t>
  </si>
  <si>
    <t>Income</t>
  </si>
  <si>
    <t xml:space="preserve">Revenue from sales of goods </t>
  </si>
  <si>
    <t>Other income</t>
  </si>
  <si>
    <t>Total income</t>
  </si>
  <si>
    <t>Expenses</t>
  </si>
  <si>
    <t>Cost of sales of goods</t>
  </si>
  <si>
    <t>Distribution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</si>
  <si>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</si>
  <si>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Total expenses</t>
  </si>
  <si>
    <t>Finance costs</t>
  </si>
  <si>
    <t>Items that will not be reclassified to profit or loss</t>
  </si>
  <si>
    <t>Losses on remeasurements of defined benefit plans</t>
  </si>
  <si>
    <t>Total comprehensive income for the year</t>
  </si>
  <si>
    <t>Statement of changes in equity</t>
  </si>
  <si>
    <t>Other components</t>
  </si>
  <si>
    <t>of equity</t>
  </si>
  <si>
    <t>Issued and</t>
  </si>
  <si>
    <t>Surplus on</t>
  </si>
  <si>
    <t>paid-up</t>
  </si>
  <si>
    <t xml:space="preserve">share-based </t>
  </si>
  <si>
    <t>Share</t>
  </si>
  <si>
    <t>Legal</t>
  </si>
  <si>
    <t xml:space="preserve">Revaluation </t>
  </si>
  <si>
    <t>share capital</t>
  </si>
  <si>
    <t>payment</t>
  </si>
  <si>
    <t>premium</t>
  </si>
  <si>
    <t>reserve</t>
  </si>
  <si>
    <t xml:space="preserve">Unappropriated </t>
  </si>
  <si>
    <t>surplus</t>
  </si>
  <si>
    <t>Transactions with owners, recorded directly in equity</t>
  </si>
  <si>
    <t xml:space="preserve">    Issue of ordinary shares</t>
  </si>
  <si>
    <t xml:space="preserve">    Advance received from share subscription</t>
  </si>
  <si>
    <t xml:space="preserve">    Dividends to owners of the Company</t>
  </si>
  <si>
    <t>Comprehensive income for the year</t>
  </si>
  <si>
    <t>Transfer to legal reserve</t>
  </si>
  <si>
    <t>Transfer to retained earnings</t>
  </si>
  <si>
    <t>Balance at 1 January 2023</t>
  </si>
  <si>
    <t xml:space="preserve">  Distributions to owners</t>
  </si>
  <si>
    <t xml:space="preserve">   Total distributions to owners</t>
  </si>
  <si>
    <t>Balance at 31 December 2023</t>
  </si>
  <si>
    <t>Statement of cash flows</t>
  </si>
  <si>
    <t>Cash flows from operating activities</t>
  </si>
  <si>
    <t>Adjustments to reconcile profit to cash receipts (payments)</t>
  </si>
  <si>
    <t xml:space="preserve">Depreciation and amortisation </t>
  </si>
  <si>
    <t>Loss on impairment of property, plant, and equipment</t>
  </si>
  <si>
    <t xml:space="preserve">Provision for employee benefits </t>
  </si>
  <si>
    <t>Interest income</t>
  </si>
  <si>
    <t>Changes in operating assets and liabilities</t>
  </si>
  <si>
    <t>Provision for employee benefits paid</t>
  </si>
  <si>
    <t>Taxes paid</t>
  </si>
  <si>
    <t>Cash flows from investing activities</t>
  </si>
  <si>
    <t xml:space="preserve">Acquisition of property, plant and equipment </t>
  </si>
  <si>
    <t>Acquisition of intangible assets</t>
  </si>
  <si>
    <t xml:space="preserve">Proceeds from sale of plant and equipment </t>
  </si>
  <si>
    <t>Cash flows from financing activities</t>
  </si>
  <si>
    <t>Payment of lease liabilities</t>
  </si>
  <si>
    <t>Dividends paid to owners of the Company</t>
  </si>
  <si>
    <t>Interest paid</t>
  </si>
  <si>
    <t>Finance cost paid</t>
  </si>
  <si>
    <t xml:space="preserve">   before effect of exchange rate changes</t>
  </si>
  <si>
    <t>Effect of exchange rate changes on cash and cash equivalents</t>
  </si>
  <si>
    <t>Cash and cash equivalents as at 1 January</t>
  </si>
  <si>
    <t>Cash and cash equivalents at 31 December</t>
  </si>
  <si>
    <t>Supplemental disclosures of cash flow information:</t>
  </si>
  <si>
    <t>Purchase of property, plant and equipment during the year</t>
  </si>
  <si>
    <t>Total purchase of property, plant and equipment during the year</t>
  </si>
  <si>
    <t xml:space="preserve">             previously purchased</t>
  </si>
  <si>
    <t>Purchase of property, plant and equipment paid by cash</t>
  </si>
  <si>
    <t xml:space="preserve">   Other comprehensive income</t>
  </si>
  <si>
    <t>Other comprehensive income</t>
  </si>
  <si>
    <t xml:space="preserve">Net cash from (used in) financing activities  </t>
  </si>
  <si>
    <t>Net decrease in cash and cash equivalents</t>
  </si>
  <si>
    <t>2024</t>
  </si>
  <si>
    <t>Balance at 1 January 2024</t>
  </si>
  <si>
    <t>Balance at 31 December 2024</t>
  </si>
  <si>
    <t>Trade accounts receivable</t>
  </si>
  <si>
    <t>Other current receivables</t>
  </si>
  <si>
    <t>Right-of-use assets</t>
  </si>
  <si>
    <t>Trade accounts payable</t>
  </si>
  <si>
    <t xml:space="preserve">Other current payables </t>
  </si>
  <si>
    <t>Gain on foreign exchange</t>
  </si>
  <si>
    <t>Gain on derivative instruments</t>
  </si>
  <si>
    <t>Loss on foreign exchange</t>
  </si>
  <si>
    <t>Loss on derivative instruments</t>
  </si>
  <si>
    <t>Gain on write-off of lease liabilities</t>
  </si>
  <si>
    <t>(Gain) loss on derivative instruments</t>
  </si>
  <si>
    <t>Increase in short-term loans from financial institution</t>
  </si>
  <si>
    <t>Decrease in long-term loans from financial institution</t>
  </si>
  <si>
    <t>4, 5</t>
  </si>
  <si>
    <t>Loss from operating activities</t>
  </si>
  <si>
    <t>Loss before income tax expense</t>
  </si>
  <si>
    <t>Loss for the year</t>
  </si>
  <si>
    <r>
      <t xml:space="preserve">Basic loss per share </t>
    </r>
    <r>
      <rPr>
        <i/>
        <sz val="11"/>
        <rFont val="Times New Roman"/>
        <family val="1"/>
      </rPr>
      <t xml:space="preserve">(in Baht)  </t>
    </r>
  </si>
  <si>
    <t>Unrealised loss on foreign exchange</t>
  </si>
  <si>
    <t>Loss on disposal and write-off of plant and equipment</t>
  </si>
  <si>
    <t>Net cash from (used in) operating activities</t>
  </si>
  <si>
    <t>Net cash from used in investing activities</t>
  </si>
  <si>
    <t>Tax expense (income)</t>
  </si>
  <si>
    <t xml:space="preserve">
    subsequently to profit or loss</t>
  </si>
  <si>
    <t xml:space="preserve">Income tax relating to items that will not be reclassified </t>
  </si>
  <si>
    <t>Tax (expense) income</t>
  </si>
  <si>
    <t>Gain on revaluation of assets transferred to</t>
  </si>
  <si>
    <t xml:space="preserve">    investment properties</t>
  </si>
  <si>
    <t>Net cash generated from (used in) operations</t>
  </si>
  <si>
    <t>Add: settlement of payables for property, plant and equipment</t>
  </si>
  <si>
    <t>Add: advance for property, plant and equipment purchase</t>
  </si>
  <si>
    <t>Less: finance costs capitalised as qualify assets</t>
  </si>
  <si>
    <t>Less: payables on purchase of property, plant and equipment</t>
  </si>
  <si>
    <t>Less: advance for property, plant and equipment purchase</t>
  </si>
  <si>
    <t>Total comprehensive income (expense) for the year</t>
  </si>
  <si>
    <t>Other comprehensive income (expense) for the year,</t>
  </si>
  <si>
    <t xml:space="preserve">    net of tax</t>
  </si>
  <si>
    <t xml:space="preserve">   Loss</t>
  </si>
  <si>
    <t xml:space="preserve">   Dividends to owners of the Company</t>
  </si>
  <si>
    <t xml:space="preserve">  Total distributions to owners</t>
  </si>
  <si>
    <t xml:space="preserve">Non-current provision for employee benefits </t>
  </si>
  <si>
    <t>Year ended</t>
  </si>
  <si>
    <t>Year ended 31 December 2023</t>
  </si>
  <si>
    <t>Year ended 31 December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</si>
</sst>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0.00_)"/>
    <numFmt numFmtId="166" formatCode="_(* #,##0_);_(* \(#,##0\);_(* &quot;-&quot;??_);_(@_)"/>
    <numFmt numFmtId="167" formatCode="_(* #,##0_);_(* \(#,##0\);_(* &quot;-&quot;????_);_(@_)"/>
    <numFmt numFmtId="168" formatCode="_(* #,##0_);_(* \(#,##0\);_(* &quot;-&quot;??????_);_(@_)"/>
  </numFmts>
  <fonts count="16">
    <font>
      <sz val="15"/>
      <name val="Angsana New"/>
      <charset val="222"/>
    </font>
    <font>
      <sz val="14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4"/>
      <name val="Cordia New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b/>
      <i/>
      <sz val="16"/>
      <name val="Helv"/>
    </font>
    <font>
      <sz val="15"/>
      <name val="Angsana New"/>
      <family val="1"/>
    </font>
    <font>
      <sz val="10"/>
      <name val="Arial"/>
      <family val="2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1"/>
      <color indexed="12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7">
    <xf numFmtId="0" fontId="0" fillId="0" borderId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</cellStyleXfs>
  <cellXfs count="165">
    <xf numFmtId="0" fontId="0" fillId="0" borderId="0" xfId="0"/>
    <xf numFmtId="41" fontId="4" fillId="0" borderId="0" xfId="1" applyNumberFormat="1" applyFont="1" applyFill="1" applyAlignment="1">
      <alignment horizontal="right" vertical="center"/>
    </xf>
    <xf numFmtId="41" fontId="4" fillId="0" borderId="0" xfId="0" applyNumberFormat="1" applyFont="1" applyAlignment="1">
      <alignment horizontal="right" vertical="center"/>
    </xf>
    <xf numFmtId="41" fontId="4" fillId="0" borderId="0" xfId="1" applyNumberFormat="1" applyFont="1" applyFill="1" applyBorder="1" applyAlignment="1" applyProtection="1">
      <alignment horizontal="right" vertical="center"/>
      <protection locked="0"/>
    </xf>
    <xf numFmtId="164" fontId="7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horizontal="left" vertical="center"/>
    </xf>
    <xf numFmtId="41" fontId="4" fillId="0" borderId="0" xfId="0" applyNumberFormat="1" applyFont="1" applyAlignment="1">
      <alignment vertical="center"/>
    </xf>
    <xf numFmtId="41" fontId="4" fillId="0" borderId="0" xfId="1" applyNumberFormat="1" applyFont="1" applyFill="1" applyBorder="1" applyAlignment="1">
      <alignment horizontal="right" vertical="center"/>
    </xf>
    <xf numFmtId="43" fontId="4" fillId="0" borderId="0" xfId="1" applyFont="1" applyFill="1" applyAlignment="1">
      <alignment vertical="center"/>
    </xf>
    <xf numFmtId="164" fontId="8" fillId="0" borderId="0" xfId="0" applyNumberFormat="1" applyFont="1" applyAlignment="1">
      <alignment horizontal="left" vertical="center"/>
    </xf>
    <xf numFmtId="164" fontId="8" fillId="0" borderId="0" xfId="0" applyNumberFormat="1" applyFont="1" applyAlignment="1">
      <alignment horizontal="center" vertical="center"/>
    </xf>
    <xf numFmtId="41" fontId="7" fillId="0" borderId="0" xfId="1" applyNumberFormat="1" applyFont="1" applyFill="1" applyAlignment="1">
      <alignment horizontal="right" vertical="center"/>
    </xf>
    <xf numFmtId="41" fontId="7" fillId="0" borderId="0" xfId="1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43" fontId="4" fillId="0" borderId="0" xfId="1" applyFont="1" applyFill="1" applyBorder="1" applyAlignment="1">
      <alignment horizontal="right" vertical="center"/>
    </xf>
    <xf numFmtId="164" fontId="7" fillId="0" borderId="0" xfId="0" applyNumberFormat="1" applyFont="1" applyAlignment="1" applyProtection="1">
      <alignment horizontal="left" vertic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vertical="center"/>
      <protection locked="0"/>
    </xf>
    <xf numFmtId="164" fontId="8" fillId="0" borderId="0" xfId="0" applyNumberFormat="1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vertical="center"/>
      <protection locked="0"/>
    </xf>
    <xf numFmtId="164" fontId="12" fillId="0" borderId="0" xfId="0" applyNumberFormat="1" applyFont="1" applyAlignment="1">
      <alignment horizontal="left" vertical="center"/>
    </xf>
    <xf numFmtId="164" fontId="13" fillId="0" borderId="0" xfId="0" applyNumberFormat="1" applyFont="1" applyAlignment="1">
      <alignment horizontal="left" vertic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8" fillId="0" borderId="0" xfId="0" applyFont="1" applyAlignment="1">
      <alignment horizontal="left"/>
    </xf>
    <xf numFmtId="0" fontId="7" fillId="0" borderId="0" xfId="0" applyFont="1"/>
    <xf numFmtId="164" fontId="4" fillId="0" borderId="0" xfId="0" applyNumberFormat="1" applyFont="1" applyAlignment="1">
      <alignment horizontal="left"/>
    </xf>
    <xf numFmtId="164" fontId="7" fillId="0" borderId="0" xfId="0" applyNumberFormat="1" applyFont="1" applyAlignment="1">
      <alignment horizontal="left"/>
    </xf>
    <xf numFmtId="164" fontId="8" fillId="0" borderId="0" xfId="0" applyNumberFormat="1" applyFont="1" applyAlignment="1" applyProtection="1">
      <alignment horizontal="left"/>
      <protection locked="0"/>
    </xf>
    <xf numFmtId="164" fontId="7" fillId="0" borderId="0" xfId="0" applyNumberFormat="1" applyFont="1" applyAlignment="1" applyProtection="1">
      <alignment horizontal="left"/>
      <protection locked="0"/>
    </xf>
    <xf numFmtId="49" fontId="4" fillId="0" borderId="0" xfId="0" quotePrefix="1" applyNumberFormat="1" applyFont="1" applyAlignment="1">
      <alignment horizontal="center"/>
    </xf>
    <xf numFmtId="49" fontId="4" fillId="0" borderId="0" xfId="0" quotePrefix="1" applyNumberFormat="1" applyFont="1" applyAlignment="1">
      <alignment horizontal="center" vertical="center"/>
    </xf>
    <xf numFmtId="0" fontId="8" fillId="0" borderId="0" xfId="0" applyFont="1"/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5" fillId="0" borderId="0" xfId="0" applyFont="1" applyProtection="1">
      <protection locked="0"/>
    </xf>
    <xf numFmtId="0" fontId="4" fillId="0" borderId="0" xfId="0" applyFont="1" applyProtection="1">
      <protection locked="0"/>
    </xf>
    <xf numFmtId="164" fontId="12" fillId="0" borderId="0" xfId="0" applyNumberFormat="1" applyFont="1" applyAlignment="1">
      <alignment vertical="center"/>
    </xf>
    <xf numFmtId="41" fontId="4" fillId="0" borderId="0" xfId="42" applyNumberFormat="1" applyFont="1" applyAlignment="1">
      <alignment horizontal="right"/>
    </xf>
    <xf numFmtId="41" fontId="4" fillId="0" borderId="0" xfId="42" applyNumberFormat="1" applyFont="1"/>
    <xf numFmtId="164" fontId="4" fillId="0" borderId="0" xfId="42" applyNumberFormat="1" applyFont="1"/>
    <xf numFmtId="41" fontId="7" fillId="0" borderId="0" xfId="42" applyNumberFormat="1" applyFont="1" applyAlignment="1">
      <alignment horizontal="center"/>
    </xf>
    <xf numFmtId="41" fontId="4" fillId="0" borderId="0" xfId="42" applyNumberFormat="1" applyFont="1" applyAlignment="1">
      <alignment horizontal="center"/>
    </xf>
    <xf numFmtId="164" fontId="5" fillId="0" borderId="0" xfId="42" applyNumberFormat="1" applyFont="1" applyAlignment="1">
      <alignment horizontal="center"/>
    </xf>
    <xf numFmtId="164" fontId="7" fillId="0" borderId="0" xfId="0" applyNumberFormat="1" applyFont="1"/>
    <xf numFmtId="0" fontId="5" fillId="0" borderId="0" xfId="29" applyFont="1" applyAlignment="1">
      <alignment horizontal="center"/>
    </xf>
    <xf numFmtId="41" fontId="4" fillId="0" borderId="0" xfId="0" applyNumberFormat="1" applyFont="1" applyAlignment="1">
      <alignment horizontal="right"/>
    </xf>
    <xf numFmtId="41" fontId="4" fillId="0" borderId="0" xfId="1" applyNumberFormat="1" applyFont="1" applyFill="1" applyAlignment="1">
      <alignment horizontal="right"/>
    </xf>
    <xf numFmtId="0" fontId="5" fillId="0" borderId="0" xfId="0" applyFont="1" applyAlignment="1">
      <alignment horizontal="left"/>
    </xf>
    <xf numFmtId="41" fontId="4" fillId="0" borderId="0" xfId="1" applyNumberFormat="1" applyFont="1" applyFill="1" applyBorder="1" applyAlignment="1">
      <alignment horizontal="right"/>
    </xf>
    <xf numFmtId="0" fontId="4" fillId="0" borderId="0" xfId="4" applyNumberFormat="1" applyFont="1" applyFill="1" applyAlignment="1">
      <alignment horizontal="left"/>
    </xf>
    <xf numFmtId="164" fontId="8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41" fontId="4" fillId="0" borderId="0" xfId="0" applyNumberFormat="1" applyFont="1" applyAlignment="1" applyProtection="1">
      <alignment vertical="center"/>
      <protection locked="0"/>
    </xf>
    <xf numFmtId="41" fontId="4" fillId="0" borderId="0" xfId="0" applyNumberFormat="1" applyFont="1"/>
    <xf numFmtId="164" fontId="4" fillId="0" borderId="0" xfId="0" applyNumberFormat="1" applyFont="1" applyAlignment="1" applyProtection="1">
      <alignment horizontal="left"/>
      <protection locked="0"/>
    </xf>
    <xf numFmtId="0" fontId="4" fillId="0" borderId="0" xfId="0" applyFont="1" applyAlignment="1">
      <alignment wrapText="1"/>
    </xf>
    <xf numFmtId="43" fontId="4" fillId="0" borderId="0" xfId="1" applyFont="1" applyFill="1" applyAlignment="1">
      <alignment horizontal="right"/>
    </xf>
    <xf numFmtId="164" fontId="15" fillId="0" borderId="0" xfId="0" applyNumberFormat="1" applyFont="1" applyAlignment="1">
      <alignment horizontal="left" vertical="center"/>
    </xf>
    <xf numFmtId="0" fontId="4" fillId="0" borderId="0" xfId="0" quotePrefix="1" applyFont="1" applyAlignment="1">
      <alignment horizontal="left"/>
    </xf>
    <xf numFmtId="0" fontId="7" fillId="0" borderId="0" xfId="34" applyFont="1"/>
    <xf numFmtId="164" fontId="4" fillId="0" borderId="0" xfId="0" quotePrefix="1" applyNumberFormat="1" applyFont="1" applyAlignment="1">
      <alignment horizontal="left"/>
    </xf>
    <xf numFmtId="43" fontId="4" fillId="0" borderId="0" xfId="1" applyFont="1"/>
    <xf numFmtId="166" fontId="4" fillId="0" borderId="0" xfId="1" applyNumberFormat="1" applyFont="1" applyFill="1" applyAlignment="1">
      <alignment horizontal="right" vertical="center"/>
    </xf>
    <xf numFmtId="166" fontId="4" fillId="0" borderId="0" xfId="1" applyNumberFormat="1" applyFont="1" applyFill="1" applyBorder="1" applyAlignment="1" applyProtection="1">
      <alignment horizontal="right" vertical="center"/>
      <protection locked="0"/>
    </xf>
    <xf numFmtId="166" fontId="5" fillId="0" borderId="0" xfId="0" applyNumberFormat="1" applyFont="1" applyAlignment="1">
      <alignment horizontal="center" vertical="center"/>
    </xf>
    <xf numFmtId="166" fontId="7" fillId="0" borderId="0" xfId="1" applyNumberFormat="1" applyFont="1" applyFill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6" fontId="7" fillId="0" borderId="0" xfId="6" applyNumberFormat="1" applyFont="1" applyFill="1" applyBorder="1" applyAlignment="1">
      <alignment horizontal="right"/>
    </xf>
    <xf numFmtId="166" fontId="7" fillId="0" borderId="0" xfId="6" applyNumberFormat="1" applyFont="1" applyFill="1" applyBorder="1" applyAlignment="1"/>
    <xf numFmtId="166" fontId="7" fillId="0" borderId="0" xfId="42" applyNumberFormat="1" applyFont="1" applyAlignment="1">
      <alignment horizontal="center"/>
    </xf>
    <xf numFmtId="166" fontId="4" fillId="0" borderId="0" xfId="6" applyNumberFormat="1" applyFont="1" applyFill="1" applyAlignment="1">
      <alignment horizontal="center"/>
    </xf>
    <xf numFmtId="166" fontId="4" fillId="0" borderId="0" xfId="6" applyNumberFormat="1" applyFont="1" applyFill="1" applyBorder="1" applyAlignment="1">
      <alignment horizontal="center"/>
    </xf>
    <xf numFmtId="166" fontId="4" fillId="0" borderId="0" xfId="6" applyNumberFormat="1" applyFont="1" applyFill="1" applyBorder="1" applyAlignment="1">
      <alignment horizontal="right"/>
    </xf>
    <xf numFmtId="166" fontId="4" fillId="0" borderId="0" xfId="6" applyNumberFormat="1" applyFont="1" applyFill="1" applyAlignment="1">
      <alignment horizontal="right"/>
    </xf>
    <xf numFmtId="166" fontId="4" fillId="0" borderId="0" xfId="42" applyNumberFormat="1" applyFont="1" applyAlignment="1">
      <alignment horizontal="center"/>
    </xf>
    <xf numFmtId="166" fontId="7" fillId="0" borderId="2" xfId="6" applyNumberFormat="1" applyFont="1" applyFill="1" applyBorder="1" applyAlignment="1">
      <alignment horizontal="center"/>
    </xf>
    <xf numFmtId="166" fontId="4" fillId="0" borderId="0" xfId="42" quotePrefix="1" applyNumberFormat="1" applyFont="1" applyAlignment="1">
      <alignment horizontal="right"/>
    </xf>
    <xf numFmtId="166" fontId="7" fillId="0" borderId="0" xfId="6" applyNumberFormat="1" applyFont="1" applyFill="1" applyBorder="1" applyAlignment="1">
      <alignment horizontal="center"/>
    </xf>
    <xf numFmtId="166" fontId="7" fillId="0" borderId="3" xfId="6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166" fontId="4" fillId="0" borderId="0" xfId="1" applyNumberFormat="1" applyFont="1" applyFill="1" applyAlignment="1">
      <alignment horizontal="right"/>
    </xf>
    <xf numFmtId="166" fontId="4" fillId="0" borderId="0" xfId="1" applyNumberFormat="1" applyFont="1" applyFill="1" applyAlignment="1">
      <alignment horizontal="center"/>
    </xf>
    <xf numFmtId="166" fontId="4" fillId="0" borderId="5" xfId="1" applyNumberFormat="1" applyFont="1" applyFill="1" applyBorder="1" applyAlignment="1">
      <alignment horizontal="right"/>
    </xf>
    <xf numFmtId="166" fontId="5" fillId="0" borderId="0" xfId="0" applyNumberFormat="1" applyFont="1" applyAlignment="1">
      <alignment horizontal="center"/>
    </xf>
    <xf numFmtId="166" fontId="4" fillId="0" borderId="1" xfId="1" applyNumberFormat="1" applyFont="1" applyFill="1" applyBorder="1" applyAlignment="1">
      <alignment horizontal="right"/>
    </xf>
    <xf numFmtId="166" fontId="4" fillId="0" borderId="0" xfId="4" applyNumberFormat="1" applyFont="1" applyFill="1" applyBorder="1" applyAlignment="1">
      <alignment horizontal="right"/>
    </xf>
    <xf numFmtId="166" fontId="7" fillId="0" borderId="2" xfId="4" applyNumberFormat="1" applyFont="1" applyFill="1" applyBorder="1" applyAlignment="1">
      <alignment horizontal="right"/>
    </xf>
    <xf numFmtId="166" fontId="7" fillId="0" borderId="0" xfId="4" applyNumberFormat="1" applyFont="1" applyFill="1" applyAlignment="1">
      <alignment horizontal="right"/>
    </xf>
    <xf numFmtId="166" fontId="4" fillId="0" borderId="0" xfId="0" applyNumberFormat="1" applyFont="1"/>
    <xf numFmtId="166" fontId="7" fillId="0" borderId="2" xfId="1" applyNumberFormat="1" applyFont="1" applyFill="1" applyBorder="1" applyAlignment="1">
      <alignment horizontal="right"/>
    </xf>
    <xf numFmtId="166" fontId="7" fillId="0" borderId="0" xfId="1" applyNumberFormat="1" applyFont="1" applyFill="1" applyAlignment="1">
      <alignment horizontal="right"/>
    </xf>
    <xf numFmtId="166" fontId="7" fillId="0" borderId="0" xfId="1" applyNumberFormat="1" applyFont="1" applyFill="1" applyBorder="1" applyAlignment="1">
      <alignment horizontal="right"/>
    </xf>
    <xf numFmtId="166" fontId="4" fillId="0" borderId="0" xfId="0" applyNumberFormat="1" applyFont="1" applyAlignment="1">
      <alignment horizontal="right"/>
    </xf>
    <xf numFmtId="166" fontId="7" fillId="0" borderId="0" xfId="0" applyNumberFormat="1" applyFont="1" applyAlignment="1">
      <alignment horizontal="right"/>
    </xf>
    <xf numFmtId="166" fontId="7" fillId="0" borderId="3" xfId="1" applyNumberFormat="1" applyFont="1" applyFill="1" applyBorder="1" applyAlignment="1">
      <alignment horizontal="right"/>
    </xf>
    <xf numFmtId="43" fontId="4" fillId="0" borderId="0" xfId="1" applyFont="1" applyFill="1"/>
    <xf numFmtId="166" fontId="7" fillId="0" borderId="0" xfId="6" applyNumberFormat="1" applyFont="1" applyFill="1" applyAlignment="1">
      <alignment horizontal="center"/>
    </xf>
    <xf numFmtId="167" fontId="4" fillId="0" borderId="0" xfId="1" applyNumberFormat="1" applyFont="1" applyFill="1" applyAlignment="1">
      <alignment horizontal="right" vertical="center"/>
    </xf>
    <xf numFmtId="41" fontId="5" fillId="0" borderId="0" xfId="1" applyNumberFormat="1" applyFont="1" applyFill="1" applyBorder="1" applyAlignment="1">
      <alignment horizontal="center"/>
    </xf>
    <xf numFmtId="166" fontId="4" fillId="0" borderId="0" xfId="42" quotePrefix="1" applyNumberFormat="1" applyFont="1" applyBorder="1" applyAlignment="1">
      <alignment horizontal="right"/>
    </xf>
    <xf numFmtId="166" fontId="4" fillId="0" borderId="0" xfId="42" applyNumberFormat="1" applyFont="1" applyBorder="1" applyAlignment="1">
      <alignment horizontal="center"/>
    </xf>
    <xf numFmtId="167" fontId="4" fillId="0" borderId="1" xfId="42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166" fontId="4" fillId="0" borderId="0" xfId="0" applyNumberFormat="1" applyFont="1" applyAlignment="1"/>
    <xf numFmtId="166" fontId="7" fillId="0" borderId="0" xfId="1" applyNumberFormat="1" applyFont="1" applyFill="1" applyAlignment="1"/>
    <xf numFmtId="166" fontId="4" fillId="0" borderId="1" xfId="0" applyNumberFormat="1" applyFont="1" applyBorder="1" applyAlignment="1"/>
    <xf numFmtId="166" fontId="4" fillId="0" borderId="0" xfId="1" applyNumberFormat="1" applyFont="1" applyFill="1" applyAlignment="1"/>
    <xf numFmtId="167" fontId="4" fillId="0" borderId="0" xfId="1" applyNumberFormat="1" applyFont="1" applyFill="1" applyAlignment="1">
      <alignment horizontal="right"/>
    </xf>
    <xf numFmtId="167" fontId="4" fillId="0" borderId="1" xfId="1" applyNumberFormat="1" applyFont="1" applyFill="1" applyBorder="1" applyAlignment="1">
      <alignment horizontal="right" vertical="center"/>
    </xf>
    <xf numFmtId="41" fontId="4" fillId="0" borderId="0" xfId="0" applyNumberFormat="1" applyFont="1" applyAlignment="1">
      <alignment horizontal="center" vertical="center"/>
    </xf>
    <xf numFmtId="167" fontId="4" fillId="0" borderId="0" xfId="1" applyNumberFormat="1" applyFont="1" applyFill="1" applyBorder="1" applyAlignment="1">
      <alignment horizontal="right" vertical="center"/>
    </xf>
    <xf numFmtId="167" fontId="4" fillId="0" borderId="0" xfId="1" applyNumberFormat="1" applyFont="1" applyFill="1" applyBorder="1" applyAlignment="1">
      <alignment horizontal="right"/>
    </xf>
    <xf numFmtId="166" fontId="7" fillId="0" borderId="3" xfId="4" applyNumberFormat="1" applyFont="1" applyFill="1" applyBorder="1" applyAlignment="1">
      <alignment horizontal="right"/>
    </xf>
    <xf numFmtId="43" fontId="4" fillId="0" borderId="4" xfId="1" applyFont="1" applyFill="1" applyBorder="1" applyAlignment="1">
      <alignment horizontal="right"/>
    </xf>
    <xf numFmtId="43" fontId="4" fillId="0" borderId="4" xfId="1" applyNumberFormat="1" applyFont="1" applyFill="1" applyBorder="1" applyAlignment="1">
      <alignment horizontal="right"/>
    </xf>
    <xf numFmtId="166" fontId="7" fillId="0" borderId="5" xfId="0" applyNumberFormat="1" applyFont="1" applyBorder="1" applyAlignment="1">
      <alignment horizontal="right"/>
    </xf>
    <xf numFmtId="166" fontId="7" fillId="0" borderId="1" xfId="1" applyNumberFormat="1" applyFont="1" applyFill="1" applyBorder="1" applyAlignment="1">
      <alignment horizontal="right"/>
    </xf>
    <xf numFmtId="166" fontId="7" fillId="0" borderId="2" xfId="1" applyNumberFormat="1" applyFont="1" applyFill="1" applyBorder="1" applyAlignment="1" applyProtection="1">
      <alignment horizontal="right"/>
      <protection locked="0"/>
    </xf>
    <xf numFmtId="166" fontId="7" fillId="0" borderId="0" xfId="1" applyNumberFormat="1" applyFont="1" applyFill="1" applyBorder="1" applyAlignment="1" applyProtection="1">
      <alignment horizontal="right"/>
      <protection locked="0"/>
    </xf>
    <xf numFmtId="166" fontId="4" fillId="0" borderId="0" xfId="1" applyNumberFormat="1" applyFont="1" applyFill="1" applyBorder="1" applyAlignment="1" applyProtection="1">
      <alignment horizontal="right"/>
      <protection locked="0"/>
    </xf>
    <xf numFmtId="166" fontId="4" fillId="0" borderId="0" xfId="1" applyNumberFormat="1" applyFont="1" applyFill="1" applyBorder="1" applyAlignment="1" applyProtection="1">
      <alignment horizontal="center"/>
      <protection locked="0"/>
    </xf>
    <xf numFmtId="166" fontId="7" fillId="0" borderId="4" xfId="1" applyNumberFormat="1" applyFont="1" applyFill="1" applyBorder="1" applyAlignment="1" applyProtection="1">
      <alignment horizontal="right"/>
      <protection locked="0"/>
    </xf>
    <xf numFmtId="166" fontId="4" fillId="0" borderId="0" xfId="1" quotePrefix="1" applyNumberFormat="1" applyFont="1" applyFill="1" applyAlignment="1">
      <alignment horizontal="right"/>
    </xf>
    <xf numFmtId="166" fontId="7" fillId="0" borderId="1" xfId="1" applyNumberFormat="1" applyFont="1" applyFill="1" applyBorder="1" applyAlignment="1" applyProtection="1">
      <alignment horizontal="right"/>
      <protection locked="0"/>
    </xf>
    <xf numFmtId="166" fontId="4" fillId="0" borderId="4" xfId="1" applyNumberFormat="1" applyFont="1" applyFill="1" applyBorder="1" applyAlignment="1" applyProtection="1">
      <alignment horizontal="right"/>
      <protection locked="0"/>
    </xf>
    <xf numFmtId="166" fontId="4" fillId="0" borderId="0" xfId="1" applyNumberFormat="1" applyFont="1" applyFill="1" applyBorder="1" applyAlignment="1" applyProtection="1">
      <protection locked="0"/>
    </xf>
    <xf numFmtId="166" fontId="4" fillId="0" borderId="0" xfId="43" applyNumberFormat="1" applyFont="1" applyFill="1" applyBorder="1" applyAlignment="1">
      <alignment horizontal="right"/>
    </xf>
    <xf numFmtId="166" fontId="7" fillId="0" borderId="0" xfId="43" applyNumberFormat="1" applyFont="1" applyFill="1" applyBorder="1" applyAlignment="1">
      <alignment horizontal="right"/>
    </xf>
    <xf numFmtId="166" fontId="4" fillId="0" borderId="0" xfId="0" applyNumberFormat="1" applyFont="1" applyBorder="1" applyAlignment="1">
      <alignment horizontal="right"/>
    </xf>
    <xf numFmtId="167" fontId="4" fillId="0" borderId="1" xfId="1" applyNumberFormat="1" applyFont="1" applyFill="1" applyBorder="1" applyAlignment="1">
      <alignment horizontal="right"/>
    </xf>
    <xf numFmtId="41" fontId="5" fillId="0" borderId="0" xfId="42" applyNumberFormat="1" applyFont="1" applyAlignment="1">
      <alignment horizontal="center"/>
    </xf>
    <xf numFmtId="41" fontId="4" fillId="0" borderId="0" xfId="0" applyNumberFormat="1" applyFont="1" applyAlignment="1">
      <alignment horizontal="center"/>
    </xf>
    <xf numFmtId="168" fontId="4" fillId="0" borderId="0" xfId="42" applyNumberFormat="1" applyFont="1" applyBorder="1" applyAlignment="1">
      <alignment horizontal="right" vertical="center"/>
    </xf>
    <xf numFmtId="167" fontId="4" fillId="0" borderId="0" xfId="42" applyNumberFormat="1" applyFont="1" applyBorder="1" applyAlignment="1">
      <alignment horizontal="right" vertical="center"/>
    </xf>
    <xf numFmtId="0" fontId="4" fillId="0" borderId="0" xfId="29" applyFont="1"/>
    <xf numFmtId="167" fontId="7" fillId="0" borderId="0" xfId="42" applyNumberFormat="1" applyFont="1" applyAlignment="1">
      <alignment horizontal="right" vertical="center"/>
    </xf>
    <xf numFmtId="167" fontId="7" fillId="0" borderId="2" xfId="42" applyNumberFormat="1" applyFont="1" applyBorder="1" applyAlignment="1">
      <alignment horizontal="right" vertical="center"/>
    </xf>
    <xf numFmtId="167" fontId="4" fillId="0" borderId="1" xfId="42" applyNumberFormat="1" applyFont="1" applyFill="1" applyBorder="1" applyAlignment="1">
      <alignment horizontal="right" vertical="center"/>
    </xf>
    <xf numFmtId="167" fontId="4" fillId="0" borderId="0" xfId="42" applyNumberFormat="1" applyFont="1" applyAlignment="1">
      <alignment horizontal="right" vertical="center"/>
    </xf>
    <xf numFmtId="164" fontId="5" fillId="0" borderId="0" xfId="0" applyNumberFormat="1" applyFont="1" applyAlignment="1">
      <alignment horizontal="center"/>
    </xf>
    <xf numFmtId="0" fontId="4" fillId="0" borderId="0" xfId="0" applyFont="1" applyAlignment="1"/>
    <xf numFmtId="164" fontId="5" fillId="0" borderId="0" xfId="0" applyNumberFormat="1" applyFont="1" applyAlignment="1" applyProtection="1">
      <alignment horizontal="center"/>
      <protection locked="0"/>
    </xf>
    <xf numFmtId="164" fontId="5" fillId="0" borderId="0" xfId="0" quotePrefix="1" applyNumberFormat="1" applyFont="1" applyAlignment="1" applyProtection="1">
      <alignment horizontal="center"/>
      <protection locked="0"/>
    </xf>
    <xf numFmtId="167" fontId="4" fillId="0" borderId="0" xfId="1" applyNumberFormat="1" applyFont="1" applyFill="1" applyBorder="1" applyAlignment="1" applyProtection="1">
      <alignment horizontal="right"/>
      <protection locked="0"/>
    </xf>
    <xf numFmtId="0" fontId="7" fillId="0" borderId="0" xfId="32" quotePrefix="1" applyFont="1" applyAlignment="1">
      <alignment horizontal="left"/>
    </xf>
    <xf numFmtId="0" fontId="7" fillId="0" borderId="0" xfId="0" applyFont="1" applyAlignment="1">
      <alignment horizontal="left" wrapText="1"/>
    </xf>
    <xf numFmtId="41" fontId="5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horizontal="center" vertical="center"/>
    </xf>
    <xf numFmtId="41" fontId="4" fillId="0" borderId="0" xfId="0" quotePrefix="1" applyNumberFormat="1" applyFont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43" fontId="4" fillId="0" borderId="0" xfId="1" quotePrefix="1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horizontal="center" vertical="center"/>
    </xf>
    <xf numFmtId="41" fontId="4" fillId="0" borderId="1" xfId="42" applyNumberFormat="1" applyFont="1" applyBorder="1" applyAlignment="1">
      <alignment horizontal="center"/>
    </xf>
    <xf numFmtId="41" fontId="5" fillId="0" borderId="0" xfId="42" applyNumberFormat="1" applyFont="1" applyAlignment="1">
      <alignment horizontal="center"/>
    </xf>
    <xf numFmtId="41" fontId="4" fillId="0" borderId="0" xfId="0" applyNumberFormat="1" applyFont="1" applyAlignment="1">
      <alignment horizontal="center"/>
    </xf>
    <xf numFmtId="41" fontId="4" fillId="0" borderId="1" xfId="0" applyNumberFormat="1" applyFont="1" applyBorder="1" applyAlignment="1">
      <alignment horizontal="center"/>
    </xf>
    <xf numFmtId="41" fontId="5" fillId="0" borderId="0" xfId="1" applyNumberFormat="1" applyFont="1" applyFill="1" applyBorder="1" applyAlignment="1">
      <alignment horizontal="center"/>
    </xf>
    <xf numFmtId="43" fontId="4" fillId="0" borderId="0" xfId="1" quotePrefix="1" applyFont="1" applyFill="1" applyBorder="1" applyAlignment="1">
      <alignment horizontal="center"/>
    </xf>
    <xf numFmtId="43" fontId="4" fillId="0" borderId="0" xfId="1" applyFont="1" applyFill="1" applyBorder="1" applyAlignment="1">
      <alignment horizontal="center"/>
    </xf>
  </cellXfs>
  <cellStyles count="47">
    <cellStyle name="Comma" xfId="1" builtinId="3"/>
    <cellStyle name="Comma [0] 2" xfId="2" xr:uid="{00000000-0005-0000-0000-000001000000}"/>
    <cellStyle name="Comma 2" xfId="3" xr:uid="{00000000-0005-0000-0000-000002000000}"/>
    <cellStyle name="Comma 2 2" xfId="4" xr:uid="{00000000-0005-0000-0000-000003000000}"/>
    <cellStyle name="Comma 2 3" xfId="5" xr:uid="{00000000-0005-0000-0000-000004000000}"/>
    <cellStyle name="Comma 3" xfId="6" xr:uid="{00000000-0005-0000-0000-000005000000}"/>
    <cellStyle name="Comma 3 2" xfId="7" xr:uid="{00000000-0005-0000-0000-000006000000}"/>
    <cellStyle name="Comma 3 3" xfId="8" xr:uid="{00000000-0005-0000-0000-000007000000}"/>
    <cellStyle name="Comma 4" xfId="9" xr:uid="{00000000-0005-0000-0000-000008000000}"/>
    <cellStyle name="Comma 5" xfId="10" xr:uid="{00000000-0005-0000-0000-000009000000}"/>
    <cellStyle name="Comma 6" xfId="11" xr:uid="{00000000-0005-0000-0000-00000A000000}"/>
    <cellStyle name="Normal" xfId="0" builtinId="0"/>
    <cellStyle name="Normal - Style1" xfId="12" xr:uid="{00000000-0005-0000-0000-00000C000000}"/>
    <cellStyle name="Normal 10" xfId="13" xr:uid="{00000000-0005-0000-0000-00000D000000}"/>
    <cellStyle name="Normal 11" xfId="14" xr:uid="{00000000-0005-0000-0000-00000E000000}"/>
    <cellStyle name="Normal 12" xfId="15" xr:uid="{00000000-0005-0000-0000-00000F000000}"/>
    <cellStyle name="Normal 13" xfId="16" xr:uid="{00000000-0005-0000-0000-000010000000}"/>
    <cellStyle name="Normal 14" xfId="17" xr:uid="{00000000-0005-0000-0000-000011000000}"/>
    <cellStyle name="Normal 15" xfId="18" xr:uid="{00000000-0005-0000-0000-000012000000}"/>
    <cellStyle name="Normal 16" xfId="19" xr:uid="{00000000-0005-0000-0000-000013000000}"/>
    <cellStyle name="Normal 17" xfId="20" xr:uid="{00000000-0005-0000-0000-000014000000}"/>
    <cellStyle name="Normal 18" xfId="21" xr:uid="{00000000-0005-0000-0000-000015000000}"/>
    <cellStyle name="Normal 19" xfId="22" xr:uid="{00000000-0005-0000-0000-000016000000}"/>
    <cellStyle name="Normal 2" xfId="23" xr:uid="{00000000-0005-0000-0000-000017000000}"/>
    <cellStyle name="Normal 2 2" xfId="24" xr:uid="{00000000-0005-0000-0000-000018000000}"/>
    <cellStyle name="Normal 2 2 3" xfId="45" xr:uid="{6D2E3673-0DDA-4631-80BD-B902A9818CE2}"/>
    <cellStyle name="Normal 20" xfId="25" xr:uid="{00000000-0005-0000-0000-000019000000}"/>
    <cellStyle name="Normal 21" xfId="26" xr:uid="{00000000-0005-0000-0000-00001A000000}"/>
    <cellStyle name="Normal 22" xfId="27" xr:uid="{00000000-0005-0000-0000-00001B000000}"/>
    <cellStyle name="Normal 23" xfId="28" xr:uid="{00000000-0005-0000-0000-00001C000000}"/>
    <cellStyle name="Normal 24" xfId="29" xr:uid="{00000000-0005-0000-0000-00001D000000}"/>
    <cellStyle name="Normal 25" xfId="30" xr:uid="{00000000-0005-0000-0000-00001E000000}"/>
    <cellStyle name="Normal 26" xfId="31" xr:uid="{00000000-0005-0000-0000-00001F000000}"/>
    <cellStyle name="Normal 27" xfId="32" xr:uid="{00000000-0005-0000-0000-000020000000}"/>
    <cellStyle name="Normal 28" xfId="33" xr:uid="{00000000-0005-0000-0000-000021000000}"/>
    <cellStyle name="Normal 29" xfId="34" xr:uid="{00000000-0005-0000-0000-000022000000}"/>
    <cellStyle name="Normal 3" xfId="35" xr:uid="{00000000-0005-0000-0000-000023000000}"/>
    <cellStyle name="Normal 4" xfId="36" xr:uid="{00000000-0005-0000-0000-000024000000}"/>
    <cellStyle name="Normal 5" xfId="37" xr:uid="{00000000-0005-0000-0000-000025000000}"/>
    <cellStyle name="Normal 6" xfId="38" xr:uid="{00000000-0005-0000-0000-000026000000}"/>
    <cellStyle name="Normal 7" xfId="39" xr:uid="{00000000-0005-0000-0000-000027000000}"/>
    <cellStyle name="Normal 8" xfId="40" xr:uid="{00000000-0005-0000-0000-000028000000}"/>
    <cellStyle name="Normal 9" xfId="41" xr:uid="{00000000-0005-0000-0000-000029000000}"/>
    <cellStyle name="Normal_Note-Thai_Q1-2002" xfId="42" xr:uid="{00000000-0005-0000-0000-00002A000000}"/>
    <cellStyle name="Percent" xfId="43" builtinId="5"/>
    <cellStyle name="Percent 2" xfId="44" xr:uid="{00000000-0005-0000-0000-00002D000000}"/>
    <cellStyle name="Percent 3" xfId="46" xr:uid="{288BDD1A-5F69-4909-9588-1A3205BCBE29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I75"/>
  <sheetViews>
    <sheetView view="pageBreakPreview" topLeftCell="A44" zoomScale="115" zoomScaleNormal="85" zoomScaleSheetLayoutView="115" workbookViewId="0">
      <selection activeCell="F76" sqref="F76"/>
    </sheetView>
  </sheetViews>
  <sheetFormatPr defaultColWidth="9.09765625" defaultRowHeight="20.25" customHeight="1"/>
  <cols>
    <col min="1" max="1" width="60.69921875" style="7" customWidth="1"/>
    <col min="2" max="2" width="9" style="5" customWidth="1"/>
    <col min="3" max="3" width="1.3984375" style="7" customWidth="1"/>
    <col min="4" max="4" width="16.3984375" style="2" bestFit="1" customWidth="1"/>
    <col min="5" max="5" width="1.3984375" style="2" customWidth="1"/>
    <col min="6" max="6" width="16.3984375" style="2" bestFit="1" customWidth="1"/>
    <col min="7" max="7" width="12.69921875" style="6" bestFit="1" customWidth="1"/>
    <col min="8" max="8" width="14" style="6" bestFit="1" customWidth="1"/>
    <col min="9" max="9" width="14.3984375" style="6" bestFit="1" customWidth="1"/>
    <col min="10" max="16384" width="9.09765625" style="6"/>
  </cols>
  <sheetData>
    <row r="1" spans="1:9" ht="20.25" customHeight="1">
      <c r="A1" s="24" t="s">
        <v>0</v>
      </c>
    </row>
    <row r="2" spans="1:9" ht="20.25" customHeight="1">
      <c r="A2" s="23" t="s">
        <v>1</v>
      </c>
    </row>
    <row r="4" spans="1:9" ht="20.25" customHeight="1">
      <c r="B4" s="6"/>
      <c r="D4" s="154" t="s">
        <v>2</v>
      </c>
      <c r="E4" s="154"/>
      <c r="F4" s="154"/>
    </row>
    <row r="5" spans="1:9" ht="20.25" customHeight="1">
      <c r="A5" s="4" t="s">
        <v>3</v>
      </c>
      <c r="B5" s="5" t="s">
        <v>4</v>
      </c>
      <c r="D5" s="35" t="s">
        <v>123</v>
      </c>
      <c r="E5" s="35"/>
      <c r="F5" s="35" t="s">
        <v>5</v>
      </c>
    </row>
    <row r="6" spans="1:9" ht="20.25" customHeight="1">
      <c r="B6" s="15"/>
      <c r="D6" s="152" t="s">
        <v>6</v>
      </c>
      <c r="E6" s="152"/>
      <c r="F6" s="152"/>
    </row>
    <row r="7" spans="1:9" s="20" customFormat="1" ht="20.25" customHeight="1">
      <c r="A7" s="32" t="s">
        <v>7</v>
      </c>
      <c r="B7" s="18"/>
      <c r="C7" s="19"/>
      <c r="D7" s="3"/>
      <c r="E7" s="3"/>
      <c r="F7" s="3"/>
    </row>
    <row r="8" spans="1:9" s="20" customFormat="1" ht="20.25" customHeight="1">
      <c r="A8" s="59" t="s">
        <v>8</v>
      </c>
      <c r="B8" s="147"/>
      <c r="C8" s="59"/>
      <c r="D8" s="86">
        <v>17435387</v>
      </c>
      <c r="E8" s="86"/>
      <c r="F8" s="86">
        <v>32608173</v>
      </c>
      <c r="G8" s="57"/>
      <c r="H8" s="57"/>
      <c r="I8" s="57"/>
    </row>
    <row r="9" spans="1:9" s="20" customFormat="1" ht="20.25" customHeight="1">
      <c r="A9" s="59" t="s">
        <v>126</v>
      </c>
      <c r="B9" s="147" t="s">
        <v>139</v>
      </c>
      <c r="C9" s="59"/>
      <c r="D9" s="86">
        <v>296350458</v>
      </c>
      <c r="E9" s="86"/>
      <c r="F9" s="86">
        <v>257468617</v>
      </c>
      <c r="G9" s="57"/>
      <c r="H9" s="57"/>
      <c r="I9" s="57"/>
    </row>
    <row r="10" spans="1:9" s="20" customFormat="1" ht="20.25" customHeight="1">
      <c r="A10" s="59" t="s">
        <v>127</v>
      </c>
      <c r="B10" s="147">
        <v>6</v>
      </c>
      <c r="C10" s="59"/>
      <c r="D10" s="86">
        <v>78694200</v>
      </c>
      <c r="E10" s="86"/>
      <c r="F10" s="86">
        <v>50756606</v>
      </c>
      <c r="G10" s="57"/>
      <c r="H10" s="57"/>
      <c r="I10" s="57"/>
    </row>
    <row r="11" spans="1:9" s="20" customFormat="1" ht="20.25" customHeight="1">
      <c r="A11" s="59" t="s">
        <v>9</v>
      </c>
      <c r="B11" s="147">
        <v>7</v>
      </c>
      <c r="C11" s="59"/>
      <c r="D11" s="86">
        <v>224529979</v>
      </c>
      <c r="E11" s="86"/>
      <c r="F11" s="86">
        <v>277346071</v>
      </c>
      <c r="G11" s="57"/>
      <c r="H11" s="57"/>
      <c r="I11" s="57"/>
    </row>
    <row r="12" spans="1:9" s="20" customFormat="1" ht="20.25" customHeight="1">
      <c r="A12" s="59" t="s">
        <v>10</v>
      </c>
      <c r="B12" s="147">
        <v>18</v>
      </c>
      <c r="C12" s="59"/>
      <c r="D12" s="86">
        <v>2080822</v>
      </c>
      <c r="E12" s="86"/>
      <c r="F12" s="86">
        <v>19849878</v>
      </c>
      <c r="G12" s="57"/>
      <c r="H12" s="57"/>
      <c r="I12" s="57"/>
    </row>
    <row r="13" spans="1:9" s="20" customFormat="1" ht="20.25" customHeight="1">
      <c r="A13" s="59" t="s">
        <v>11</v>
      </c>
      <c r="B13" s="147"/>
      <c r="C13" s="59"/>
      <c r="D13" s="86">
        <v>2266718</v>
      </c>
      <c r="E13" s="86"/>
      <c r="F13" s="86">
        <v>1630196</v>
      </c>
      <c r="G13" s="57"/>
      <c r="H13" s="57"/>
      <c r="I13" s="57"/>
    </row>
    <row r="14" spans="1:9" s="22" customFormat="1" ht="20.25" customHeight="1">
      <c r="A14" s="33" t="s">
        <v>12</v>
      </c>
      <c r="B14" s="21"/>
      <c r="C14" s="17"/>
      <c r="D14" s="123">
        <f>SUM(D8:D13)</f>
        <v>621357564</v>
      </c>
      <c r="E14" s="124"/>
      <c r="F14" s="123">
        <f>SUM(F8:F13)</f>
        <v>639659541</v>
      </c>
      <c r="G14" s="57"/>
      <c r="H14" s="57"/>
      <c r="I14" s="57"/>
    </row>
    <row r="15" spans="1:9" s="20" customFormat="1" ht="20.25" customHeight="1">
      <c r="A15" s="59"/>
      <c r="B15" s="18"/>
      <c r="C15" s="19"/>
      <c r="D15" s="125"/>
      <c r="E15" s="125"/>
      <c r="F15" s="125"/>
      <c r="G15" s="57"/>
      <c r="H15" s="57"/>
      <c r="I15" s="57"/>
    </row>
    <row r="16" spans="1:9" s="20" customFormat="1" ht="20.25" customHeight="1">
      <c r="A16" s="32" t="s">
        <v>13</v>
      </c>
      <c r="B16" s="18"/>
      <c r="C16" s="19"/>
      <c r="D16" s="125"/>
      <c r="E16" s="126"/>
      <c r="F16" s="125"/>
      <c r="G16" s="57"/>
      <c r="H16" s="57"/>
      <c r="I16" s="57"/>
    </row>
    <row r="17" spans="1:9" s="20" customFormat="1" ht="20.25" customHeight="1">
      <c r="A17" s="59" t="s">
        <v>14</v>
      </c>
      <c r="B17" s="147">
        <v>8</v>
      </c>
      <c r="C17" s="59"/>
      <c r="D17" s="125">
        <v>408762486</v>
      </c>
      <c r="E17" s="126"/>
      <c r="F17" s="125">
        <v>358360844</v>
      </c>
      <c r="G17" s="57"/>
      <c r="H17" s="57"/>
      <c r="I17" s="57"/>
    </row>
    <row r="18" spans="1:9" s="20" customFormat="1" ht="20.149999999999999" customHeight="1">
      <c r="A18" s="59" t="s">
        <v>15</v>
      </c>
      <c r="B18" s="147">
        <v>9</v>
      </c>
      <c r="C18" s="59"/>
      <c r="D18" s="86">
        <v>1420908229</v>
      </c>
      <c r="E18" s="86"/>
      <c r="F18" s="86">
        <v>1576120104</v>
      </c>
      <c r="G18" s="57"/>
      <c r="H18" s="57"/>
      <c r="I18" s="57"/>
    </row>
    <row r="19" spans="1:9" s="20" customFormat="1" ht="20.149999999999999" customHeight="1">
      <c r="A19" s="59" t="s">
        <v>128</v>
      </c>
      <c r="B19" s="147"/>
      <c r="C19" s="59"/>
      <c r="D19" s="86">
        <v>1948943</v>
      </c>
      <c r="E19" s="86"/>
      <c r="F19" s="86">
        <v>5794126</v>
      </c>
      <c r="G19" s="57"/>
      <c r="H19" s="57"/>
      <c r="I19" s="57"/>
    </row>
    <row r="20" spans="1:9" s="20" customFormat="1" ht="20.25" customHeight="1">
      <c r="A20" s="59" t="s">
        <v>16</v>
      </c>
      <c r="B20" s="147"/>
      <c r="C20" s="59"/>
      <c r="D20" s="86">
        <v>143992</v>
      </c>
      <c r="E20" s="86"/>
      <c r="F20" s="86">
        <v>493616</v>
      </c>
      <c r="G20" s="57"/>
      <c r="H20" s="57"/>
      <c r="I20" s="57"/>
    </row>
    <row r="21" spans="1:9" s="20" customFormat="1" ht="20.25" customHeight="1">
      <c r="A21" s="59" t="s">
        <v>17</v>
      </c>
      <c r="B21" s="147"/>
      <c r="C21" s="59"/>
      <c r="D21" s="86">
        <v>11099124</v>
      </c>
      <c r="E21" s="86"/>
      <c r="F21" s="86">
        <v>9886509</v>
      </c>
      <c r="G21" s="57"/>
      <c r="H21" s="57"/>
      <c r="I21" s="57"/>
    </row>
    <row r="22" spans="1:9" s="22" customFormat="1" ht="20.25" customHeight="1">
      <c r="A22" s="33" t="s">
        <v>18</v>
      </c>
      <c r="B22" s="21"/>
      <c r="C22" s="17"/>
      <c r="D22" s="123">
        <f>SUM(D17:D21)</f>
        <v>1842862774</v>
      </c>
      <c r="E22" s="124"/>
      <c r="F22" s="123">
        <f>SUM(F17:F21)</f>
        <v>1950655199</v>
      </c>
      <c r="G22" s="57"/>
      <c r="H22" s="57"/>
      <c r="I22" s="57"/>
    </row>
    <row r="23" spans="1:9" s="20" customFormat="1" ht="20.25" customHeight="1">
      <c r="A23" s="59"/>
      <c r="B23" s="18"/>
      <c r="C23" s="19"/>
      <c r="D23" s="125"/>
      <c r="E23" s="125"/>
      <c r="F23" s="125"/>
      <c r="G23" s="57"/>
      <c r="H23" s="57"/>
      <c r="I23" s="57"/>
    </row>
    <row r="24" spans="1:9" s="20" customFormat="1" ht="20.25" customHeight="1" thickBot="1">
      <c r="A24" s="33" t="s">
        <v>19</v>
      </c>
      <c r="B24" s="18"/>
      <c r="C24" s="19"/>
      <c r="D24" s="127">
        <f>SUM(D14,D22)</f>
        <v>2464220338</v>
      </c>
      <c r="E24" s="124"/>
      <c r="F24" s="127">
        <f>SUM(F14,F22)</f>
        <v>2590314740</v>
      </c>
      <c r="G24" s="57"/>
      <c r="H24" s="57"/>
      <c r="I24" s="57"/>
    </row>
    <row r="25" spans="1:9" s="20" customFormat="1" ht="20.25" customHeight="1" thickTop="1">
      <c r="A25" s="17"/>
      <c r="B25" s="18"/>
      <c r="C25" s="19"/>
      <c r="D25" s="3"/>
      <c r="E25" s="3"/>
      <c r="F25" s="3"/>
      <c r="G25" s="57"/>
      <c r="H25" s="57"/>
      <c r="I25" s="57"/>
    </row>
    <row r="26" spans="1:9" ht="20.25" customHeight="1">
      <c r="A26" s="24" t="s">
        <v>0</v>
      </c>
      <c r="G26" s="57"/>
      <c r="H26" s="57"/>
      <c r="I26" s="57"/>
    </row>
    <row r="27" spans="1:9" ht="20.25" customHeight="1">
      <c r="A27" s="23" t="s">
        <v>1</v>
      </c>
      <c r="G27" s="57"/>
      <c r="H27" s="57"/>
      <c r="I27" s="57"/>
    </row>
    <row r="28" spans="1:9" ht="20.25" customHeight="1">
      <c r="D28" s="153"/>
      <c r="E28" s="153"/>
      <c r="F28" s="153"/>
      <c r="G28" s="57"/>
      <c r="H28" s="57"/>
      <c r="I28" s="57"/>
    </row>
    <row r="29" spans="1:9" ht="20.25" customHeight="1">
      <c r="A29" s="17"/>
      <c r="B29" s="6"/>
      <c r="D29" s="154" t="s">
        <v>2</v>
      </c>
      <c r="E29" s="154"/>
      <c r="F29" s="154"/>
      <c r="G29" s="57"/>
      <c r="H29" s="57"/>
      <c r="I29" s="57"/>
    </row>
    <row r="30" spans="1:9" ht="20.25" customHeight="1">
      <c r="A30" s="4" t="s">
        <v>20</v>
      </c>
      <c r="B30" s="5" t="s">
        <v>4</v>
      </c>
      <c r="D30" s="35" t="s">
        <v>123</v>
      </c>
      <c r="E30" s="35"/>
      <c r="F30" s="35" t="s">
        <v>5</v>
      </c>
      <c r="G30" s="57"/>
      <c r="H30" s="57"/>
      <c r="I30" s="57"/>
    </row>
    <row r="31" spans="1:9" ht="20.25" customHeight="1">
      <c r="B31" s="15"/>
      <c r="D31" s="152" t="s">
        <v>6</v>
      </c>
      <c r="E31" s="152"/>
      <c r="F31" s="152"/>
      <c r="G31" s="57"/>
      <c r="H31" s="57"/>
      <c r="I31" s="57"/>
    </row>
    <row r="32" spans="1:9" s="20" customFormat="1" ht="20.25" customHeight="1">
      <c r="A32" s="36" t="s">
        <v>21</v>
      </c>
      <c r="B32" s="18"/>
      <c r="C32" s="19"/>
      <c r="D32" s="3"/>
      <c r="E32" s="3"/>
      <c r="F32" s="3"/>
      <c r="G32" s="57"/>
      <c r="H32" s="57"/>
      <c r="I32" s="57"/>
    </row>
    <row r="33" spans="1:9" s="20" customFormat="1" ht="20.25" customHeight="1">
      <c r="A33" s="60" t="s">
        <v>22</v>
      </c>
      <c r="B33" s="147">
        <v>10</v>
      </c>
      <c r="C33" s="59"/>
      <c r="D33" s="125">
        <v>216361000</v>
      </c>
      <c r="E33" s="125"/>
      <c r="F33" s="125">
        <v>27784000</v>
      </c>
      <c r="G33" s="57"/>
      <c r="H33" s="57"/>
      <c r="I33" s="57"/>
    </row>
    <row r="34" spans="1:9" s="20" customFormat="1" ht="20.25" customHeight="1">
      <c r="A34" s="60" t="s">
        <v>129</v>
      </c>
      <c r="B34" s="148">
        <v>4</v>
      </c>
      <c r="C34" s="59"/>
      <c r="D34" s="86">
        <v>152677415</v>
      </c>
      <c r="E34" s="86"/>
      <c r="F34" s="86">
        <v>228003005</v>
      </c>
      <c r="G34" s="57"/>
      <c r="H34" s="57"/>
      <c r="I34" s="57"/>
    </row>
    <row r="35" spans="1:9" s="20" customFormat="1" ht="20.25" customHeight="1">
      <c r="A35" s="60" t="s">
        <v>130</v>
      </c>
      <c r="B35" s="148">
        <v>11</v>
      </c>
      <c r="C35" s="59"/>
      <c r="D35" s="86">
        <v>49874019</v>
      </c>
      <c r="E35" s="86"/>
      <c r="F35" s="86">
        <v>56156320</v>
      </c>
      <c r="G35" s="57"/>
      <c r="H35" s="57"/>
      <c r="I35" s="57"/>
    </row>
    <row r="36" spans="1:9" s="20" customFormat="1" ht="20.25" customHeight="1">
      <c r="A36" s="146" t="s">
        <v>23</v>
      </c>
      <c r="B36" s="147">
        <v>10</v>
      </c>
      <c r="C36" s="59"/>
      <c r="D36" s="128">
        <v>100800000</v>
      </c>
      <c r="E36" s="86"/>
      <c r="F36" s="86">
        <v>233020034</v>
      </c>
      <c r="G36" s="57"/>
      <c r="H36" s="57"/>
      <c r="I36" s="57"/>
    </row>
    <row r="37" spans="1:9" s="20" customFormat="1" ht="20.25" customHeight="1">
      <c r="A37" s="146" t="s">
        <v>24</v>
      </c>
      <c r="B37" s="147">
        <v>10</v>
      </c>
      <c r="C37" s="59"/>
      <c r="D37" s="128">
        <v>1012461</v>
      </c>
      <c r="E37" s="86"/>
      <c r="F37" s="128">
        <v>1983292</v>
      </c>
      <c r="G37" s="57"/>
      <c r="H37" s="57"/>
      <c r="I37" s="57"/>
    </row>
    <row r="38" spans="1:9" s="20" customFormat="1" ht="20.25" customHeight="1">
      <c r="A38" s="146" t="s">
        <v>25</v>
      </c>
      <c r="B38" s="147">
        <v>18</v>
      </c>
      <c r="C38" s="59"/>
      <c r="D38" s="128">
        <v>1153175</v>
      </c>
      <c r="E38" s="86"/>
      <c r="F38" s="128">
        <v>84941</v>
      </c>
      <c r="G38" s="57"/>
      <c r="H38" s="57"/>
      <c r="I38" s="57"/>
    </row>
    <row r="39" spans="1:9" s="20" customFormat="1" ht="20.149999999999999" customHeight="1">
      <c r="A39" s="60" t="s">
        <v>26</v>
      </c>
      <c r="B39" s="147"/>
      <c r="C39" s="59"/>
      <c r="D39" s="86">
        <v>1166914</v>
      </c>
      <c r="E39" s="86"/>
      <c r="F39" s="86">
        <v>1193311</v>
      </c>
      <c r="G39" s="57"/>
      <c r="H39" s="57"/>
      <c r="I39" s="57"/>
    </row>
    <row r="40" spans="1:9" s="22" customFormat="1" ht="20.25" customHeight="1">
      <c r="A40" s="37" t="s">
        <v>27</v>
      </c>
      <c r="B40" s="21"/>
      <c r="C40" s="17"/>
      <c r="D40" s="123">
        <f>SUM(D33:D39)</f>
        <v>523044984</v>
      </c>
      <c r="E40" s="124"/>
      <c r="F40" s="123">
        <f>SUM(F33:F39)</f>
        <v>548224903</v>
      </c>
      <c r="G40" s="57"/>
      <c r="H40" s="57"/>
      <c r="I40" s="57"/>
    </row>
    <row r="41" spans="1:9" s="20" customFormat="1" ht="19.399999999999999" customHeight="1">
      <c r="A41" s="59"/>
      <c r="B41" s="18"/>
      <c r="C41" s="19"/>
      <c r="D41" s="125"/>
      <c r="E41" s="125"/>
      <c r="F41" s="125"/>
      <c r="G41" s="57"/>
      <c r="H41" s="57"/>
      <c r="I41" s="57"/>
    </row>
    <row r="42" spans="1:9" s="20" customFormat="1" ht="20.25" customHeight="1">
      <c r="A42" s="38" t="s">
        <v>28</v>
      </c>
      <c r="B42" s="18"/>
      <c r="C42" s="19"/>
      <c r="D42" s="125"/>
      <c r="E42" s="125"/>
      <c r="F42" s="125"/>
      <c r="G42" s="57"/>
      <c r="H42" s="57"/>
      <c r="I42" s="57"/>
    </row>
    <row r="43" spans="1:9" s="20" customFormat="1" ht="20.25" customHeight="1">
      <c r="A43" s="60" t="s">
        <v>29</v>
      </c>
      <c r="B43" s="147">
        <v>10</v>
      </c>
      <c r="C43" s="59"/>
      <c r="D43" s="125">
        <v>24820034</v>
      </c>
      <c r="E43" s="125"/>
      <c r="F43" s="149">
        <v>0</v>
      </c>
      <c r="G43" s="57"/>
      <c r="H43" s="57"/>
      <c r="I43" s="57"/>
    </row>
    <row r="44" spans="1:9" s="20" customFormat="1" ht="20.25" customHeight="1">
      <c r="A44" s="60" t="s">
        <v>30</v>
      </c>
      <c r="B44" s="147">
        <v>10</v>
      </c>
      <c r="C44" s="59"/>
      <c r="D44" s="125">
        <v>1036699</v>
      </c>
      <c r="E44" s="125"/>
      <c r="F44" s="125">
        <v>3994565</v>
      </c>
      <c r="G44" s="57"/>
      <c r="H44" s="57"/>
      <c r="I44" s="57"/>
    </row>
    <row r="45" spans="1:9" s="20" customFormat="1" ht="20.25" customHeight="1">
      <c r="A45" s="60" t="s">
        <v>166</v>
      </c>
      <c r="B45" s="147">
        <v>12</v>
      </c>
      <c r="C45" s="59"/>
      <c r="D45" s="86">
        <v>15572144</v>
      </c>
      <c r="E45" s="86"/>
      <c r="F45" s="86">
        <v>15757854</v>
      </c>
      <c r="G45" s="57"/>
      <c r="H45" s="57"/>
      <c r="I45" s="57"/>
    </row>
    <row r="46" spans="1:9" s="20" customFormat="1" ht="20.25" customHeight="1">
      <c r="A46" s="60" t="s">
        <v>31</v>
      </c>
      <c r="B46" s="147">
        <v>16</v>
      </c>
      <c r="C46" s="59"/>
      <c r="D46" s="86">
        <v>131133720</v>
      </c>
      <c r="E46" s="86"/>
      <c r="F46" s="86">
        <v>131080988</v>
      </c>
      <c r="G46" s="57"/>
      <c r="H46" s="57"/>
      <c r="I46" s="57"/>
    </row>
    <row r="47" spans="1:9" s="20" customFormat="1" ht="20.25" customHeight="1">
      <c r="A47" s="60" t="s">
        <v>32</v>
      </c>
      <c r="B47" s="147"/>
      <c r="C47" s="59"/>
      <c r="D47" s="86">
        <v>3794961</v>
      </c>
      <c r="E47" s="86"/>
      <c r="F47" s="86">
        <v>4695261</v>
      </c>
      <c r="G47" s="57"/>
      <c r="H47" s="57"/>
      <c r="I47" s="57"/>
    </row>
    <row r="48" spans="1:9" s="22" customFormat="1" ht="20.25" customHeight="1">
      <c r="A48" s="37" t="s">
        <v>33</v>
      </c>
      <c r="B48" s="21"/>
      <c r="C48" s="17"/>
      <c r="D48" s="123">
        <f>SUM(D43:D47)</f>
        <v>176357558</v>
      </c>
      <c r="E48" s="124"/>
      <c r="F48" s="123">
        <f>SUM(F43:F47)</f>
        <v>155528668</v>
      </c>
      <c r="G48" s="57"/>
      <c r="H48" s="57"/>
      <c r="I48" s="57"/>
    </row>
    <row r="49" spans="1:9" s="20" customFormat="1" ht="19.399999999999999" customHeight="1">
      <c r="A49" s="59"/>
      <c r="B49" s="18"/>
      <c r="C49" s="19"/>
      <c r="D49" s="125"/>
      <c r="E49" s="125"/>
      <c r="F49" s="125"/>
      <c r="G49" s="57"/>
      <c r="H49" s="57"/>
      <c r="I49" s="57"/>
    </row>
    <row r="50" spans="1:9" s="20" customFormat="1" ht="20.25" customHeight="1">
      <c r="A50" s="29" t="s">
        <v>34</v>
      </c>
      <c r="B50" s="18"/>
      <c r="C50" s="19"/>
      <c r="D50" s="129">
        <f>SUM(D40+D48)</f>
        <v>699402542</v>
      </c>
      <c r="E50" s="124"/>
      <c r="F50" s="129">
        <f>SUM(F40+F48)</f>
        <v>703753571</v>
      </c>
      <c r="G50" s="57"/>
      <c r="H50" s="57"/>
      <c r="I50" s="57"/>
    </row>
    <row r="51" spans="1:9" s="20" customFormat="1" ht="16.399999999999999" customHeight="1">
      <c r="A51" s="19"/>
      <c r="B51" s="18"/>
      <c r="C51" s="19"/>
      <c r="D51" s="3"/>
      <c r="E51" s="3"/>
      <c r="F51" s="3"/>
    </row>
    <row r="52" spans="1:9" ht="20.25" customHeight="1">
      <c r="A52" s="24" t="s">
        <v>0</v>
      </c>
    </row>
    <row r="53" spans="1:9" ht="20.25" customHeight="1">
      <c r="A53" s="23" t="s">
        <v>1</v>
      </c>
    </row>
    <row r="55" spans="1:9" ht="20.25" customHeight="1">
      <c r="A55" s="17"/>
      <c r="B55" s="6"/>
      <c r="D55" s="154" t="s">
        <v>2</v>
      </c>
      <c r="E55" s="154"/>
      <c r="F55" s="154"/>
    </row>
    <row r="56" spans="1:9" s="20" customFormat="1" ht="20.149999999999999" customHeight="1">
      <c r="A56" s="4" t="s">
        <v>20</v>
      </c>
      <c r="B56" s="5" t="s">
        <v>4</v>
      </c>
      <c r="C56" s="7"/>
      <c r="D56" s="35" t="s">
        <v>123</v>
      </c>
      <c r="E56" s="35"/>
      <c r="F56" s="35" t="s">
        <v>5</v>
      </c>
    </row>
    <row r="57" spans="1:9" ht="20.25" customHeight="1">
      <c r="B57" s="15"/>
      <c r="D57" s="152" t="s">
        <v>6</v>
      </c>
      <c r="E57" s="152"/>
      <c r="F57" s="152"/>
    </row>
    <row r="58" spans="1:9" ht="20.25" customHeight="1">
      <c r="A58" s="11" t="s">
        <v>35</v>
      </c>
      <c r="B58" s="15"/>
      <c r="D58" s="69"/>
      <c r="E58" s="69"/>
      <c r="F58" s="69"/>
    </row>
    <row r="59" spans="1:9" s="20" customFormat="1" ht="20.25" customHeight="1">
      <c r="A59" s="25" t="s">
        <v>36</v>
      </c>
      <c r="B59" s="18"/>
      <c r="C59" s="19"/>
      <c r="D59" s="68"/>
      <c r="E59" s="68"/>
      <c r="F59" s="68"/>
    </row>
    <row r="60" spans="1:9" s="20" customFormat="1" ht="20.25" customHeight="1">
      <c r="A60" s="60" t="s">
        <v>37</v>
      </c>
      <c r="B60" s="18"/>
      <c r="C60" s="19"/>
      <c r="D60" s="68"/>
      <c r="E60" s="68"/>
      <c r="F60" s="68"/>
    </row>
    <row r="61" spans="1:9" s="20" customFormat="1" ht="20.25" customHeight="1" thickBot="1">
      <c r="A61" s="39" t="s">
        <v>38</v>
      </c>
      <c r="B61" s="18"/>
      <c r="C61" s="19"/>
      <c r="D61" s="130">
        <v>464200000</v>
      </c>
      <c r="E61" s="125"/>
      <c r="F61" s="130">
        <v>464200000</v>
      </c>
      <c r="G61" s="57"/>
      <c r="H61" s="57"/>
      <c r="I61" s="57"/>
    </row>
    <row r="62" spans="1:9" s="20" customFormat="1" ht="20.25" customHeight="1" thickTop="1">
      <c r="A62" s="60" t="s">
        <v>39</v>
      </c>
      <c r="B62" s="18"/>
      <c r="C62" s="19"/>
      <c r="D62" s="125"/>
      <c r="E62" s="125"/>
      <c r="F62" s="125"/>
      <c r="G62" s="57"/>
      <c r="H62" s="57"/>
      <c r="I62" s="57"/>
    </row>
    <row r="63" spans="1:9" s="20" customFormat="1" ht="20.25" customHeight="1">
      <c r="A63" s="39" t="s">
        <v>38</v>
      </c>
      <c r="B63" s="18"/>
      <c r="C63" s="19"/>
      <c r="D63" s="125">
        <v>464200000</v>
      </c>
      <c r="E63" s="131"/>
      <c r="F63" s="125">
        <v>464200000</v>
      </c>
      <c r="G63" s="57"/>
      <c r="H63" s="57"/>
      <c r="I63" s="57"/>
    </row>
    <row r="64" spans="1:9" s="20" customFormat="1" ht="20.25" hidden="1" customHeight="1">
      <c r="A64" s="40" t="s">
        <v>40</v>
      </c>
      <c r="B64" s="18"/>
      <c r="C64" s="19"/>
      <c r="D64" s="125">
        <v>0</v>
      </c>
      <c r="E64" s="131"/>
      <c r="F64" s="125">
        <v>0</v>
      </c>
      <c r="G64" s="57"/>
      <c r="H64" s="57"/>
      <c r="I64" s="57"/>
    </row>
    <row r="65" spans="1:9" s="20" customFormat="1" ht="20.25" customHeight="1">
      <c r="A65" s="40" t="s">
        <v>41</v>
      </c>
      <c r="B65" s="18"/>
      <c r="C65" s="19"/>
      <c r="D65" s="125">
        <v>17395000</v>
      </c>
      <c r="E65" s="131"/>
      <c r="F65" s="125">
        <v>17395000</v>
      </c>
      <c r="G65" s="57"/>
      <c r="H65" s="57"/>
      <c r="I65" s="57"/>
    </row>
    <row r="66" spans="1:9" s="20" customFormat="1" ht="20.25" customHeight="1">
      <c r="A66" s="40" t="s">
        <v>42</v>
      </c>
      <c r="B66" s="18"/>
      <c r="C66" s="19"/>
      <c r="D66" s="125">
        <v>855566587</v>
      </c>
      <c r="E66" s="131"/>
      <c r="F66" s="125">
        <v>855566587</v>
      </c>
      <c r="G66" s="57"/>
      <c r="H66" s="57"/>
      <c r="I66" s="57"/>
    </row>
    <row r="67" spans="1:9" s="20" customFormat="1" ht="20.25" customHeight="1">
      <c r="A67" s="60" t="s">
        <v>43</v>
      </c>
      <c r="B67" s="18"/>
      <c r="C67" s="19"/>
      <c r="D67" s="86"/>
      <c r="E67" s="86"/>
      <c r="F67" s="86"/>
      <c r="G67" s="57"/>
      <c r="H67" s="57"/>
      <c r="I67" s="57"/>
    </row>
    <row r="68" spans="1:9" s="20" customFormat="1" ht="20.25" customHeight="1">
      <c r="A68" s="27" t="s">
        <v>44</v>
      </c>
      <c r="B68" s="18"/>
      <c r="C68" s="19"/>
      <c r="D68" s="86"/>
      <c r="E68" s="86"/>
      <c r="F68" s="86"/>
      <c r="G68" s="57"/>
      <c r="H68" s="57"/>
      <c r="I68" s="57"/>
    </row>
    <row r="69" spans="1:9" s="20" customFormat="1" ht="20.25" customHeight="1">
      <c r="A69" s="27" t="s">
        <v>45</v>
      </c>
      <c r="B69" s="147">
        <v>13</v>
      </c>
      <c r="C69" s="59"/>
      <c r="D69" s="86">
        <v>46420000</v>
      </c>
      <c r="E69" s="86"/>
      <c r="F69" s="86">
        <v>46420000</v>
      </c>
      <c r="G69" s="57"/>
      <c r="H69" s="57"/>
      <c r="I69" s="57"/>
    </row>
    <row r="70" spans="1:9" s="20" customFormat="1" ht="20.25" customHeight="1">
      <c r="A70" s="27" t="s">
        <v>46</v>
      </c>
      <c r="B70" s="18"/>
      <c r="C70" s="19"/>
      <c r="D70" s="86">
        <v>38974783</v>
      </c>
      <c r="E70" s="86"/>
      <c r="F70" s="86">
        <v>157273113</v>
      </c>
      <c r="G70" s="57"/>
      <c r="H70" s="57"/>
      <c r="I70" s="57"/>
    </row>
    <row r="71" spans="1:9" s="20" customFormat="1" ht="20.25" customHeight="1">
      <c r="A71" s="27" t="s">
        <v>47</v>
      </c>
      <c r="B71" s="147">
        <v>13</v>
      </c>
      <c r="C71" s="59"/>
      <c r="D71" s="86">
        <v>342261426</v>
      </c>
      <c r="E71" s="86"/>
      <c r="F71" s="86">
        <v>345706469</v>
      </c>
      <c r="G71" s="57"/>
      <c r="H71" s="57"/>
      <c r="I71" s="57"/>
    </row>
    <row r="72" spans="1:9" s="22" customFormat="1" ht="20.25" customHeight="1">
      <c r="A72" s="29" t="s">
        <v>48</v>
      </c>
      <c r="B72" s="21"/>
      <c r="C72" s="17"/>
      <c r="D72" s="123">
        <f>SUM(D63:D71)</f>
        <v>1764817796</v>
      </c>
      <c r="E72" s="124"/>
      <c r="F72" s="123">
        <f>SUM(F63:F71)</f>
        <v>1886561169</v>
      </c>
      <c r="G72" s="57"/>
      <c r="H72" s="57"/>
      <c r="I72" s="57"/>
    </row>
    <row r="73" spans="1:9" s="20" customFormat="1" ht="16.399999999999999" customHeight="1">
      <c r="A73" s="29"/>
      <c r="B73" s="18"/>
      <c r="C73" s="19"/>
      <c r="D73" s="125"/>
      <c r="E73" s="125"/>
      <c r="F73" s="125"/>
      <c r="G73" s="57"/>
      <c r="H73" s="57"/>
      <c r="I73" s="57"/>
    </row>
    <row r="74" spans="1:9" s="20" customFormat="1" ht="20.25" customHeight="1" thickBot="1">
      <c r="A74" s="29" t="s">
        <v>49</v>
      </c>
      <c r="B74" s="18"/>
      <c r="C74" s="19"/>
      <c r="D74" s="127">
        <f>D50+D72</f>
        <v>2464220338</v>
      </c>
      <c r="E74" s="124"/>
      <c r="F74" s="127">
        <f>F50+F72</f>
        <v>2590314740</v>
      </c>
      <c r="G74" s="57"/>
      <c r="H74" s="57"/>
      <c r="I74" s="57"/>
    </row>
    <row r="75" spans="1:9" ht="20.25" customHeight="1" thickTop="1"/>
  </sheetData>
  <mergeCells count="7">
    <mergeCell ref="D57:F57"/>
    <mergeCell ref="D31:F31"/>
    <mergeCell ref="D6:F6"/>
    <mergeCell ref="D28:F28"/>
    <mergeCell ref="D4:F4"/>
    <mergeCell ref="D55:F55"/>
    <mergeCell ref="D29:F29"/>
  </mergeCells>
  <phoneticPr fontId="0" type="noConversion"/>
  <pageMargins left="0.8" right="0.8" top="0.48" bottom="0.5" header="0.5" footer="0.5"/>
  <pageSetup paperSize="9" scale="92" firstPageNumber="5" fitToHeight="0" orientation="portrait" useFirstPageNumber="1" r:id="rId1"/>
  <headerFooter alignWithMargins="0">
    <oddFooter>&amp;L&amp;"Times New Roman,Regular"&amp;11   The accompanying notes are an integal part of these financial statements.
&amp;C&amp;P</oddFooter>
  </headerFooter>
  <rowBreaks count="2" manualBreakCount="2">
    <brk id="25" max="16383" man="1"/>
    <brk id="51" max="16383" man="1"/>
  </rowBreaks>
  <ignoredErrors>
    <ignoredError sqref="D32:E32 D7:E7 E15:E16 E6" numberStoredAsText="1"/>
    <ignoredError sqref="E72 E74" unlockedFormula="1"/>
    <ignoredError sqref="D73" formulaRange="1"/>
    <ignoredError sqref="D23:E24 E40 E50 D49:E49 D41:E42 E22 E48" numberStoredAsText="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K41"/>
  <sheetViews>
    <sheetView view="pageBreakPreview" topLeftCell="A18" zoomScale="110" zoomScaleNormal="90" zoomScaleSheetLayoutView="110" workbookViewId="0">
      <selection activeCell="F1" sqref="F1"/>
    </sheetView>
  </sheetViews>
  <sheetFormatPr defaultColWidth="9.09765625" defaultRowHeight="19.5" customHeight="1"/>
  <cols>
    <col min="1" max="1" width="52.8984375" style="7" customWidth="1"/>
    <col min="2" max="2" width="8.3984375" style="5" customWidth="1"/>
    <col min="3" max="3" width="1.69921875" style="7" customWidth="1"/>
    <col min="4" max="4" width="17.69921875" style="2" bestFit="1" customWidth="1"/>
    <col min="5" max="5" width="1.69921875" style="2" customWidth="1"/>
    <col min="6" max="6" width="17.3984375" style="2" customWidth="1"/>
    <col min="7" max="7" width="1" style="2" customWidth="1"/>
    <col min="8" max="8" width="14.8984375" style="6" bestFit="1" customWidth="1"/>
    <col min="9" max="9" width="9.09765625" style="6"/>
    <col min="10" max="10" width="14.8984375" style="6" bestFit="1" customWidth="1"/>
    <col min="11" max="16384" width="9.09765625" style="6"/>
  </cols>
  <sheetData>
    <row r="1" spans="1:11" ht="20.25" customHeight="1">
      <c r="A1" s="24" t="s">
        <v>0</v>
      </c>
      <c r="G1" s="6"/>
    </row>
    <row r="2" spans="1:11" ht="19.5" customHeight="1">
      <c r="A2" s="41" t="s">
        <v>50</v>
      </c>
      <c r="H2" s="2"/>
      <c r="I2" s="2"/>
      <c r="K2" s="10"/>
    </row>
    <row r="4" spans="1:11" ht="19.5" customHeight="1">
      <c r="D4" s="155" t="s">
        <v>167</v>
      </c>
      <c r="E4" s="155"/>
      <c r="F4" s="155"/>
    </row>
    <row r="5" spans="1:11" ht="19.5" customHeight="1">
      <c r="D5" s="156" t="s">
        <v>2</v>
      </c>
      <c r="E5" s="157"/>
      <c r="F5" s="157"/>
    </row>
    <row r="6" spans="1:11" ht="19.5" customHeight="1">
      <c r="B6" s="5" t="s">
        <v>4</v>
      </c>
      <c r="D6" s="34" t="s">
        <v>123</v>
      </c>
      <c r="E6" s="35"/>
      <c r="F6" s="34" t="s">
        <v>5</v>
      </c>
      <c r="G6" s="115"/>
    </row>
    <row r="7" spans="1:11" ht="19.5" customHeight="1">
      <c r="B7" s="15"/>
      <c r="D7" s="152" t="s">
        <v>6</v>
      </c>
      <c r="E7" s="152"/>
      <c r="F7" s="152"/>
      <c r="G7" s="152"/>
    </row>
    <row r="8" spans="1:11" ht="19.5" customHeight="1">
      <c r="A8" s="36" t="s">
        <v>51</v>
      </c>
    </row>
    <row r="9" spans="1:11" ht="19.5" customHeight="1">
      <c r="A9" s="30" t="s">
        <v>52</v>
      </c>
      <c r="B9" s="145">
        <v>14</v>
      </c>
      <c r="C9" s="30"/>
      <c r="D9" s="86">
        <v>3060526994</v>
      </c>
      <c r="E9" s="86"/>
      <c r="F9" s="86">
        <v>2743513539</v>
      </c>
      <c r="G9" s="1"/>
      <c r="H9" s="8"/>
      <c r="I9" s="8"/>
      <c r="J9" s="8"/>
    </row>
    <row r="10" spans="1:11" ht="19.5" customHeight="1">
      <c r="A10" s="26" t="s">
        <v>53</v>
      </c>
      <c r="D10" s="86">
        <v>16941021</v>
      </c>
      <c r="E10" s="86"/>
      <c r="F10" s="86">
        <v>12060822</v>
      </c>
      <c r="G10" s="1"/>
      <c r="H10" s="8"/>
      <c r="I10" s="8"/>
      <c r="J10" s="8"/>
    </row>
    <row r="11" spans="1:11" ht="19.5" customHeight="1">
      <c r="A11" s="26" t="s">
        <v>131</v>
      </c>
      <c r="D11" s="86">
        <v>12978991</v>
      </c>
      <c r="E11" s="86"/>
      <c r="F11" s="103">
        <v>0</v>
      </c>
      <c r="G11" s="1"/>
      <c r="H11" s="8"/>
      <c r="I11" s="8"/>
      <c r="J11" s="8"/>
    </row>
    <row r="12" spans="1:11" ht="19.5" customHeight="1">
      <c r="A12" s="26" t="s">
        <v>132</v>
      </c>
      <c r="D12" s="103">
        <v>0</v>
      </c>
      <c r="E12" s="86"/>
      <c r="F12" s="86">
        <v>14943761</v>
      </c>
      <c r="G12" s="1"/>
      <c r="H12" s="8"/>
      <c r="I12" s="8"/>
      <c r="J12" s="8"/>
    </row>
    <row r="13" spans="1:11" ht="19.5" customHeight="1">
      <c r="A13" s="29" t="s">
        <v>54</v>
      </c>
      <c r="D13" s="95">
        <f>SUM(D9:D12)</f>
        <v>3090447006</v>
      </c>
      <c r="E13" s="96"/>
      <c r="F13" s="95">
        <f>SUM(F9:F12)</f>
        <v>2770518122</v>
      </c>
      <c r="G13" s="13"/>
      <c r="H13" s="8"/>
      <c r="I13" s="8"/>
      <c r="J13" s="8"/>
    </row>
    <row r="14" spans="1:11" ht="19.5" customHeight="1">
      <c r="A14" s="31"/>
      <c r="D14" s="97"/>
      <c r="E14" s="96"/>
      <c r="F14" s="97"/>
      <c r="G14" s="13"/>
      <c r="H14" s="8"/>
      <c r="I14" s="8"/>
      <c r="J14" s="8"/>
    </row>
    <row r="15" spans="1:11" ht="19.5" customHeight="1">
      <c r="A15" s="28" t="s">
        <v>55</v>
      </c>
      <c r="D15" s="132"/>
      <c r="E15" s="98"/>
      <c r="F15" s="132"/>
      <c r="H15" s="8"/>
      <c r="I15" s="8"/>
      <c r="J15" s="8"/>
    </row>
    <row r="16" spans="1:11" ht="19.5" customHeight="1">
      <c r="A16" s="25" t="s">
        <v>56</v>
      </c>
      <c r="D16" s="86">
        <v>3087360877</v>
      </c>
      <c r="E16" s="86"/>
      <c r="F16" s="86">
        <v>2779616115</v>
      </c>
      <c r="G16" s="1"/>
      <c r="H16" s="8"/>
      <c r="I16" s="8"/>
      <c r="J16" s="8"/>
    </row>
    <row r="17" spans="1:10" ht="19.5" customHeight="1">
      <c r="A17" s="25" t="s">
        <v>57</v>
      </c>
      <c r="D17" s="86">
        <v>36160060</v>
      </c>
      <c r="E17" s="86"/>
      <c r="F17" s="86">
        <v>40226972</v>
      </c>
      <c r="G17" s="1"/>
      <c r="H17" s="8"/>
      <c r="I17" s="8"/>
      <c r="J17" s="8"/>
    </row>
    <row r="18" spans="1:10" ht="19.5" customHeight="1">
      <c r="A18" s="25" t="s">
        <v>58</v>
      </c>
      <c r="D18" s="86">
        <v>47918077</v>
      </c>
      <c r="E18" s="86"/>
      <c r="F18" s="86">
        <v>52980858</v>
      </c>
      <c r="G18" s="1"/>
      <c r="H18" s="8"/>
      <c r="I18" s="8"/>
      <c r="J18" s="8"/>
    </row>
    <row r="19" spans="1:10" ht="19.5" customHeight="1">
      <c r="A19" s="25" t="s">
        <v>133</v>
      </c>
      <c r="D19" s="103">
        <v>0</v>
      </c>
      <c r="E19" s="86"/>
      <c r="F19" s="86">
        <v>16970538</v>
      </c>
      <c r="G19" s="1"/>
      <c r="H19" s="8"/>
      <c r="I19" s="8"/>
      <c r="J19" s="8"/>
    </row>
    <row r="20" spans="1:10" ht="19.5" customHeight="1">
      <c r="A20" s="25" t="s">
        <v>134</v>
      </c>
      <c r="D20" s="86">
        <v>18837290</v>
      </c>
      <c r="E20" s="86"/>
      <c r="F20" s="103">
        <v>0</v>
      </c>
      <c r="G20" s="1"/>
      <c r="H20" s="8"/>
      <c r="I20" s="8"/>
      <c r="J20" s="8"/>
    </row>
    <row r="21" spans="1:10" ht="19.5" customHeight="1">
      <c r="A21" s="29" t="s">
        <v>59</v>
      </c>
      <c r="D21" s="95">
        <f>SUM(D16:D20)</f>
        <v>3190276304</v>
      </c>
      <c r="E21" s="86"/>
      <c r="F21" s="95">
        <f>SUM(F16:F20)</f>
        <v>2889794483</v>
      </c>
      <c r="G21" s="1"/>
      <c r="H21" s="8"/>
      <c r="I21" s="8"/>
      <c r="J21" s="8"/>
    </row>
    <row r="22" spans="1:10" ht="17" customHeight="1">
      <c r="A22" s="31"/>
      <c r="D22" s="97"/>
      <c r="E22" s="96"/>
      <c r="F22" s="97"/>
      <c r="G22" s="13"/>
      <c r="H22" s="8"/>
      <c r="I22" s="8"/>
      <c r="J22" s="8"/>
    </row>
    <row r="23" spans="1:10" ht="19.5" customHeight="1">
      <c r="A23" s="31" t="s">
        <v>140</v>
      </c>
      <c r="D23" s="97">
        <f>SUM(D13,-D21)</f>
        <v>-99829298</v>
      </c>
      <c r="E23" s="96"/>
      <c r="F23" s="97">
        <f>SUM(F13,-F21,)</f>
        <v>-119276361</v>
      </c>
      <c r="G23" s="13"/>
      <c r="H23" s="8"/>
      <c r="I23" s="8"/>
      <c r="J23" s="8"/>
    </row>
    <row r="24" spans="1:10" ht="19.5" customHeight="1">
      <c r="A24" s="25" t="s">
        <v>60</v>
      </c>
      <c r="D24" s="86">
        <v>-32663038</v>
      </c>
      <c r="E24" s="86"/>
      <c r="F24" s="86">
        <v>-19881392</v>
      </c>
      <c r="G24" s="1"/>
      <c r="H24" s="8"/>
      <c r="I24" s="8"/>
      <c r="J24" s="8"/>
    </row>
    <row r="25" spans="1:10" ht="19.5" customHeight="1">
      <c r="A25" s="29" t="s">
        <v>141</v>
      </c>
      <c r="B25" s="12"/>
      <c r="C25" s="4"/>
      <c r="D25" s="121">
        <f>SUM(D23:D24)</f>
        <v>-132492336</v>
      </c>
      <c r="E25" s="97"/>
      <c r="F25" s="121">
        <f>SUM(F23:F24)</f>
        <v>-139157753</v>
      </c>
      <c r="G25" s="14"/>
      <c r="H25" s="8"/>
      <c r="I25" s="8"/>
      <c r="J25" s="8"/>
    </row>
    <row r="26" spans="1:10" ht="19.5" customHeight="1">
      <c r="A26" s="146" t="s">
        <v>151</v>
      </c>
      <c r="B26" s="145">
        <v>16</v>
      </c>
      <c r="C26" s="30"/>
      <c r="D26" s="90">
        <v>2107609</v>
      </c>
      <c r="E26" s="85"/>
      <c r="F26" s="90">
        <v>-2035757</v>
      </c>
      <c r="G26" s="9"/>
      <c r="H26" s="8"/>
      <c r="I26" s="8"/>
      <c r="J26" s="8"/>
    </row>
    <row r="27" spans="1:10" ht="19.5" customHeight="1">
      <c r="A27" s="29" t="s">
        <v>142</v>
      </c>
      <c r="D27" s="122">
        <f>SUM(D25:D26)</f>
        <v>-130384727</v>
      </c>
      <c r="E27" s="97"/>
      <c r="F27" s="122">
        <f>SUM(F25:F26)</f>
        <v>-141193510</v>
      </c>
      <c r="G27" s="13"/>
      <c r="H27" s="8"/>
      <c r="I27" s="8"/>
      <c r="J27" s="8"/>
    </row>
    <row r="28" spans="1:10" ht="11.5" customHeight="1">
      <c r="A28" s="31"/>
      <c r="D28" s="133"/>
      <c r="E28" s="96"/>
      <c r="F28" s="133"/>
      <c r="G28" s="13"/>
      <c r="H28" s="8"/>
      <c r="I28" s="8"/>
      <c r="J28" s="8"/>
    </row>
    <row r="29" spans="1:10" ht="19.5" customHeight="1">
      <c r="A29" s="150" t="s">
        <v>120</v>
      </c>
      <c r="D29" s="128"/>
      <c r="E29" s="128"/>
      <c r="F29" s="128"/>
      <c r="H29" s="8"/>
      <c r="I29" s="8"/>
      <c r="J29" s="8"/>
    </row>
    <row r="30" spans="1:10" ht="19.5" customHeight="1">
      <c r="A30" s="28" t="s">
        <v>61</v>
      </c>
      <c r="D30" s="89"/>
      <c r="E30" s="98"/>
      <c r="F30" s="89"/>
      <c r="H30" s="8"/>
      <c r="I30" s="8"/>
      <c r="J30" s="8"/>
    </row>
    <row r="31" spans="1:10" ht="19.5" customHeight="1">
      <c r="A31" s="26" t="s">
        <v>152</v>
      </c>
      <c r="D31" s="89"/>
      <c r="E31" s="98"/>
      <c r="F31" s="89"/>
      <c r="H31" s="8"/>
      <c r="I31" s="8"/>
      <c r="J31" s="8"/>
    </row>
    <row r="32" spans="1:10" ht="19.5" customHeight="1">
      <c r="A32" s="27" t="s">
        <v>153</v>
      </c>
      <c r="B32" s="145">
        <v>9</v>
      </c>
      <c r="C32" s="30"/>
      <c r="D32" s="117">
        <v>10801693</v>
      </c>
      <c r="E32" s="134"/>
      <c r="F32" s="117">
        <v>0</v>
      </c>
      <c r="H32" s="8"/>
      <c r="I32" s="8"/>
      <c r="J32" s="8"/>
    </row>
    <row r="33" spans="1:10" ht="19.5" customHeight="1">
      <c r="A33" s="26" t="s">
        <v>62</v>
      </c>
      <c r="B33" s="145">
        <v>12</v>
      </c>
      <c r="C33" s="30"/>
      <c r="D33" s="117">
        <v>0</v>
      </c>
      <c r="E33" s="134"/>
      <c r="F33" s="85">
        <v>-1659961</v>
      </c>
      <c r="H33" s="8"/>
      <c r="I33" s="8"/>
      <c r="J33" s="8"/>
    </row>
    <row r="34" spans="1:10" ht="19.5" customHeight="1">
      <c r="A34" s="26" t="s">
        <v>150</v>
      </c>
      <c r="D34" s="116"/>
      <c r="E34" s="134"/>
      <c r="F34" s="85"/>
      <c r="H34" s="8"/>
      <c r="I34" s="8"/>
      <c r="J34" s="8"/>
    </row>
    <row r="35" spans="1:10" ht="19.5" customHeight="1">
      <c r="A35" s="27" t="s">
        <v>149</v>
      </c>
      <c r="D35" s="135">
        <v>-2160339</v>
      </c>
      <c r="E35" s="134"/>
      <c r="F35" s="114">
        <v>0</v>
      </c>
      <c r="H35" s="8"/>
      <c r="I35" s="8"/>
      <c r="J35" s="8"/>
    </row>
    <row r="36" spans="1:10" ht="19.5" customHeight="1">
      <c r="A36" s="151" t="s">
        <v>161</v>
      </c>
      <c r="D36" s="117"/>
      <c r="E36" s="134"/>
      <c r="F36" s="116"/>
      <c r="H36" s="8"/>
      <c r="I36" s="8"/>
      <c r="J36" s="8"/>
    </row>
    <row r="37" spans="1:10" ht="19.5" customHeight="1">
      <c r="A37" s="64" t="s">
        <v>162</v>
      </c>
      <c r="D37" s="99">
        <f>SUM(D32:D35)</f>
        <v>8641354</v>
      </c>
      <c r="E37" s="98"/>
      <c r="F37" s="99">
        <f>SUM(F32:F35)</f>
        <v>-1659961</v>
      </c>
      <c r="H37" s="8"/>
      <c r="I37" s="8"/>
      <c r="J37" s="8"/>
    </row>
    <row r="38" spans="1:10" ht="19.5" customHeight="1" thickBot="1">
      <c r="A38" s="29" t="s">
        <v>160</v>
      </c>
      <c r="D38" s="118">
        <f>SUM(D27,D37)</f>
        <v>-121743373</v>
      </c>
      <c r="E38" s="98"/>
      <c r="F38" s="118">
        <f>SUM(F27,F37)</f>
        <v>-142853471</v>
      </c>
      <c r="H38" s="8"/>
      <c r="I38" s="8"/>
      <c r="J38" s="8"/>
    </row>
    <row r="39" spans="1:10" ht="10.5" customHeight="1" thickTop="1">
      <c r="D39" s="98"/>
      <c r="E39" s="98"/>
      <c r="F39" s="98"/>
      <c r="H39" s="8"/>
      <c r="I39" s="8"/>
      <c r="J39" s="8"/>
    </row>
    <row r="40" spans="1:10" ht="19.5" customHeight="1" thickBot="1">
      <c r="A40" s="60" t="s">
        <v>143</v>
      </c>
      <c r="D40" s="120">
        <f>+D27/464200000</f>
        <v>-0.28088049763033174</v>
      </c>
      <c r="E40" s="85"/>
      <c r="F40" s="119">
        <f>+F27/464200000</f>
        <v>-0.30416525204653166</v>
      </c>
      <c r="G40" s="16"/>
      <c r="H40" s="8"/>
      <c r="I40" s="8"/>
      <c r="J40" s="8"/>
    </row>
    <row r="41" spans="1:10" ht="19.5" customHeight="1" thickTop="1"/>
  </sheetData>
  <mergeCells count="3">
    <mergeCell ref="D7:G7"/>
    <mergeCell ref="D4:F4"/>
    <mergeCell ref="D5:F5"/>
  </mergeCells>
  <phoneticPr fontId="0" type="noConversion"/>
  <pageMargins left="0.8" right="0.8" top="0.48" bottom="0.4" header="0.49" footer="0.4"/>
  <pageSetup paperSize="9" scale="97" firstPageNumber="8" fitToHeight="0" orientation="portrait" useFirstPageNumber="1" r:id="rId1"/>
  <headerFooter alignWithMargins="0">
    <oddFooter>&amp;L&amp;"Times New Roman,Regular"&amp;11  The accompanying notes are an integal part of these financial statements.&amp;"Angsana New,Regular"&amp;15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80A75-0E04-4792-B767-95151604F9D5}">
  <sheetPr>
    <tabColor rgb="FF002060"/>
    <pageSetUpPr fitToPage="1"/>
  </sheetPr>
  <dimension ref="A1:Q29"/>
  <sheetViews>
    <sheetView view="pageBreakPreview" topLeftCell="A13" zoomScaleNormal="80" zoomScaleSheetLayoutView="100" workbookViewId="0">
      <selection activeCell="A30" sqref="A30"/>
    </sheetView>
  </sheetViews>
  <sheetFormatPr defaultColWidth="10.59765625" defaultRowHeight="14"/>
  <cols>
    <col min="1" max="1" width="56.3984375" style="44" customWidth="1"/>
    <col min="2" max="2" width="7.09765625" style="44" customWidth="1"/>
    <col min="3" max="3" width="16.09765625" style="42" customWidth="1"/>
    <col min="4" max="4" width="1.59765625" style="42" customWidth="1"/>
    <col min="5" max="5" width="15.09765625" style="42" customWidth="1"/>
    <col min="6" max="6" width="1.59765625" style="42" customWidth="1"/>
    <col min="7" max="7" width="15.09765625" style="42" customWidth="1"/>
    <col min="8" max="8" width="1.59765625" style="42" customWidth="1"/>
    <col min="9" max="9" width="14.09765625" style="42" customWidth="1"/>
    <col min="10" max="10" width="1.59765625" style="42" customWidth="1"/>
    <col min="11" max="11" width="16" style="43" customWidth="1"/>
    <col min="12" max="12" width="1.59765625" style="43" customWidth="1"/>
    <col min="13" max="13" width="16.3984375" style="42" customWidth="1"/>
    <col min="14" max="14" width="1.59765625" style="42" customWidth="1"/>
    <col min="15" max="15" width="19.59765625" style="43" customWidth="1"/>
    <col min="16" max="16" width="16" style="66" bestFit="1" customWidth="1"/>
    <col min="17" max="16384" width="10.59765625" style="44"/>
  </cols>
  <sheetData>
    <row r="1" spans="1:15" ht="21.75" customHeight="1">
      <c r="A1" s="31" t="s">
        <v>0</v>
      </c>
      <c r="B1" s="31"/>
    </row>
    <row r="2" spans="1:15" ht="21.75" customHeight="1">
      <c r="A2" s="31" t="s">
        <v>64</v>
      </c>
      <c r="B2" s="31"/>
    </row>
    <row r="3" spans="1:15" ht="21.75" customHeight="1">
      <c r="A3" s="31"/>
      <c r="B3" s="31"/>
    </row>
    <row r="4" spans="1:15" ht="21.75" customHeight="1">
      <c r="C4" s="45"/>
      <c r="D4" s="45"/>
      <c r="E4" s="45"/>
      <c r="F4" s="45"/>
      <c r="G4" s="45"/>
      <c r="H4" s="45"/>
      <c r="I4" s="45"/>
      <c r="J4" s="45"/>
      <c r="K4" s="45"/>
      <c r="L4" s="45"/>
      <c r="M4" s="160" t="s">
        <v>65</v>
      </c>
      <c r="N4" s="160"/>
      <c r="O4" s="45"/>
    </row>
    <row r="5" spans="1:15" ht="21.75" customHeight="1">
      <c r="C5" s="45"/>
      <c r="D5" s="45"/>
      <c r="E5" s="45"/>
      <c r="F5" s="45"/>
      <c r="G5" s="45"/>
      <c r="H5" s="45"/>
      <c r="I5" s="158" t="s">
        <v>43</v>
      </c>
      <c r="J5" s="158"/>
      <c r="K5" s="158"/>
      <c r="L5" s="45"/>
      <c r="M5" s="161" t="s">
        <v>66</v>
      </c>
      <c r="N5" s="161"/>
      <c r="O5" s="45"/>
    </row>
    <row r="6" spans="1:15" ht="21.75" customHeight="1">
      <c r="C6" s="46" t="s">
        <v>67</v>
      </c>
      <c r="D6" s="46"/>
      <c r="E6" s="137" t="s">
        <v>68</v>
      </c>
      <c r="F6" s="46"/>
      <c r="G6" s="137"/>
      <c r="H6" s="46"/>
      <c r="I6" s="46"/>
      <c r="J6" s="46"/>
      <c r="K6" s="46"/>
      <c r="L6" s="46"/>
      <c r="N6" s="46"/>
      <c r="O6" s="46"/>
    </row>
    <row r="7" spans="1:15" ht="21.75" customHeight="1">
      <c r="C7" s="137" t="s">
        <v>69</v>
      </c>
      <c r="D7" s="137"/>
      <c r="E7" s="137" t="s">
        <v>70</v>
      </c>
      <c r="F7" s="46"/>
      <c r="G7" s="137" t="s">
        <v>71</v>
      </c>
      <c r="H7" s="137"/>
      <c r="I7" s="137" t="s">
        <v>72</v>
      </c>
      <c r="J7" s="137"/>
      <c r="L7" s="46"/>
      <c r="M7" s="137" t="s">
        <v>73</v>
      </c>
      <c r="N7" s="46"/>
      <c r="O7" s="46"/>
    </row>
    <row r="8" spans="1:15" ht="21.75" customHeight="1">
      <c r="B8" s="47" t="s">
        <v>4</v>
      </c>
      <c r="C8" s="137" t="s">
        <v>74</v>
      </c>
      <c r="D8" s="137"/>
      <c r="E8" s="46" t="s">
        <v>75</v>
      </c>
      <c r="F8" s="46"/>
      <c r="G8" s="46" t="s">
        <v>76</v>
      </c>
      <c r="H8" s="137"/>
      <c r="I8" s="137" t="s">
        <v>77</v>
      </c>
      <c r="J8" s="137"/>
      <c r="K8" s="137" t="s">
        <v>78</v>
      </c>
      <c r="L8" s="46"/>
      <c r="M8" s="137" t="s">
        <v>79</v>
      </c>
      <c r="N8" s="46"/>
      <c r="O8" s="137" t="s">
        <v>48</v>
      </c>
    </row>
    <row r="9" spans="1:15" ht="21.75" customHeight="1">
      <c r="C9" s="159" t="s">
        <v>6</v>
      </c>
      <c r="D9" s="159"/>
      <c r="E9" s="159"/>
      <c r="F9" s="159"/>
      <c r="G9" s="159"/>
      <c r="H9" s="159"/>
      <c r="I9" s="159"/>
      <c r="J9" s="159"/>
      <c r="K9" s="159"/>
      <c r="L9" s="159"/>
      <c r="M9" s="159"/>
      <c r="N9" s="159"/>
      <c r="O9" s="159"/>
    </row>
    <row r="10" spans="1:15" ht="21.75" customHeight="1">
      <c r="A10" s="48" t="s">
        <v>168</v>
      </c>
      <c r="B10" s="48"/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</row>
    <row r="11" spans="1:15" ht="21.75" customHeight="1">
      <c r="A11" s="48" t="s">
        <v>87</v>
      </c>
      <c r="B11" s="48"/>
      <c r="C11" s="73">
        <v>464200000</v>
      </c>
      <c r="D11" s="73"/>
      <c r="E11" s="73">
        <v>17395000</v>
      </c>
      <c r="F11" s="73"/>
      <c r="G11" s="73">
        <v>855566587</v>
      </c>
      <c r="H11" s="73"/>
      <c r="I11" s="73">
        <v>46420000</v>
      </c>
      <c r="J11" s="74"/>
      <c r="K11" s="73">
        <v>385364809</v>
      </c>
      <c r="L11" s="74"/>
      <c r="M11" s="73">
        <v>357950244</v>
      </c>
      <c r="N11" s="73"/>
      <c r="O11" s="75">
        <f>SUM(C11:N11)</f>
        <v>2126896640</v>
      </c>
    </row>
    <row r="12" spans="1:15" ht="15" customHeight="1">
      <c r="A12" s="140"/>
      <c r="B12" s="140"/>
      <c r="C12" s="76"/>
      <c r="D12" s="76"/>
      <c r="E12" s="76"/>
      <c r="F12" s="77"/>
      <c r="G12" s="76"/>
      <c r="H12" s="76"/>
      <c r="I12" s="76"/>
      <c r="J12" s="78"/>
      <c r="K12" s="79"/>
      <c r="L12" s="78"/>
      <c r="M12" s="76"/>
      <c r="N12" s="77"/>
      <c r="O12" s="79"/>
    </row>
    <row r="13" spans="1:15" ht="21.65" customHeight="1">
      <c r="A13" s="29" t="s">
        <v>80</v>
      </c>
      <c r="B13" s="140"/>
      <c r="C13" s="76"/>
      <c r="D13" s="76"/>
      <c r="E13" s="76"/>
      <c r="F13" s="77"/>
      <c r="G13" s="76"/>
      <c r="H13" s="76"/>
      <c r="I13" s="76"/>
      <c r="J13" s="78"/>
      <c r="K13" s="79"/>
      <c r="L13" s="78"/>
      <c r="M13" s="76"/>
      <c r="N13" s="77"/>
      <c r="O13" s="79"/>
    </row>
    <row r="14" spans="1:15" ht="21.65" hidden="1" customHeight="1">
      <c r="A14" s="36" t="s">
        <v>88</v>
      </c>
      <c r="B14" s="140"/>
      <c r="C14" s="76"/>
      <c r="D14" s="76"/>
      <c r="E14" s="76"/>
      <c r="F14" s="77"/>
      <c r="G14" s="76"/>
      <c r="H14" s="76"/>
      <c r="I14" s="76"/>
      <c r="J14" s="78"/>
      <c r="K14" s="79"/>
      <c r="L14" s="78"/>
      <c r="M14" s="76"/>
      <c r="N14" s="77"/>
      <c r="O14" s="79"/>
    </row>
    <row r="15" spans="1:15" ht="21.65" hidden="1" customHeight="1">
      <c r="A15" s="25" t="s">
        <v>81</v>
      </c>
      <c r="B15" s="49">
        <v>15</v>
      </c>
      <c r="C15" s="76">
        <v>0</v>
      </c>
      <c r="D15" s="76"/>
      <c r="E15" s="76">
        <v>0</v>
      </c>
      <c r="F15" s="77"/>
      <c r="G15" s="76">
        <v>0</v>
      </c>
      <c r="H15" s="76"/>
      <c r="I15" s="76">
        <v>0</v>
      </c>
      <c r="J15" s="78"/>
      <c r="K15" s="79">
        <v>0</v>
      </c>
      <c r="L15" s="78"/>
      <c r="M15" s="76">
        <v>0</v>
      </c>
      <c r="N15" s="77"/>
      <c r="O15" s="80">
        <f t="shared" ref="O15:O16" si="0">SUM(C15:M15)</f>
        <v>0</v>
      </c>
    </row>
    <row r="16" spans="1:15" ht="21.65" hidden="1" customHeight="1">
      <c r="A16" s="25" t="s">
        <v>82</v>
      </c>
      <c r="B16" s="49">
        <v>15</v>
      </c>
      <c r="C16" s="76">
        <v>0</v>
      </c>
      <c r="D16" s="76"/>
      <c r="E16" s="76">
        <v>0</v>
      </c>
      <c r="F16" s="77"/>
      <c r="G16" s="76">
        <v>0</v>
      </c>
      <c r="H16" s="76"/>
      <c r="I16" s="76">
        <v>0</v>
      </c>
      <c r="J16" s="78"/>
      <c r="K16" s="79">
        <v>0</v>
      </c>
      <c r="L16" s="78"/>
      <c r="M16" s="76">
        <v>0</v>
      </c>
      <c r="N16" s="77"/>
      <c r="O16" s="80">
        <f t="shared" si="0"/>
        <v>0</v>
      </c>
    </row>
    <row r="17" spans="1:17" ht="21.65" customHeight="1">
      <c r="A17" s="25" t="s">
        <v>164</v>
      </c>
      <c r="B17" s="49">
        <v>17</v>
      </c>
      <c r="C17" s="139">
        <v>0</v>
      </c>
      <c r="D17" s="76"/>
      <c r="E17" s="139">
        <v>0</v>
      </c>
      <c r="F17" s="77"/>
      <c r="G17" s="143">
        <v>0</v>
      </c>
      <c r="H17" s="76"/>
      <c r="I17" s="143">
        <v>0</v>
      </c>
      <c r="J17" s="78"/>
      <c r="K17" s="79">
        <v>-97482000</v>
      </c>
      <c r="L17" s="78"/>
      <c r="M17" s="143">
        <v>0</v>
      </c>
      <c r="N17" s="77"/>
      <c r="O17" s="80">
        <f>SUM(C17:N17)</f>
        <v>-97482000</v>
      </c>
    </row>
    <row r="18" spans="1:17" ht="21.65" customHeight="1">
      <c r="A18" s="36" t="s">
        <v>165</v>
      </c>
      <c r="B18" s="140"/>
      <c r="C18" s="142">
        <f>SUM(C15:C17)</f>
        <v>0</v>
      </c>
      <c r="D18" s="102"/>
      <c r="E18" s="142">
        <f>SUM(E15:E17)</f>
        <v>0</v>
      </c>
      <c r="F18" s="83"/>
      <c r="G18" s="142">
        <f>SUM(G15:G17)</f>
        <v>0</v>
      </c>
      <c r="H18" s="102"/>
      <c r="I18" s="142">
        <f>SUM(I15:I17)</f>
        <v>0</v>
      </c>
      <c r="J18" s="73"/>
      <c r="K18" s="81">
        <f>SUM(K15:K17)</f>
        <v>-97482000</v>
      </c>
      <c r="L18" s="73"/>
      <c r="M18" s="142">
        <f>SUM(M15:M17)</f>
        <v>0</v>
      </c>
      <c r="N18" s="83"/>
      <c r="O18" s="81">
        <f>SUM(O15:O17)</f>
        <v>-97482000</v>
      </c>
    </row>
    <row r="19" spans="1:17" ht="14.9" customHeight="1">
      <c r="A19" s="140"/>
      <c r="B19" s="140"/>
      <c r="C19" s="76"/>
      <c r="D19" s="76"/>
      <c r="E19" s="76"/>
      <c r="F19" s="77"/>
      <c r="G19" s="76"/>
      <c r="H19" s="76"/>
      <c r="I19" s="76"/>
      <c r="J19" s="78"/>
      <c r="K19" s="79"/>
      <c r="L19" s="78"/>
      <c r="M19" s="76"/>
      <c r="N19" s="77"/>
      <c r="O19" s="79"/>
    </row>
    <row r="20" spans="1:17" ht="21.75" customHeight="1">
      <c r="A20" s="29" t="s">
        <v>84</v>
      </c>
      <c r="B20" s="29"/>
      <c r="C20" s="76"/>
      <c r="D20" s="76"/>
      <c r="E20" s="76"/>
      <c r="F20" s="78"/>
      <c r="G20" s="76"/>
      <c r="H20" s="76"/>
      <c r="I20" s="76"/>
      <c r="J20" s="78"/>
      <c r="K20" s="76"/>
      <c r="L20" s="78"/>
      <c r="M20" s="76"/>
      <c r="N20" s="77"/>
      <c r="O20" s="76"/>
    </row>
    <row r="21" spans="1:17" ht="21.75" customHeight="1">
      <c r="A21" s="63" t="s">
        <v>163</v>
      </c>
      <c r="B21" s="26"/>
      <c r="C21" s="144">
        <v>0</v>
      </c>
      <c r="D21" s="82"/>
      <c r="E21" s="144">
        <v>0</v>
      </c>
      <c r="F21" s="77"/>
      <c r="G21" s="144">
        <v>0</v>
      </c>
      <c r="H21" s="82"/>
      <c r="I21" s="144">
        <v>0</v>
      </c>
      <c r="J21" s="78"/>
      <c r="K21" s="79">
        <f>SI!F27</f>
        <v>-141193510</v>
      </c>
      <c r="L21" s="78"/>
      <c r="M21" s="144">
        <v>0</v>
      </c>
      <c r="N21" s="77"/>
      <c r="O21" s="80">
        <f>SUM(C21:N21)</f>
        <v>-141193510</v>
      </c>
    </row>
    <row r="22" spans="1:17" ht="21.75" customHeight="1">
      <c r="A22" s="26" t="s">
        <v>119</v>
      </c>
      <c r="B22" s="26"/>
      <c r="C22" s="139">
        <v>0</v>
      </c>
      <c r="D22" s="76"/>
      <c r="E22" s="143">
        <v>0</v>
      </c>
      <c r="F22" s="77"/>
      <c r="G22" s="143">
        <v>0</v>
      </c>
      <c r="H22" s="76"/>
      <c r="I22" s="143">
        <v>0</v>
      </c>
      <c r="J22" s="78"/>
      <c r="K22" s="79">
        <v>-1659961</v>
      </c>
      <c r="L22" s="78"/>
      <c r="M22" s="143">
        <v>0</v>
      </c>
      <c r="N22" s="77"/>
      <c r="O22" s="80">
        <f>SUM(C22:N22)</f>
        <v>-1659961</v>
      </c>
    </row>
    <row r="23" spans="1:17" ht="21.75" customHeight="1">
      <c r="A23" s="29" t="s">
        <v>63</v>
      </c>
      <c r="B23" s="29"/>
      <c r="C23" s="142">
        <v>0</v>
      </c>
      <c r="D23" s="102"/>
      <c r="E23" s="142">
        <v>0</v>
      </c>
      <c r="F23" s="83"/>
      <c r="G23" s="142">
        <v>0</v>
      </c>
      <c r="H23" s="102"/>
      <c r="I23" s="142">
        <v>0</v>
      </c>
      <c r="J23" s="73"/>
      <c r="K23" s="81">
        <f>SUM(K21:K22)</f>
        <v>-142853471</v>
      </c>
      <c r="L23" s="73"/>
      <c r="M23" s="142">
        <v>0</v>
      </c>
      <c r="N23" s="83"/>
      <c r="O23" s="81">
        <f>SUM(O21:O22)</f>
        <v>-142853471</v>
      </c>
    </row>
    <row r="24" spans="1:17" ht="15" customHeight="1">
      <c r="A24" s="140"/>
      <c r="B24" s="140"/>
      <c r="C24" s="76"/>
      <c r="D24" s="76"/>
      <c r="E24" s="76"/>
      <c r="F24" s="77"/>
      <c r="G24" s="76"/>
      <c r="H24" s="76"/>
      <c r="I24" s="76"/>
      <c r="J24" s="78"/>
      <c r="K24" s="79"/>
      <c r="L24" s="78"/>
      <c r="M24" s="76"/>
      <c r="N24" s="77"/>
      <c r="O24" s="79"/>
    </row>
    <row r="25" spans="1:17" ht="21.75" hidden="1" customHeight="1">
      <c r="A25" s="25" t="s">
        <v>85</v>
      </c>
      <c r="B25" s="49">
        <v>16</v>
      </c>
      <c r="C25" s="82">
        <v>0</v>
      </c>
      <c r="D25" s="82"/>
      <c r="E25" s="82">
        <v>0</v>
      </c>
      <c r="F25" s="77"/>
      <c r="G25" s="82">
        <v>0</v>
      </c>
      <c r="H25" s="82"/>
      <c r="I25" s="82">
        <v>0</v>
      </c>
      <c r="J25" s="78"/>
      <c r="K25" s="79">
        <f>-I25</f>
        <v>0</v>
      </c>
      <c r="L25" s="78"/>
      <c r="M25" s="76">
        <v>0</v>
      </c>
      <c r="N25" s="77"/>
      <c r="O25" s="80">
        <f>SUM(C25:N25)</f>
        <v>0</v>
      </c>
    </row>
    <row r="26" spans="1:17" ht="21.75" customHeight="1">
      <c r="A26" s="25" t="s">
        <v>86</v>
      </c>
      <c r="B26" s="49">
        <v>13</v>
      </c>
      <c r="C26" s="144">
        <v>0</v>
      </c>
      <c r="D26" s="82"/>
      <c r="E26" s="144">
        <v>0</v>
      </c>
      <c r="F26" s="77"/>
      <c r="G26" s="144">
        <v>0</v>
      </c>
      <c r="H26" s="82"/>
      <c r="I26" s="144">
        <v>0</v>
      </c>
      <c r="J26" s="78"/>
      <c r="K26" s="79">
        <v>12243775</v>
      </c>
      <c r="L26" s="78"/>
      <c r="M26" s="76">
        <v>-12243775</v>
      </c>
      <c r="N26" s="77"/>
      <c r="O26" s="144">
        <v>0</v>
      </c>
    </row>
    <row r="27" spans="1:17" ht="21.75" customHeight="1" thickBot="1">
      <c r="A27" s="29" t="s">
        <v>90</v>
      </c>
      <c r="B27" s="29"/>
      <c r="C27" s="84">
        <f>C11+C23+C26+C18+C25</f>
        <v>464200000</v>
      </c>
      <c r="D27" s="73"/>
      <c r="E27" s="84">
        <f>E11+E23+E26+E18+E25</f>
        <v>17395000</v>
      </c>
      <c r="F27" s="73"/>
      <c r="G27" s="84">
        <f>G11+G23+G26+G18+G25</f>
        <v>855566587</v>
      </c>
      <c r="H27" s="73"/>
      <c r="I27" s="84">
        <f>I11+I23+I26+I18+I25</f>
        <v>46420000</v>
      </c>
      <c r="J27" s="73"/>
      <c r="K27" s="84">
        <f>K11+K23+K26+K18+K25</f>
        <v>157273113</v>
      </c>
      <c r="L27" s="73"/>
      <c r="M27" s="84">
        <f>M11+M23+M26+M18+M25</f>
        <v>345706469</v>
      </c>
      <c r="N27" s="73"/>
      <c r="O27" s="84">
        <f>O11+O23+O26+O18+O25</f>
        <v>1886561169</v>
      </c>
      <c r="Q27" s="66"/>
    </row>
    <row r="28" spans="1:17" ht="24" customHeight="1" thickTop="1"/>
    <row r="29" spans="1:17" ht="24" customHeight="1">
      <c r="A29" s="26"/>
      <c r="K29" s="42"/>
      <c r="L29" s="42"/>
      <c r="O29" s="42"/>
    </row>
  </sheetData>
  <mergeCells count="4">
    <mergeCell ref="I5:K5"/>
    <mergeCell ref="C9:O9"/>
    <mergeCell ref="M4:N4"/>
    <mergeCell ref="M5:N5"/>
  </mergeCells>
  <pageMargins left="0.8" right="0.8" top="0.48" bottom="0.5" header="0.5" footer="0.5"/>
  <pageSetup paperSize="9" scale="79" firstPageNumber="9" fitToHeight="0" orientation="landscape" useFirstPageNumber="1" r:id="rId1"/>
  <headerFooter>
    <oddFooter>&amp;L&amp;"Times New Roman,Regular"&amp;11  The accompanying notes are an integal part of these financial statements.&amp;"Angsana New,Regular"&amp;15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7C6BF-FB0D-4DA9-939A-7996C39F8CF3}">
  <sheetPr>
    <tabColor rgb="FF002060"/>
    <pageSetUpPr fitToPage="1"/>
  </sheetPr>
  <dimension ref="A1:Q29"/>
  <sheetViews>
    <sheetView tabSelected="1" view="pageBreakPreview" topLeftCell="A6" zoomScale="60" zoomScaleNormal="80" workbookViewId="0">
      <selection activeCell="K26" sqref="K26"/>
    </sheetView>
  </sheetViews>
  <sheetFormatPr defaultColWidth="10.59765625" defaultRowHeight="14"/>
  <cols>
    <col min="1" max="1" width="56.3984375" style="44" customWidth="1"/>
    <col min="2" max="2" width="7.09765625" style="44" customWidth="1"/>
    <col min="3" max="3" width="16.09765625" style="42" customWidth="1"/>
    <col min="4" max="4" width="1.59765625" style="42" customWidth="1"/>
    <col min="5" max="5" width="15.09765625" style="42" customWidth="1"/>
    <col min="6" max="6" width="1.59765625" style="42" customWidth="1"/>
    <col min="7" max="7" width="15.09765625" style="42" customWidth="1"/>
    <col min="8" max="8" width="1.59765625" style="42" customWidth="1"/>
    <col min="9" max="9" width="14.09765625" style="42" customWidth="1"/>
    <col min="10" max="10" width="1.59765625" style="42" customWidth="1"/>
    <col min="11" max="11" width="16" style="43" customWidth="1"/>
    <col min="12" max="12" width="1.59765625" style="43" customWidth="1"/>
    <col min="13" max="13" width="16.3984375" style="42" customWidth="1"/>
    <col min="14" max="14" width="1.59765625" style="42" customWidth="1"/>
    <col min="15" max="15" width="16.59765625" style="43" customWidth="1"/>
    <col min="16" max="16" width="16" style="66" bestFit="1" customWidth="1"/>
    <col min="17" max="16384" width="10.59765625" style="44"/>
  </cols>
  <sheetData>
    <row r="1" spans="1:15" ht="21.75" customHeight="1">
      <c r="A1" s="31" t="s">
        <v>0</v>
      </c>
      <c r="B1" s="31"/>
    </row>
    <row r="2" spans="1:15" ht="21.75" customHeight="1">
      <c r="A2" s="31" t="s">
        <v>64</v>
      </c>
      <c r="B2" s="31"/>
    </row>
    <row r="3" spans="1:15" ht="21.75" customHeight="1">
      <c r="A3" s="31"/>
      <c r="B3" s="31"/>
    </row>
    <row r="4" spans="1:15" ht="21.75" customHeight="1">
      <c r="C4" s="45"/>
      <c r="D4" s="45"/>
      <c r="E4" s="45"/>
      <c r="F4" s="45"/>
      <c r="G4" s="45"/>
      <c r="H4" s="45"/>
      <c r="I4" s="45"/>
      <c r="J4" s="45"/>
      <c r="K4" s="45"/>
      <c r="L4" s="45"/>
      <c r="M4" s="160" t="s">
        <v>65</v>
      </c>
      <c r="N4" s="160"/>
      <c r="O4" s="45"/>
    </row>
    <row r="5" spans="1:15" ht="21.75" customHeight="1">
      <c r="C5" s="45"/>
      <c r="D5" s="45"/>
      <c r="E5" s="45"/>
      <c r="F5" s="45"/>
      <c r="G5" s="45"/>
      <c r="H5" s="45"/>
      <c r="I5" s="158" t="s">
        <v>43</v>
      </c>
      <c r="J5" s="158"/>
      <c r="K5" s="158"/>
      <c r="L5" s="45"/>
      <c r="M5" s="161" t="s">
        <v>66</v>
      </c>
      <c r="N5" s="161"/>
      <c r="O5" s="45"/>
    </row>
    <row r="6" spans="1:15" ht="21.75" customHeight="1">
      <c r="C6" s="46" t="s">
        <v>67</v>
      </c>
      <c r="D6" s="46"/>
      <c r="E6" s="137" t="s">
        <v>68</v>
      </c>
      <c r="F6" s="46"/>
      <c r="G6" s="137"/>
      <c r="H6" s="46"/>
      <c r="I6" s="46"/>
      <c r="J6" s="46"/>
      <c r="K6" s="46"/>
      <c r="L6" s="46"/>
      <c r="N6" s="46"/>
      <c r="O6" s="46"/>
    </row>
    <row r="7" spans="1:15" ht="21.75" customHeight="1">
      <c r="C7" s="137" t="s">
        <v>69</v>
      </c>
      <c r="D7" s="137"/>
      <c r="E7" s="137" t="s">
        <v>70</v>
      </c>
      <c r="F7" s="46"/>
      <c r="G7" s="137" t="s">
        <v>71</v>
      </c>
      <c r="H7" s="137"/>
      <c r="I7" s="137" t="s">
        <v>72</v>
      </c>
      <c r="J7" s="137"/>
      <c r="L7" s="46"/>
      <c r="M7" s="137" t="s">
        <v>73</v>
      </c>
      <c r="N7" s="46"/>
      <c r="O7" s="46"/>
    </row>
    <row r="8" spans="1:15" ht="21.75" customHeight="1">
      <c r="B8" s="47" t="s">
        <v>4</v>
      </c>
      <c r="C8" s="137" t="s">
        <v>74</v>
      </c>
      <c r="D8" s="137"/>
      <c r="E8" s="46" t="s">
        <v>75</v>
      </c>
      <c r="F8" s="46"/>
      <c r="G8" s="46" t="s">
        <v>76</v>
      </c>
      <c r="H8" s="137"/>
      <c r="I8" s="137" t="s">
        <v>77</v>
      </c>
      <c r="J8" s="137"/>
      <c r="K8" s="137" t="s">
        <v>78</v>
      </c>
      <c r="L8" s="46"/>
      <c r="M8" s="137" t="s">
        <v>79</v>
      </c>
      <c r="N8" s="46"/>
      <c r="O8" s="137" t="s">
        <v>48</v>
      </c>
    </row>
    <row r="9" spans="1:15" ht="21.75" customHeight="1">
      <c r="C9" s="159" t="s">
        <v>6</v>
      </c>
      <c r="D9" s="159"/>
      <c r="E9" s="159"/>
      <c r="F9" s="159"/>
      <c r="G9" s="159"/>
      <c r="H9" s="159"/>
      <c r="I9" s="159"/>
      <c r="J9" s="159"/>
      <c r="K9" s="159"/>
      <c r="L9" s="159"/>
      <c r="M9" s="159"/>
      <c r="N9" s="159"/>
      <c r="O9" s="159"/>
    </row>
    <row r="10" spans="1:15" ht="21.75" customHeight="1">
      <c r="A10" s="48" t="s">
        <v>169</v>
      </c>
      <c r="B10" s="48"/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</row>
    <row r="11" spans="1:15" ht="21.75" customHeight="1">
      <c r="A11" s="48" t="s">
        <v>124</v>
      </c>
      <c r="B11" s="48"/>
      <c r="C11" s="73">
        <f>'SCE23'!C27</f>
        <v>464200000</v>
      </c>
      <c r="D11" s="73"/>
      <c r="E11" s="73">
        <f>'SCE23'!E27</f>
        <v>17395000</v>
      </c>
      <c r="F11" s="73"/>
      <c r="G11" s="73">
        <f>'SCE23'!G27</f>
        <v>855566587</v>
      </c>
      <c r="H11" s="73"/>
      <c r="I11" s="73">
        <f>'SCE23'!I27</f>
        <v>46420000</v>
      </c>
      <c r="J11" s="74"/>
      <c r="K11" s="73">
        <f>'SCE23'!K27</f>
        <v>157273113</v>
      </c>
      <c r="L11" s="74"/>
      <c r="M11" s="73">
        <f>'SCE23'!M27</f>
        <v>345706469</v>
      </c>
      <c r="N11" s="73"/>
      <c r="O11" s="75">
        <f>SUM(C11:N11)</f>
        <v>1886561169</v>
      </c>
    </row>
    <row r="12" spans="1:15" ht="15" hidden="1" customHeight="1">
      <c r="A12" s="140"/>
      <c r="B12" s="140"/>
      <c r="C12" s="76"/>
      <c r="D12" s="76"/>
      <c r="E12" s="76"/>
      <c r="F12" s="77"/>
      <c r="G12" s="76"/>
      <c r="H12" s="76"/>
      <c r="I12" s="76"/>
      <c r="J12" s="78"/>
      <c r="K12" s="79"/>
      <c r="L12" s="78"/>
      <c r="M12" s="76"/>
      <c r="N12" s="77"/>
      <c r="O12" s="79"/>
    </row>
    <row r="13" spans="1:15" ht="21.65" hidden="1" customHeight="1">
      <c r="A13" s="29" t="s">
        <v>80</v>
      </c>
      <c r="B13" s="140"/>
      <c r="C13" s="76"/>
      <c r="D13" s="76"/>
      <c r="E13" s="76"/>
      <c r="F13" s="77"/>
      <c r="G13" s="76"/>
      <c r="H13" s="76"/>
      <c r="I13" s="76"/>
      <c r="J13" s="78"/>
      <c r="K13" s="79"/>
      <c r="L13" s="78"/>
      <c r="M13" s="76"/>
      <c r="N13" s="77"/>
      <c r="O13" s="79"/>
    </row>
    <row r="14" spans="1:15" ht="21.65" hidden="1" customHeight="1">
      <c r="A14" s="36" t="s">
        <v>88</v>
      </c>
      <c r="B14" s="140"/>
      <c r="C14" s="76"/>
      <c r="D14" s="76"/>
      <c r="E14" s="76"/>
      <c r="F14" s="77"/>
      <c r="G14" s="76"/>
      <c r="H14" s="76"/>
      <c r="I14" s="76"/>
      <c r="J14" s="78"/>
      <c r="K14" s="79"/>
      <c r="L14" s="78"/>
      <c r="M14" s="76"/>
      <c r="N14" s="77"/>
      <c r="O14" s="79"/>
    </row>
    <row r="15" spans="1:15" ht="21.65" hidden="1" customHeight="1">
      <c r="A15" s="25" t="s">
        <v>81</v>
      </c>
      <c r="B15" s="49">
        <v>15</v>
      </c>
      <c r="C15" s="76"/>
      <c r="D15" s="76"/>
      <c r="E15" s="76"/>
      <c r="F15" s="77"/>
      <c r="G15" s="76"/>
      <c r="H15" s="76"/>
      <c r="I15" s="76"/>
      <c r="J15" s="78"/>
      <c r="K15" s="79"/>
      <c r="L15" s="78"/>
      <c r="M15" s="76"/>
      <c r="N15" s="77"/>
      <c r="O15" s="80">
        <f t="shared" ref="O15:O16" si="0">SUM(C15:M15)</f>
        <v>0</v>
      </c>
    </row>
    <row r="16" spans="1:15" ht="21.65" hidden="1" customHeight="1">
      <c r="A16" s="25" t="s">
        <v>82</v>
      </c>
      <c r="B16" s="49">
        <v>15</v>
      </c>
      <c r="C16" s="76"/>
      <c r="D16" s="76"/>
      <c r="E16" s="76"/>
      <c r="F16" s="77"/>
      <c r="G16" s="76"/>
      <c r="H16" s="76"/>
      <c r="I16" s="76"/>
      <c r="J16" s="78"/>
      <c r="K16" s="79"/>
      <c r="L16" s="78"/>
      <c r="M16" s="76"/>
      <c r="N16" s="77"/>
      <c r="O16" s="80">
        <f t="shared" si="0"/>
        <v>0</v>
      </c>
    </row>
    <row r="17" spans="1:17" ht="21.65" hidden="1" customHeight="1">
      <c r="A17" s="25" t="s">
        <v>83</v>
      </c>
      <c r="B17" s="49">
        <v>22</v>
      </c>
      <c r="C17" s="76"/>
      <c r="D17" s="76"/>
      <c r="E17" s="76"/>
      <c r="F17" s="77"/>
      <c r="G17" s="76"/>
      <c r="H17" s="76"/>
      <c r="I17" s="76"/>
      <c r="J17" s="78"/>
      <c r="K17" s="79"/>
      <c r="L17" s="78"/>
      <c r="M17" s="76"/>
      <c r="N17" s="77"/>
      <c r="O17" s="80">
        <f>SUM(C17:N17)</f>
        <v>0</v>
      </c>
    </row>
    <row r="18" spans="1:17" ht="21.65" hidden="1" customHeight="1">
      <c r="A18" s="36" t="s">
        <v>89</v>
      </c>
      <c r="B18" s="140"/>
      <c r="C18" s="81">
        <f>SUM(C15:C17)</f>
        <v>0</v>
      </c>
      <c r="D18" s="76"/>
      <c r="E18" s="81">
        <f>SUM(E15:E17)</f>
        <v>0</v>
      </c>
      <c r="F18" s="77"/>
      <c r="G18" s="81">
        <f>SUM(G15:G17)</f>
        <v>0</v>
      </c>
      <c r="H18" s="76"/>
      <c r="I18" s="81">
        <f>SUM(I15:I17)</f>
        <v>0</v>
      </c>
      <c r="J18" s="78"/>
      <c r="K18" s="81">
        <f>SUM(K15:K17)</f>
        <v>0</v>
      </c>
      <c r="L18" s="78"/>
      <c r="M18" s="81">
        <f>SUM(M15:M17)</f>
        <v>0</v>
      </c>
      <c r="N18" s="77"/>
      <c r="O18" s="81">
        <f>SUM(O15:O17)</f>
        <v>0</v>
      </c>
    </row>
    <row r="19" spans="1:17" ht="14.9" customHeight="1">
      <c r="A19" s="140"/>
      <c r="B19" s="140"/>
      <c r="C19" s="76"/>
      <c r="D19" s="76"/>
      <c r="E19" s="76"/>
      <c r="F19" s="77"/>
      <c r="G19" s="76"/>
      <c r="H19" s="76"/>
      <c r="I19" s="76"/>
      <c r="J19" s="78"/>
      <c r="K19" s="79"/>
      <c r="L19" s="78"/>
      <c r="M19" s="76"/>
      <c r="N19" s="77"/>
      <c r="O19" s="79"/>
    </row>
    <row r="20" spans="1:17" ht="21.75" customHeight="1">
      <c r="A20" s="29" t="s">
        <v>84</v>
      </c>
      <c r="B20" s="29"/>
      <c r="C20" s="76"/>
      <c r="D20" s="76"/>
      <c r="E20" s="76"/>
      <c r="F20" s="78"/>
      <c r="G20" s="76"/>
      <c r="H20" s="76"/>
      <c r="I20" s="76"/>
      <c r="J20" s="78"/>
      <c r="K20" s="76"/>
      <c r="L20" s="78"/>
      <c r="M20" s="76"/>
      <c r="N20" s="77"/>
      <c r="O20" s="76"/>
    </row>
    <row r="21" spans="1:17" ht="21.75" customHeight="1">
      <c r="A21" s="63" t="s">
        <v>163</v>
      </c>
      <c r="B21" s="26"/>
      <c r="C21" s="139">
        <v>0</v>
      </c>
      <c r="D21" s="105"/>
      <c r="E21" s="139">
        <v>0</v>
      </c>
      <c r="F21" s="139"/>
      <c r="G21" s="139">
        <v>0</v>
      </c>
      <c r="H21" s="139"/>
      <c r="I21" s="139">
        <v>0</v>
      </c>
      <c r="J21" s="78"/>
      <c r="K21" s="78">
        <f>SI!D27</f>
        <v>-130384727</v>
      </c>
      <c r="L21" s="78"/>
      <c r="M21" s="139">
        <v>0</v>
      </c>
      <c r="N21" s="77"/>
      <c r="O21" s="106">
        <f>SUM(C21:N21)</f>
        <v>-130384727</v>
      </c>
    </row>
    <row r="22" spans="1:17" ht="21.75" customHeight="1">
      <c r="A22" s="63" t="s">
        <v>119</v>
      </c>
      <c r="B22" s="26"/>
      <c r="C22" s="139">
        <v>0</v>
      </c>
      <c r="D22" s="76"/>
      <c r="E22" s="139">
        <v>0</v>
      </c>
      <c r="F22" s="77"/>
      <c r="G22" s="139">
        <v>0</v>
      </c>
      <c r="H22" s="76"/>
      <c r="I22" s="139">
        <v>0</v>
      </c>
      <c r="J22" s="78"/>
      <c r="K22" s="139">
        <v>0</v>
      </c>
      <c r="L22" s="78"/>
      <c r="M22" s="107">
        <f>SI!D37</f>
        <v>8641354</v>
      </c>
      <c r="N22" s="77"/>
      <c r="O22" s="106">
        <f>SUM(C22:N22)</f>
        <v>8641354</v>
      </c>
    </row>
    <row r="23" spans="1:17" ht="21.75" customHeight="1">
      <c r="A23" s="29" t="s">
        <v>63</v>
      </c>
      <c r="B23" s="29"/>
      <c r="C23" s="142">
        <f>SUM(C21:C21)</f>
        <v>0</v>
      </c>
      <c r="D23" s="83"/>
      <c r="E23" s="142">
        <f>SUM(E21:E21)</f>
        <v>0</v>
      </c>
      <c r="F23" s="141"/>
      <c r="G23" s="142">
        <f>SUM(G21:G21)</f>
        <v>0</v>
      </c>
      <c r="H23" s="141"/>
      <c r="I23" s="142">
        <f>SUM(I21:I21)</f>
        <v>0</v>
      </c>
      <c r="J23" s="73"/>
      <c r="K23" s="81">
        <f>SUM(K21:K22)</f>
        <v>-130384727</v>
      </c>
      <c r="L23" s="73"/>
      <c r="M23" s="81">
        <f>SUM(M21:M22)</f>
        <v>8641354</v>
      </c>
      <c r="N23" s="83"/>
      <c r="O23" s="81">
        <f>SUM(O21:O22)</f>
        <v>-121743373</v>
      </c>
    </row>
    <row r="24" spans="1:17" ht="15" customHeight="1">
      <c r="A24" s="140"/>
      <c r="B24" s="140"/>
      <c r="C24" s="76"/>
      <c r="D24" s="76"/>
      <c r="E24" s="76"/>
      <c r="F24" s="77"/>
      <c r="G24" s="76"/>
      <c r="H24" s="76"/>
      <c r="I24" s="76"/>
      <c r="J24" s="78"/>
      <c r="K24" s="79"/>
      <c r="L24" s="78"/>
      <c r="M24" s="76"/>
      <c r="N24" s="77"/>
      <c r="O24" s="79"/>
    </row>
    <row r="25" spans="1:17" ht="21.75" hidden="1" customHeight="1">
      <c r="A25" s="25" t="s">
        <v>85</v>
      </c>
      <c r="B25" s="49">
        <v>13</v>
      </c>
      <c r="C25" s="82"/>
      <c r="D25" s="82"/>
      <c r="E25" s="82"/>
      <c r="F25" s="77"/>
      <c r="G25" s="82"/>
      <c r="H25" s="82"/>
      <c r="I25" s="82"/>
      <c r="J25" s="78"/>
      <c r="K25" s="79"/>
      <c r="L25" s="78"/>
      <c r="M25" s="76"/>
      <c r="N25" s="77"/>
      <c r="O25" s="80">
        <f>SUM(C25:N25)</f>
        <v>0</v>
      </c>
      <c r="P25" s="101"/>
    </row>
    <row r="26" spans="1:17" ht="21.75" customHeight="1">
      <c r="A26" s="63" t="s">
        <v>86</v>
      </c>
      <c r="B26" s="108">
        <v>13</v>
      </c>
      <c r="C26" s="139">
        <v>0</v>
      </c>
      <c r="D26" s="76"/>
      <c r="E26" s="139">
        <v>0</v>
      </c>
      <c r="F26" s="77"/>
      <c r="G26" s="139">
        <v>0</v>
      </c>
      <c r="H26" s="76"/>
      <c r="I26" s="139">
        <v>0</v>
      </c>
      <c r="J26" s="78"/>
      <c r="K26" s="79">
        <v>12086397</v>
      </c>
      <c r="L26" s="78"/>
      <c r="M26" s="107">
        <v>-12086397</v>
      </c>
      <c r="N26" s="77"/>
      <c r="O26" s="138">
        <f>SUM(C26:N26)</f>
        <v>0</v>
      </c>
    </row>
    <row r="27" spans="1:17" ht="21.75" customHeight="1" thickBot="1">
      <c r="A27" s="29" t="s">
        <v>125</v>
      </c>
      <c r="B27" s="29"/>
      <c r="C27" s="84">
        <f>C11+C23+C26+C18+C25</f>
        <v>464200000</v>
      </c>
      <c r="D27" s="73"/>
      <c r="E27" s="84">
        <f>E11+E23+E26+E18+E25</f>
        <v>17395000</v>
      </c>
      <c r="F27" s="73"/>
      <c r="G27" s="84">
        <f>G11+G23+G26+G18+G25</f>
        <v>855566587</v>
      </c>
      <c r="H27" s="73"/>
      <c r="I27" s="84">
        <f>I11+I23+I26+I18+I25</f>
        <v>46420000</v>
      </c>
      <c r="J27" s="73"/>
      <c r="K27" s="84">
        <f>K11+K23+K26+K18+K25</f>
        <v>38974783</v>
      </c>
      <c r="L27" s="73"/>
      <c r="M27" s="84">
        <f>M11+M23+M26+M18+M25</f>
        <v>342261426</v>
      </c>
      <c r="N27" s="73"/>
      <c r="O27" s="84">
        <f>O11+O23+O26+O18+O25</f>
        <v>1764817796</v>
      </c>
      <c r="Q27" s="66"/>
    </row>
    <row r="28" spans="1:17" ht="24" customHeight="1" thickTop="1"/>
    <row r="29" spans="1:17" ht="24" customHeight="1">
      <c r="A29" s="26"/>
      <c r="K29" s="42">
        <f>K27-SFP!D70</f>
        <v>0</v>
      </c>
      <c r="L29" s="42"/>
      <c r="M29" s="42">
        <f>M27-SFP!D71</f>
        <v>0</v>
      </c>
      <c r="O29" s="42">
        <f>O27-SFP!D72</f>
        <v>0</v>
      </c>
    </row>
  </sheetData>
  <mergeCells count="4">
    <mergeCell ref="M4:N4"/>
    <mergeCell ref="I5:K5"/>
    <mergeCell ref="M5:N5"/>
    <mergeCell ref="C9:O9"/>
  </mergeCells>
  <pageMargins left="0.8" right="0.8" top="0.48" bottom="0.5" header="0.5" footer="0.5"/>
  <pageSetup paperSize="9" scale="80" firstPageNumber="10" fitToHeight="0" orientation="landscape" useFirstPageNumber="1" r:id="rId1"/>
  <headerFooter>
    <oddFooter>&amp;L&amp;"Times New Roman,Regular"&amp;11  The accompanying notes are an integal part of these financial statements.&amp;"Angsana New,Regular"&amp;15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G78"/>
  <sheetViews>
    <sheetView view="pageBreakPreview" topLeftCell="A18" zoomScale="80" zoomScaleNormal="85" zoomScaleSheetLayoutView="80" workbookViewId="0">
      <selection activeCell="B5" sqref="B5:D5"/>
    </sheetView>
  </sheetViews>
  <sheetFormatPr defaultColWidth="9.09765625" defaultRowHeight="23.25" customHeight="1"/>
  <cols>
    <col min="1" max="1" width="85.69921875" style="30" customWidth="1"/>
    <col min="2" max="2" width="19.69921875" style="51" customWidth="1"/>
    <col min="3" max="3" width="2" style="51" customWidth="1"/>
    <col min="4" max="4" width="19.69921875" style="51" customWidth="1"/>
    <col min="5" max="5" width="12.8984375" style="25" bestFit="1" customWidth="1"/>
    <col min="6" max="6" width="14.3984375" style="25" bestFit="1" customWidth="1"/>
    <col min="7" max="7" width="13.09765625" style="25" bestFit="1" customWidth="1"/>
    <col min="8" max="16384" width="9.09765625" style="25"/>
  </cols>
  <sheetData>
    <row r="1" spans="1:4" ht="20.9" customHeight="1">
      <c r="A1" s="24" t="s">
        <v>0</v>
      </c>
      <c r="B1" s="50"/>
      <c r="C1" s="50"/>
      <c r="D1" s="50"/>
    </row>
    <row r="2" spans="1:4" ht="20.9" customHeight="1">
      <c r="A2" s="41" t="s">
        <v>91</v>
      </c>
      <c r="B2" s="50"/>
      <c r="C2" s="50"/>
      <c r="D2" s="50"/>
    </row>
    <row r="3" spans="1:4" ht="20.9" customHeight="1"/>
    <row r="4" spans="1:4" ht="20.9" customHeight="1">
      <c r="B4" s="160" t="s">
        <v>167</v>
      </c>
      <c r="C4" s="160"/>
      <c r="D4" s="160"/>
    </row>
    <row r="5" spans="1:4" ht="20.9" customHeight="1">
      <c r="B5" s="163" t="s">
        <v>2</v>
      </c>
      <c r="C5" s="164"/>
      <c r="D5" s="164"/>
    </row>
    <row r="6" spans="1:4" ht="20.9" customHeight="1">
      <c r="B6" s="34" t="s">
        <v>123</v>
      </c>
      <c r="C6" s="34"/>
      <c r="D6" s="34" t="s">
        <v>5</v>
      </c>
    </row>
    <row r="7" spans="1:4" ht="20.9" customHeight="1">
      <c r="B7" s="162" t="s">
        <v>6</v>
      </c>
      <c r="C7" s="162"/>
      <c r="D7" s="162"/>
    </row>
    <row r="8" spans="1:4" ht="20.9" customHeight="1">
      <c r="A8" s="28" t="s">
        <v>92</v>
      </c>
      <c r="B8" s="104"/>
      <c r="C8" s="104"/>
      <c r="D8" s="104"/>
    </row>
    <row r="9" spans="1:4" ht="20.9" customHeight="1">
      <c r="A9" s="63" t="s">
        <v>142</v>
      </c>
      <c r="B9" s="85">
        <f>SI!D27</f>
        <v>-130384727</v>
      </c>
      <c r="C9" s="86"/>
      <c r="D9" s="86">
        <f>SI!F27</f>
        <v>-141193510</v>
      </c>
    </row>
    <row r="10" spans="1:4" ht="20.9" customHeight="1">
      <c r="A10" s="52" t="s">
        <v>93</v>
      </c>
      <c r="B10" s="85"/>
      <c r="C10" s="86"/>
      <c r="D10" s="86"/>
    </row>
    <row r="11" spans="1:4" ht="20.9" customHeight="1">
      <c r="A11" s="26" t="s">
        <v>148</v>
      </c>
      <c r="B11" s="85">
        <f>-SI!D26</f>
        <v>-2107609</v>
      </c>
      <c r="C11" s="85"/>
      <c r="D11" s="85">
        <v>2035757</v>
      </c>
    </row>
    <row r="12" spans="1:4" ht="20.9" customHeight="1">
      <c r="A12" s="26" t="s">
        <v>94</v>
      </c>
      <c r="B12" s="85">
        <v>165982757</v>
      </c>
      <c r="C12" s="85"/>
      <c r="D12" s="85">
        <v>163349199</v>
      </c>
    </row>
    <row r="13" spans="1:4" ht="20.9" customHeight="1">
      <c r="A13" s="26" t="s">
        <v>60</v>
      </c>
      <c r="B13" s="85">
        <v>32663038</v>
      </c>
      <c r="C13" s="86"/>
      <c r="D13" s="86">
        <v>19881392</v>
      </c>
    </row>
    <row r="14" spans="1:4" ht="20.9" customHeight="1">
      <c r="A14" s="26" t="s">
        <v>136</v>
      </c>
      <c r="B14" s="85">
        <v>18837290</v>
      </c>
      <c r="C14" s="86"/>
      <c r="D14" s="113">
        <v>-14943761</v>
      </c>
    </row>
    <row r="15" spans="1:4" ht="20.9" hidden="1" customHeight="1">
      <c r="A15" s="26" t="s">
        <v>95</v>
      </c>
      <c r="B15" s="85"/>
      <c r="C15" s="86"/>
      <c r="D15" s="86"/>
    </row>
    <row r="16" spans="1:4" ht="20.9" customHeight="1">
      <c r="A16" s="63" t="s">
        <v>144</v>
      </c>
      <c r="B16" s="85">
        <v>1467674</v>
      </c>
      <c r="C16" s="86"/>
      <c r="D16" s="86">
        <v>7769935</v>
      </c>
    </row>
    <row r="17" spans="1:7" ht="20.9" customHeight="1">
      <c r="A17" s="26" t="s">
        <v>145</v>
      </c>
      <c r="B17" s="85">
        <v>49444</v>
      </c>
      <c r="C17" s="86"/>
      <c r="D17" s="87">
        <v>980677</v>
      </c>
    </row>
    <row r="18" spans="1:7" ht="20.9" customHeight="1">
      <c r="A18" s="26" t="s">
        <v>135</v>
      </c>
      <c r="B18" s="85">
        <v>-72805</v>
      </c>
      <c r="C18" s="86"/>
      <c r="D18" s="87">
        <v>-18935</v>
      </c>
    </row>
    <row r="19" spans="1:7" ht="20.9" customHeight="1">
      <c r="A19" s="26" t="s">
        <v>96</v>
      </c>
      <c r="B19" s="85">
        <v>1793966</v>
      </c>
      <c r="C19" s="86"/>
      <c r="D19" s="87">
        <v>5306010</v>
      </c>
    </row>
    <row r="20" spans="1:7" ht="20.9" customHeight="1">
      <c r="A20" s="26" t="s">
        <v>97</v>
      </c>
      <c r="B20" s="85">
        <v>-387133</v>
      </c>
      <c r="C20" s="86"/>
      <c r="D20" s="87">
        <v>-786846</v>
      </c>
    </row>
    <row r="21" spans="1:7" ht="20.9" customHeight="1">
      <c r="A21" s="54"/>
      <c r="B21" s="88">
        <f>SUM(B9:B20)</f>
        <v>87841895</v>
      </c>
      <c r="C21" s="85"/>
      <c r="D21" s="88">
        <f>SUM(D9:D20)</f>
        <v>42379918</v>
      </c>
    </row>
    <row r="22" spans="1:7" ht="20.9" customHeight="1">
      <c r="A22" s="52" t="s">
        <v>98</v>
      </c>
      <c r="B22" s="85"/>
      <c r="C22" s="85"/>
      <c r="D22" s="85"/>
    </row>
    <row r="23" spans="1:7" ht="20.9" customHeight="1">
      <c r="A23" s="26" t="s">
        <v>126</v>
      </c>
      <c r="B23" s="87">
        <v>-40690288</v>
      </c>
      <c r="C23" s="89"/>
      <c r="D23" s="87">
        <v>1907439</v>
      </c>
      <c r="G23" s="58"/>
    </row>
    <row r="24" spans="1:7" ht="20.9" customHeight="1">
      <c r="A24" s="26" t="s">
        <v>127</v>
      </c>
      <c r="B24" s="87">
        <v>-27937594</v>
      </c>
      <c r="C24" s="89"/>
      <c r="D24" s="87">
        <v>-4840905</v>
      </c>
      <c r="G24" s="58"/>
    </row>
    <row r="25" spans="1:7" ht="20.9" customHeight="1">
      <c r="A25" s="26" t="s">
        <v>9</v>
      </c>
      <c r="B25" s="85">
        <v>52816092</v>
      </c>
      <c r="C25" s="89"/>
      <c r="D25" s="85">
        <v>32767632</v>
      </c>
    </row>
    <row r="26" spans="1:7" ht="20.9" customHeight="1">
      <c r="A26" s="26" t="s">
        <v>11</v>
      </c>
      <c r="B26" s="85">
        <v>-613322</v>
      </c>
      <c r="C26" s="89"/>
      <c r="D26" s="85">
        <v>10657706</v>
      </c>
    </row>
    <row r="27" spans="1:7" ht="20.9" customHeight="1">
      <c r="A27" s="26" t="s">
        <v>17</v>
      </c>
      <c r="B27" s="85">
        <v>-977963</v>
      </c>
      <c r="C27" s="89"/>
      <c r="D27" s="85">
        <v>-8102282</v>
      </c>
    </row>
    <row r="28" spans="1:7" ht="20.9" customHeight="1">
      <c r="A28" s="26" t="s">
        <v>129</v>
      </c>
      <c r="B28" s="86">
        <v>-75053392</v>
      </c>
      <c r="C28" s="89"/>
      <c r="D28" s="86">
        <v>-1381654</v>
      </c>
      <c r="G28" s="58"/>
    </row>
    <row r="29" spans="1:7" ht="20.9" customHeight="1">
      <c r="A29" s="26" t="s">
        <v>130</v>
      </c>
      <c r="B29" s="86">
        <v>-1632031</v>
      </c>
      <c r="C29" s="89"/>
      <c r="D29" s="86">
        <v>-52706497</v>
      </c>
      <c r="G29" s="58"/>
    </row>
    <row r="30" spans="1:7" ht="20.9" customHeight="1">
      <c r="A30" s="26" t="s">
        <v>26</v>
      </c>
      <c r="B30" s="85">
        <v>-26397</v>
      </c>
      <c r="C30" s="89"/>
      <c r="D30" s="85">
        <v>-821516</v>
      </c>
    </row>
    <row r="31" spans="1:7" ht="20.9" customHeight="1">
      <c r="A31" s="26" t="s">
        <v>32</v>
      </c>
      <c r="B31" s="85">
        <v>-900300</v>
      </c>
      <c r="C31" s="89"/>
      <c r="D31" s="85">
        <v>1191450</v>
      </c>
    </row>
    <row r="32" spans="1:7" ht="20.9" customHeight="1">
      <c r="A32" s="30" t="s">
        <v>99</v>
      </c>
      <c r="B32" s="90">
        <v>-1979676</v>
      </c>
      <c r="C32" s="89"/>
      <c r="D32" s="90">
        <v>-3678611</v>
      </c>
    </row>
    <row r="33" spans="1:4" ht="20.9" customHeight="1">
      <c r="A33" s="30" t="s">
        <v>154</v>
      </c>
      <c r="B33" s="91">
        <f>SUM(B23:B32,B21)</f>
        <v>-9152976</v>
      </c>
      <c r="C33" s="91"/>
      <c r="D33" s="91">
        <f>SUM(D23:D32,D21)</f>
        <v>17372680</v>
      </c>
    </row>
    <row r="34" spans="1:4" ht="20.9" customHeight="1">
      <c r="A34" s="30" t="s">
        <v>100</v>
      </c>
      <c r="B34" s="85">
        <v>-234650</v>
      </c>
      <c r="C34" s="89"/>
      <c r="D34" s="85">
        <v>-231124</v>
      </c>
    </row>
    <row r="35" spans="1:4" ht="20.9" customHeight="1">
      <c r="A35" s="31" t="s">
        <v>146</v>
      </c>
      <c r="B35" s="92">
        <f>SUM(B33:B34)</f>
        <v>-9387626</v>
      </c>
      <c r="C35" s="93"/>
      <c r="D35" s="92">
        <f>SUM(D33:D34)</f>
        <v>17141556</v>
      </c>
    </row>
    <row r="36" spans="1:4" ht="18.75" customHeight="1">
      <c r="B36" s="94"/>
      <c r="C36" s="94"/>
      <c r="D36" s="109"/>
    </row>
    <row r="37" spans="1:4" ht="20.9" customHeight="1">
      <c r="A37" s="24" t="s">
        <v>0</v>
      </c>
    </row>
    <row r="38" spans="1:4" ht="20.9" customHeight="1">
      <c r="A38" s="41" t="s">
        <v>91</v>
      </c>
    </row>
    <row r="39" spans="1:4" ht="20.9" customHeight="1">
      <c r="A39" s="31"/>
      <c r="B39" s="53"/>
      <c r="C39" s="53"/>
      <c r="D39" s="53"/>
    </row>
    <row r="40" spans="1:4" ht="20.9" customHeight="1">
      <c r="B40" s="160" t="str">
        <f>B4</f>
        <v>Year ended</v>
      </c>
      <c r="C40" s="160"/>
      <c r="D40" s="160"/>
    </row>
    <row r="41" spans="1:4" ht="20.9" customHeight="1">
      <c r="B41" s="160" t="str">
        <f>B5</f>
        <v>31 December</v>
      </c>
      <c r="C41" s="160"/>
      <c r="D41" s="160"/>
    </row>
    <row r="42" spans="1:4" ht="20.9" customHeight="1">
      <c r="B42" s="34" t="s">
        <v>123</v>
      </c>
      <c r="C42" s="34"/>
      <c r="D42" s="34" t="s">
        <v>5</v>
      </c>
    </row>
    <row r="43" spans="1:4" ht="20.9" customHeight="1">
      <c r="B43" s="162" t="s">
        <v>6</v>
      </c>
      <c r="C43" s="162"/>
      <c r="D43" s="162"/>
    </row>
    <row r="44" spans="1:4" ht="20.9" customHeight="1">
      <c r="A44" s="55" t="s">
        <v>101</v>
      </c>
    </row>
    <row r="45" spans="1:4" ht="20.9" customHeight="1">
      <c r="A45" s="30" t="s">
        <v>102</v>
      </c>
      <c r="B45" s="86">
        <v>-53575385</v>
      </c>
      <c r="C45" s="86"/>
      <c r="D45" s="86">
        <v>-86980694</v>
      </c>
    </row>
    <row r="46" spans="1:4" ht="20.9" customHeight="1">
      <c r="A46" s="30" t="s">
        <v>103</v>
      </c>
      <c r="B46" s="86">
        <v>-14500</v>
      </c>
      <c r="C46" s="86"/>
      <c r="D46" s="86">
        <v>-166000</v>
      </c>
    </row>
    <row r="47" spans="1:4" ht="20.9" customHeight="1">
      <c r="A47" s="30" t="s">
        <v>104</v>
      </c>
      <c r="B47" s="86">
        <v>238921</v>
      </c>
      <c r="C47" s="86"/>
      <c r="D47" s="86">
        <v>1695238</v>
      </c>
    </row>
    <row r="48" spans="1:4" ht="20.9" customHeight="1">
      <c r="A48" s="30" t="s">
        <v>97</v>
      </c>
      <c r="B48" s="86">
        <v>387133</v>
      </c>
      <c r="C48" s="86"/>
      <c r="D48" s="86">
        <v>786846</v>
      </c>
    </row>
    <row r="49" spans="1:6" s="29" customFormat="1" ht="20.9" customHeight="1">
      <c r="A49" s="31" t="s">
        <v>147</v>
      </c>
      <c r="B49" s="95">
        <f>SUM(B45:B48)</f>
        <v>-52963831</v>
      </c>
      <c r="C49" s="96"/>
      <c r="D49" s="95">
        <f>SUM(D45:D48)</f>
        <v>-84664610</v>
      </c>
    </row>
    <row r="50" spans="1:6" ht="20.9" customHeight="1">
      <c r="B50" s="86"/>
      <c r="C50" s="86"/>
      <c r="D50" s="86"/>
    </row>
    <row r="51" spans="1:6" ht="20.9" customHeight="1">
      <c r="A51" s="55" t="s">
        <v>105</v>
      </c>
      <c r="B51" s="86"/>
      <c r="C51" s="86"/>
      <c r="D51" s="86"/>
    </row>
    <row r="52" spans="1:6" ht="20.9" customHeight="1">
      <c r="A52" s="65" t="s">
        <v>137</v>
      </c>
      <c r="B52" s="87">
        <v>188577000</v>
      </c>
      <c r="C52" s="87"/>
      <c r="D52" s="87">
        <v>27784000</v>
      </c>
      <c r="E52" s="94"/>
    </row>
    <row r="53" spans="1:6" ht="20.9" customHeight="1">
      <c r="A53" s="30" t="s">
        <v>138</v>
      </c>
      <c r="B53" s="87">
        <v>-107400000</v>
      </c>
      <c r="C53" s="87"/>
      <c r="D53" s="87">
        <v>-100800000</v>
      </c>
    </row>
    <row r="54" spans="1:6" ht="20.9" customHeight="1">
      <c r="A54" s="30" t="s">
        <v>106</v>
      </c>
      <c r="B54" s="87">
        <v>-1667313</v>
      </c>
      <c r="C54" s="87"/>
      <c r="D54" s="87">
        <v>-1975798</v>
      </c>
    </row>
    <row r="55" spans="1:6" ht="20.9" customHeight="1">
      <c r="A55" s="30" t="s">
        <v>107</v>
      </c>
      <c r="B55" s="103">
        <v>0</v>
      </c>
      <c r="C55" s="87"/>
      <c r="D55" s="87">
        <v>-97482000</v>
      </c>
    </row>
    <row r="56" spans="1:6" ht="20.9" customHeight="1">
      <c r="A56" s="30" t="s">
        <v>108</v>
      </c>
      <c r="B56" s="87">
        <v>-21733826</v>
      </c>
      <c r="C56" s="87"/>
      <c r="D56" s="87">
        <v>-16823262</v>
      </c>
    </row>
    <row r="57" spans="1:6" ht="20.9" customHeight="1">
      <c r="A57" s="30" t="s">
        <v>109</v>
      </c>
      <c r="B57" s="87">
        <v>-10665768</v>
      </c>
      <c r="C57" s="87"/>
      <c r="D57" s="87">
        <v>-3031154</v>
      </c>
    </row>
    <row r="58" spans="1:6" s="29" customFormat="1" ht="20.9" customHeight="1">
      <c r="A58" s="56" t="s">
        <v>121</v>
      </c>
      <c r="B58" s="95">
        <f>SUM(B52:B57)</f>
        <v>47110093</v>
      </c>
      <c r="C58" s="96"/>
      <c r="D58" s="95">
        <f>SUM(D52:D57)</f>
        <v>-192328214</v>
      </c>
    </row>
    <row r="59" spans="1:6" s="29" customFormat="1" ht="20.9" customHeight="1">
      <c r="A59" s="56"/>
      <c r="B59" s="97"/>
      <c r="C59" s="96"/>
      <c r="D59" s="97"/>
    </row>
    <row r="60" spans="1:6" ht="20.9" customHeight="1">
      <c r="A60" s="30" t="s">
        <v>122</v>
      </c>
      <c r="B60" s="86"/>
      <c r="C60" s="86"/>
      <c r="D60" s="86"/>
    </row>
    <row r="61" spans="1:6" ht="20.9" customHeight="1">
      <c r="A61" s="30" t="s">
        <v>110</v>
      </c>
      <c r="B61" s="109">
        <f>+B35+B49+B58</f>
        <v>-15241364</v>
      </c>
      <c r="C61" s="110"/>
      <c r="D61" s="109">
        <f>+D35+D49+D58</f>
        <v>-259851268</v>
      </c>
    </row>
    <row r="62" spans="1:6" ht="20.9" customHeight="1">
      <c r="A62" s="30" t="s">
        <v>111</v>
      </c>
      <c r="B62" s="111">
        <v>68578</v>
      </c>
      <c r="C62" s="112"/>
      <c r="D62" s="111">
        <v>-471</v>
      </c>
    </row>
    <row r="63" spans="1:6" ht="20.9" customHeight="1">
      <c r="A63" s="31" t="s">
        <v>122</v>
      </c>
      <c r="B63" s="99">
        <f>SUM(B61:B62)</f>
        <v>-15172786</v>
      </c>
      <c r="C63" s="96"/>
      <c r="D63" s="99">
        <f>SUM(D61:D62)</f>
        <v>-259851739</v>
      </c>
      <c r="F63" s="58"/>
    </row>
    <row r="64" spans="1:6" ht="20.9" customHeight="1">
      <c r="A64" s="26" t="s">
        <v>112</v>
      </c>
      <c r="B64" s="85">
        <f>SFP!F8</f>
        <v>32608173</v>
      </c>
      <c r="C64" s="98"/>
      <c r="D64" s="85">
        <v>292459912</v>
      </c>
    </row>
    <row r="65" spans="1:6" ht="20.9" customHeight="1" thickBot="1">
      <c r="A65" s="56" t="s">
        <v>113</v>
      </c>
      <c r="B65" s="100">
        <f>SUM(B63:B64)</f>
        <v>17435387</v>
      </c>
      <c r="C65" s="96"/>
      <c r="D65" s="100">
        <f>SUM(D63:D64)</f>
        <v>32608173</v>
      </c>
      <c r="E65" s="8"/>
      <c r="F65" s="8"/>
    </row>
    <row r="66" spans="1:6" ht="18.75" customHeight="1" thickTop="1">
      <c r="B66" s="98"/>
      <c r="C66" s="86"/>
      <c r="D66" s="98"/>
      <c r="E66" s="94">
        <f>B65-SFP!D8</f>
        <v>0</v>
      </c>
      <c r="F66" s="94">
        <f>D65-SFP!F8</f>
        <v>0</v>
      </c>
    </row>
    <row r="67" spans="1:6" ht="18.75" customHeight="1">
      <c r="A67" s="11" t="s">
        <v>114</v>
      </c>
      <c r="B67" s="71"/>
      <c r="C67" s="67"/>
      <c r="D67" s="98"/>
    </row>
    <row r="68" spans="1:6" ht="18.75" customHeight="1">
      <c r="A68" s="7" t="s">
        <v>115</v>
      </c>
      <c r="B68" s="67"/>
      <c r="C68" s="67"/>
      <c r="D68" s="86"/>
    </row>
    <row r="69" spans="1:6" ht="18.75" customHeight="1">
      <c r="A69" s="6" t="s">
        <v>116</v>
      </c>
      <c r="B69" s="85">
        <v>48965080</v>
      </c>
      <c r="C69" s="72"/>
      <c r="D69" s="85">
        <v>82711796</v>
      </c>
      <c r="F69" s="24"/>
    </row>
    <row r="70" spans="1:6" ht="21" customHeight="1">
      <c r="A70" s="7" t="s">
        <v>155</v>
      </c>
      <c r="B70" s="86"/>
      <c r="C70" s="86"/>
      <c r="D70" s="86"/>
      <c r="F70" s="41"/>
    </row>
    <row r="71" spans="1:6" ht="21" customHeight="1">
      <c r="A71" s="7" t="s">
        <v>117</v>
      </c>
      <c r="B71" s="86">
        <v>5022948</v>
      </c>
      <c r="C71" s="72"/>
      <c r="D71" s="85">
        <v>9017131</v>
      </c>
    </row>
    <row r="72" spans="1:6" ht="21" customHeight="1">
      <c r="A72" s="62" t="s">
        <v>156</v>
      </c>
      <c r="B72" s="103">
        <v>0</v>
      </c>
      <c r="C72" s="72"/>
      <c r="D72" s="85">
        <v>274715</v>
      </c>
    </row>
    <row r="73" spans="1:6" ht="23.25" hidden="1" customHeight="1">
      <c r="A73" s="7" t="s">
        <v>157</v>
      </c>
      <c r="B73" s="86"/>
      <c r="C73" s="67"/>
      <c r="D73" s="86">
        <v>0</v>
      </c>
    </row>
    <row r="74" spans="1:6" ht="23.25" customHeight="1">
      <c r="A74" s="7" t="s">
        <v>158</v>
      </c>
      <c r="B74" s="86">
        <v>-109233</v>
      </c>
      <c r="C74" s="67"/>
      <c r="D74" s="86">
        <v>-5022948</v>
      </c>
    </row>
    <row r="75" spans="1:6" ht="23.25" customHeight="1">
      <c r="A75" s="7" t="s">
        <v>159</v>
      </c>
      <c r="B75" s="86">
        <v>-303410</v>
      </c>
      <c r="C75" s="67"/>
      <c r="D75" s="103">
        <v>0</v>
      </c>
    </row>
    <row r="76" spans="1:6" ht="23.25" customHeight="1" thickBot="1">
      <c r="A76" s="4" t="s">
        <v>118</v>
      </c>
      <c r="B76" s="100">
        <f>SUM(B69:B75)</f>
        <v>53575385</v>
      </c>
      <c r="C76" s="70"/>
      <c r="D76" s="100">
        <f>SUM(D69:D75)</f>
        <v>86980694</v>
      </c>
    </row>
    <row r="77" spans="1:6" ht="23.25" customHeight="1" thickTop="1"/>
    <row r="78" spans="1:6" ht="23.25" customHeight="1">
      <c r="B78" s="61">
        <f>B76+B45</f>
        <v>0</v>
      </c>
      <c r="C78" s="61"/>
      <c r="D78" s="61">
        <f t="shared" ref="D78" si="0">D76+D45</f>
        <v>0</v>
      </c>
    </row>
  </sheetData>
  <mergeCells count="6">
    <mergeCell ref="B41:D41"/>
    <mergeCell ref="B43:D43"/>
    <mergeCell ref="B4:D4"/>
    <mergeCell ref="B5:D5"/>
    <mergeCell ref="B7:D7"/>
    <mergeCell ref="B40:D40"/>
  </mergeCells>
  <phoneticPr fontId="0" type="noConversion"/>
  <pageMargins left="0.8" right="0.8" top="0.48" bottom="0.5" header="0.5" footer="0.5"/>
  <pageSetup paperSize="9" scale="76" firstPageNumber="11" fitToHeight="0" orientation="portrait" useFirstPageNumber="1" r:id="rId1"/>
  <headerFooter alignWithMargins="0">
    <oddFooter>&amp;L&amp;"Times New Roman,Regular"&amp;11  The accompanying notes are an integal part of these financial statements.&amp;"Angsana New,Regular"&amp;15
&amp;C&amp;"Times New Roman,Regular"&amp;11&amp;P</oddFooter>
  </headerFooter>
  <rowBreaks count="1" manualBreakCount="1">
    <brk id="3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6709148-9A99-4294-B270-A35E3CDC87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39AD41-DAFC-49E0-9418-1ED3F4CC0E6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SFP</vt:lpstr>
      <vt:lpstr>SI</vt:lpstr>
      <vt:lpstr>SCE23</vt:lpstr>
      <vt:lpstr>SCE24</vt:lpstr>
      <vt:lpstr>SCF</vt:lpstr>
      <vt:lpstr>'SCE23'!Print_Area</vt:lpstr>
      <vt:lpstr>'SCE24'!Print_Area</vt:lpstr>
      <vt:lpstr>SCF!Print_Area</vt:lpstr>
      <vt:lpstr>SI!Print_Area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Kornsiri, Chongaksorn</cp:lastModifiedBy>
  <cp:revision/>
  <cp:lastPrinted>2025-02-19T07:56:25Z</cp:lastPrinted>
  <dcterms:created xsi:type="dcterms:W3CDTF">2001-07-26T07:12:28Z</dcterms:created>
  <dcterms:modified xsi:type="dcterms:W3CDTF">2025-02-19T07:56:28Z</dcterms:modified>
  <cp:category/>
  <cp:contentStatus/>
</cp:coreProperties>
</file>