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6" documentId="13_ncr:1_{6A9F9FF4-4DE3-4D73-9EFA-26DCA96CE779}" xr6:coauthVersionLast="47" xr6:coauthVersionMax="47" xr10:uidLastSave="{D832151C-9F70-4C4F-ADB7-5263B929D095}"/>
  <bookViews>
    <workbookView xWindow="-110" yWindow="-110" windowWidth="19420" windowHeight="11500" tabRatio="905" activeTab="4" xr2:uid="{00000000-000D-0000-FFFF-FFFF00000000}"/>
  </bookViews>
  <sheets>
    <sheet name="SFP-2-4" sheetId="23" r:id="rId1"/>
    <sheet name="SI 5" sheetId="27" r:id="rId2"/>
    <sheet name="SCE 6" sheetId="26" r:id="rId3"/>
    <sheet name="SCE 7" sheetId="24" r:id="rId4"/>
    <sheet name="SCF 8-9" sheetId="19" r:id="rId5"/>
  </sheets>
  <definedNames>
    <definedName name="_xlnm.Print_Area" localSheetId="2">'SCE 6'!$A$1:$O$24</definedName>
    <definedName name="_xlnm.Print_Area" localSheetId="3">'SCE 7'!$A$1:$O$25</definedName>
    <definedName name="_xlnm.Print_Area" localSheetId="4">'SCF 8-9'!$A$1:$D$79</definedName>
    <definedName name="_xlnm.Print_Area" localSheetId="0">'SFP-2-4'!$A$1:$F$77</definedName>
    <definedName name="_xlnm.Print_Area" localSheetId="1">'SI 5'!$A$1:$F$32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4" i="19" l="1"/>
  <c r="B47" i="19"/>
  <c r="B25" i="19"/>
  <c r="D19" i="23"/>
  <c r="D11" i="23"/>
  <c r="D60" i="19"/>
  <c r="D13" i="27"/>
  <c r="B78" i="19" l="1"/>
  <c r="D78" i="19"/>
  <c r="B60" i="19"/>
  <c r="D51" i="19"/>
  <c r="B51" i="19"/>
  <c r="M20" i="24"/>
  <c r="O11" i="24"/>
  <c r="F75" i="23"/>
  <c r="D75" i="23"/>
  <c r="F51" i="23"/>
  <c r="D51" i="23"/>
  <c r="F43" i="23"/>
  <c r="D43" i="23"/>
  <c r="F23" i="23"/>
  <c r="D23" i="23"/>
  <c r="F15" i="23"/>
  <c r="F25" i="23" s="1"/>
  <c r="D15" i="23"/>
  <c r="B66" i="19"/>
  <c r="B11" i="19"/>
  <c r="D11" i="19"/>
  <c r="F53" i="23" l="1"/>
  <c r="F77" i="23" s="1"/>
  <c r="D25" i="23"/>
  <c r="D53" i="23"/>
  <c r="D77" i="23" s="1"/>
  <c r="F21" i="27"/>
  <c r="D21" i="27"/>
  <c r="F13" i="27"/>
  <c r="D80" i="23" l="1"/>
  <c r="D23" i="27"/>
  <c r="F23" i="27"/>
  <c r="F25" i="27" s="1"/>
  <c r="F27" i="27" s="1"/>
  <c r="D25" i="27" l="1"/>
  <c r="D27" i="27" s="1"/>
  <c r="D29" i="27" s="1"/>
  <c r="D31" i="27" s="1"/>
  <c r="F29" i="27"/>
  <c r="D9" i="19"/>
  <c r="C20" i="24"/>
  <c r="D22" i="19" l="1"/>
  <c r="D34" i="19" s="1"/>
  <c r="D36" i="19" s="1"/>
  <c r="D63" i="19" s="1"/>
  <c r="D65" i="19" s="1"/>
  <c r="D67" i="19" s="1"/>
  <c r="K18" i="24"/>
  <c r="K20" i="24" s="1"/>
  <c r="B9" i="19"/>
  <c r="B22" i="19" s="1"/>
  <c r="B34" i="19" s="1"/>
  <c r="B36" i="19" s="1"/>
  <c r="B63" i="19" s="1"/>
  <c r="B65" i="19" s="1"/>
  <c r="B67" i="19" s="1"/>
  <c r="F31" i="27"/>
  <c r="K18" i="26"/>
  <c r="O18" i="24" l="1"/>
  <c r="O20" i="24" s="1"/>
  <c r="O23" i="24"/>
  <c r="O22" i="26"/>
  <c r="O21" i="26"/>
  <c r="M19" i="26"/>
  <c r="I19" i="26"/>
  <c r="G19" i="26"/>
  <c r="E19" i="26"/>
  <c r="C19" i="26"/>
  <c r="M15" i="26"/>
  <c r="K15" i="26"/>
  <c r="I15" i="26"/>
  <c r="G15" i="26"/>
  <c r="E15" i="26"/>
  <c r="C15" i="26"/>
  <c r="O14" i="26"/>
  <c r="O11" i="26"/>
  <c r="I23" i="26" l="1"/>
  <c r="C23" i="26"/>
  <c r="E23" i="26"/>
  <c r="G23" i="26"/>
  <c r="M23" i="26"/>
  <c r="O15" i="26"/>
  <c r="M15" i="24" l="1"/>
  <c r="M24" i="24" s="1"/>
  <c r="M27" i="24" s="1"/>
  <c r="K15" i="24"/>
  <c r="K24" i="24" s="1"/>
  <c r="K27" i="24" s="1"/>
  <c r="C15" i="24"/>
  <c r="C24" i="24" s="1"/>
  <c r="E15" i="24"/>
  <c r="G15" i="24"/>
  <c r="I15" i="24"/>
  <c r="K19" i="26" l="1"/>
  <c r="K23" i="26" s="1"/>
  <c r="O18" i="26"/>
  <c r="O19" i="26" s="1"/>
  <c r="O23" i="26" s="1"/>
  <c r="D80" i="19"/>
  <c r="O22" i="24"/>
  <c r="I20" i="24"/>
  <c r="I24" i="24" s="1"/>
  <c r="G20" i="24"/>
  <c r="G24" i="24" s="1"/>
  <c r="E20" i="24"/>
  <c r="E24" i="24" s="1"/>
  <c r="O14" i="24"/>
  <c r="O15" i="24" s="1"/>
  <c r="O24" i="24" s="1"/>
  <c r="F80" i="23" l="1"/>
  <c r="B80" i="19" l="1"/>
  <c r="O27" i="24" l="1"/>
  <c r="E67" i="19" l="1"/>
</calcChain>
</file>

<file path=xl/sharedStrings.xml><?xml version="1.0" encoding="utf-8"?>
<sst xmlns="http://schemas.openxmlformats.org/spreadsheetml/2006/main" count="240" uniqueCount="172">
  <si>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</si>
  <si>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</si>
  <si>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</si>
  <si>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</si>
  <si>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</si>
  <si>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</si>
  <si>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</si>
  <si>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</si>
  <si>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</si>
  <si>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</si>
  <si>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</si>
  <si>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</si>
  <si>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</si>
  <si>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</si>
  <si>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</si>
  <si>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</si>
  <si>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</si>
  <si>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</si>
  <si>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</si>
  <si>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</si>
  <si>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</si>
  <si>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</si>
  <si>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</si>
  <si>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</si>
  <si>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</si>
  <si>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</si>
  <si>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</si>
  <si>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</si>
  <si>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</si>
  <si>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</si>
  <si>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</si>
  <si>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Income</t>
  </si>
  <si>
    <t>Other income</t>
  </si>
  <si>
    <t>Total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</si>
  <si>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</si>
  <si>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</si>
  <si>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</si>
  <si>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</si>
  <si>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</si>
  <si>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</si>
  <si>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Legal</t>
  </si>
  <si>
    <t>reserve</t>
  </si>
  <si>
    <t>Other components</t>
  </si>
  <si>
    <t>of equity</t>
  </si>
  <si>
    <t xml:space="preserve">Revaluation </t>
  </si>
  <si>
    <t>surplus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</si>
  <si>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</si>
  <si>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</si>
  <si>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</si>
  <si>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</si>
  <si>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Equity</t>
  </si>
  <si>
    <t>Investment properties</t>
  </si>
  <si>
    <t>Deferred tax liabilities</t>
  </si>
  <si>
    <t xml:space="preserve">Revenue from sales of goods </t>
  </si>
  <si>
    <t>Cost of sales of goods</t>
  </si>
  <si>
    <t>Distribution costs</t>
  </si>
  <si>
    <t xml:space="preserve">Acquisition of property, plant and equipment </t>
  </si>
  <si>
    <t xml:space="preserve">Provision for employee benefits </t>
  </si>
  <si>
    <t>Net cash used in investing activities</t>
  </si>
  <si>
    <t xml:space="preserve">Unappropriated </t>
  </si>
  <si>
    <t>Current portion of lease liabilities</t>
  </si>
  <si>
    <t>Intangible assets</t>
  </si>
  <si>
    <t>Other non-current liabilities</t>
  </si>
  <si>
    <t>Retained earnings</t>
  </si>
  <si>
    <t>Decrease in restricted deposit at financial institution</t>
  </si>
  <si>
    <t>Payment of lease liabilities</t>
  </si>
  <si>
    <t>Effect of exchange rate changes on cash and cash equivalents</t>
  </si>
  <si>
    <t>payment</t>
  </si>
  <si>
    <t>Lease liabilities</t>
  </si>
  <si>
    <t>Three-month period ended</t>
  </si>
  <si>
    <t>Transfer to legal reserve</t>
  </si>
  <si>
    <t>(Unaudited)</t>
  </si>
  <si>
    <t>Statement of cash flows (Unaudited)</t>
  </si>
  <si>
    <t>Statement of comprehensive income (Unaudited)</t>
  </si>
  <si>
    <t>Statement of changes in equity (Unaudited)</t>
  </si>
  <si>
    <t>Transfer to retained earnings</t>
  </si>
  <si>
    <t>Taxes paid</t>
  </si>
  <si>
    <t>Cash and cash equivalents as at 1 January</t>
  </si>
  <si>
    <t xml:space="preserve">   Surplus on share-based payment</t>
  </si>
  <si>
    <t>Surplus on</t>
  </si>
  <si>
    <t xml:space="preserve">   Total contributions by and distributions to owners</t>
  </si>
  <si>
    <t>Dividends paid to owners of the Company</t>
  </si>
  <si>
    <t xml:space="preserve">Proceeds from sale of plant and equipment </t>
  </si>
  <si>
    <t xml:space="preserve">    Dividends to owners of the Company</t>
  </si>
  <si>
    <t>Derivative assets</t>
  </si>
  <si>
    <t xml:space="preserve">Derivative liabilities </t>
  </si>
  <si>
    <t>Interest income</t>
  </si>
  <si>
    <t xml:space="preserve">  (464,200,000 ordinary shares, par value at Baht 1 per share)</t>
  </si>
  <si>
    <t>Transactions with owners, recorded directly in equity</t>
  </si>
  <si>
    <t>Current portion of long-term loans from financial institution</t>
  </si>
  <si>
    <t>Dividend payable</t>
  </si>
  <si>
    <t>Long-term loans from financial institution</t>
  </si>
  <si>
    <t xml:space="preserve">   Share premium </t>
  </si>
  <si>
    <t xml:space="preserve">on ordinary </t>
  </si>
  <si>
    <t>shares</t>
  </si>
  <si>
    <t xml:space="preserve">   Share premium on ordinary shares</t>
  </si>
  <si>
    <t>Comprehensive income for the period</t>
  </si>
  <si>
    <t>Provision for employee benefits paid</t>
  </si>
  <si>
    <t>Supplemental disclosures of cash flow information:</t>
  </si>
  <si>
    <t>Acquisition of intangible assets</t>
  </si>
  <si>
    <t>Interest paid</t>
  </si>
  <si>
    <t xml:space="preserve">Purchase of property, plant and equipment paid by cash </t>
  </si>
  <si>
    <t>Short-term loans from financial institution</t>
  </si>
  <si>
    <t>Total comprehensive income (expense) for the period</t>
  </si>
  <si>
    <t>Other comprehensive income (expense)</t>
  </si>
  <si>
    <t xml:space="preserve">    Loss</t>
  </si>
  <si>
    <t>Purchase of property, plant and equipment during the period</t>
  </si>
  <si>
    <t>Total purchase of property, plant and equipment during the period</t>
  </si>
  <si>
    <t>2, 3</t>
  </si>
  <si>
    <t xml:space="preserve">Non-current provision for employee benefits </t>
  </si>
  <si>
    <t>Other current receivables</t>
  </si>
  <si>
    <t xml:space="preserve">Other current payables </t>
  </si>
  <si>
    <t>Trade accounts receivable</t>
  </si>
  <si>
    <t>Trade accounts payable</t>
  </si>
  <si>
    <t>Right-of-use assets</t>
  </si>
  <si>
    <t>Gain on derivative instruments</t>
  </si>
  <si>
    <t>Loss on derivative instruments</t>
  </si>
  <si>
    <t>Decrease in long-term loans from financial institution</t>
  </si>
  <si>
    <t>Gain on foreign exchange</t>
  </si>
  <si>
    <t>Loss on foreign exchange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</si>
  <si>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: payables on purchase of property, plant and equipment </t>
    </r>
  </si>
  <si>
    <r>
      <rPr>
        <i/>
        <sz val="11"/>
        <rFont val="Times New Roman"/>
        <family val="1"/>
      </rPr>
      <t>Add:</t>
    </r>
    <r>
      <rPr>
        <sz val="11"/>
        <rFont val="Times New Roman"/>
        <family val="1"/>
      </rPr>
      <t xml:space="preserve"> advance for property, plant and equipment purchase</t>
    </r>
  </si>
  <si>
    <t>share capital</t>
  </si>
  <si>
    <t xml:space="preserve">share-based </t>
  </si>
  <si>
    <t xml:space="preserve">Share-based </t>
  </si>
  <si>
    <t>Balance as at 1 January 2025</t>
  </si>
  <si>
    <t>5, 7</t>
  </si>
  <si>
    <t>Gain on write-off of lease liabilities</t>
  </si>
  <si>
    <t>Transfer to retained earnings (deficit)</t>
  </si>
  <si>
    <t xml:space="preserve">   before effect of exchange rate changes</t>
  </si>
  <si>
    <t>Loss on devaluation of inventories</t>
  </si>
  <si>
    <t xml:space="preserve">          previously purchased 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</si>
  <si>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: settlement of payables for property, plant and equipment </t>
    </r>
  </si>
  <si>
    <t>Tax income (expense)</t>
  </si>
  <si>
    <t>Tax expense (income)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</si>
  <si>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: advance for property, plant and equipment purchase </t>
    </r>
  </si>
  <si>
    <t>Less: finance costs capitalised as qualified aseets</t>
  </si>
  <si>
    <t>Loss on fair value adjustment</t>
  </si>
  <si>
    <t xml:space="preserve">    Other comprehensive income</t>
  </si>
  <si>
    <t>Increase (decrease) in short-term loans from financial institution</t>
  </si>
  <si>
    <t>Gain on disposal and write-off of plant and equipment</t>
  </si>
  <si>
    <t>Other finance cost paid</t>
  </si>
  <si>
    <t xml:space="preserve">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</si>
  <si>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</si>
  <si>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</t>
  </si>
  <si>
    <t xml:space="preserve">                                                                                                                                                        </t>
  </si>
  <si>
    <t xml:space="preserve">                                               </t>
  </si>
  <si>
    <t>31 March</t>
  </si>
  <si>
    <t>Cash and cash equivalents as at 31 March</t>
  </si>
  <si>
    <t>Three-month period ended 31 March 2025</t>
  </si>
  <si>
    <t>Balance as at 31 March 2025</t>
  </si>
  <si>
    <t>Three-month period ended 31 March 2026</t>
  </si>
  <si>
    <t>Balance as at 1 January 2026</t>
  </si>
  <si>
    <t>Balance as at 31 March 2026</t>
  </si>
  <si>
    <t>Profit (loss) from operating activities</t>
  </si>
  <si>
    <t>Profit (loss) before income tax expense</t>
  </si>
  <si>
    <t>Profit (loss) for the period</t>
  </si>
  <si>
    <t>Deficit</t>
  </si>
  <si>
    <t>Net cash generated from operations</t>
  </si>
  <si>
    <t xml:space="preserve">Net cash from operating activities </t>
  </si>
  <si>
    <t xml:space="preserve">Net cash used in financing activities </t>
  </si>
  <si>
    <t>Net increase (decrease) in cash and cash equivalents,</t>
  </si>
  <si>
    <t>Net increase (decrease) in cash and cash equivalents</t>
  </si>
  <si>
    <t xml:space="preserve">    Profit</t>
  </si>
  <si>
    <t>Adjustments to reconcile profit (loss) to cash receipts (payments)</t>
  </si>
  <si>
    <t>Unrealised gain on foreign exchange</t>
  </si>
  <si>
    <t>Retained earnings (Deficit)</t>
  </si>
  <si>
    <t>Basic earnings (loss) per share</t>
  </si>
  <si>
    <t>Total comprehensive income for the period</t>
  </si>
  <si>
    <t>Cash flows from operating activities</t>
  </si>
  <si>
    <t xml:space="preserve">Retained earnings/(Deficit) </t>
  </si>
  <si>
    <t>Unrealised loss on derivative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</si>
</sst>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0.00_)"/>
    <numFmt numFmtId="166" formatCode="_(* #,##0_);_(* \(#,##0\);_(* &quot;-&quot;??\);_(@_)"/>
    <numFmt numFmtId="167" formatCode="_(* #,##0_);_(* \(#,##0\);_(* &quot;-&quot;??????_);_(@_)"/>
    <numFmt numFmtId="168" formatCode="_(* #,##0.00_);_(* \(#,##0.00\);_(* &quot;-&quot;????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_-;\-* #,##0.00_-;_-* &quot;-&quot;??_-;_-@_-"/>
    <numFmt numFmtId="174" formatCode="_(* #,##0_);_(* \(#,##0\);_(* &quot;-&quot;??_);_(@_)"/>
    <numFmt numFmtId="175" formatCode="0.0%"/>
    <numFmt numFmtId="176" formatCode="[$-409]mmmm\ d\,\ yyyy;@"/>
    <numFmt numFmtId="177" formatCode="_(* #,##0.000_);_(* \(#,##0.000\);_(* &quot;-&quot;??_);_(@_)"/>
    <numFmt numFmtId="178" formatCode="#,##0.00;\(#,##0.00\);\-\ \ 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 * #,##0.00_ ;_ * \-#,##0.00_ ;_ * &quot;-&quot;??_ ;_ @_ "/>
    <numFmt numFmtId="185" formatCode="General_)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,##0.0%;[Red]\(#,##0.0%\)"/>
    <numFmt numFmtId="190" formatCode="#.\ \ "/>
    <numFmt numFmtId="191" formatCode="##.\ \ "/>
    <numFmt numFmtId="192" formatCode="0.00000&quot;  &quot;"/>
    <numFmt numFmtId="193" formatCode="#,##0;\-#,##0;&quot;-&quot;"/>
    <numFmt numFmtId="194" formatCode="#,##0.0_);\(#,##0.0\)"/>
    <numFmt numFmtId="195" formatCode="_(* #,##0.0000_);_(* \(#,##0.0000\);_(* &quot;-&quot;??_);_(@_)"/>
    <numFmt numFmtId="196" formatCode="_(* #,##0.00000_);_(* \(#,##0.00000\);_(* &quot;-&quot;??_);_(@_)"/>
    <numFmt numFmtId="197" formatCode="_-&quot;$&quot;* #,##0.00_-;\-&quot;$&quot;* #,##0.00_-;_-&quot;$&quot;* &quot;-&quot;??_-;_-@_-"/>
    <numFmt numFmtId="198" formatCode="0.0%;\(0.0%\)"/>
    <numFmt numFmtId="199" formatCode="#,##0_ "/>
    <numFmt numFmtId="200" formatCode="&quot;ฃ&quot;#,##0;\-&quot;ฃ&quot;#,##0"/>
    <numFmt numFmtId="201" formatCode="\t&quot;฿&quot;#,##0_);[Red]\(\t&quot;฿&quot;#,##0\)"/>
    <numFmt numFmtId="202" formatCode="mmmm\ dd&quot;,&quot;\ yyyy"/>
    <numFmt numFmtId="203" formatCode="0.00000000000000000%"/>
    <numFmt numFmtId="204" formatCode="#"/>
    <numFmt numFmtId="205" formatCode="#,##0.0;\(#,##0.0\)"/>
    <numFmt numFmtId="206" formatCode="* \(#,##0\);* #,##0_);&quot;-&quot;??_);@"/>
    <numFmt numFmtId="207" formatCode="&quot;$&quot;#,##0.00;[Red]\-&quot;$&quot;#,##0.00"/>
    <numFmt numFmtId="208" formatCode="&quot;$&quot;#,##0_);\(&quot;$&quot;#,##0.0\)"/>
    <numFmt numFmtId="209" formatCode="\ว\ \ด\ด\ด\ด\ &quot;ค.ศ.&quot;\ \ค\ค\ค\ค"/>
    <numFmt numFmtId="210" formatCode="#,##0.00&quot; F&quot;_);\(#,##0.00&quot; F&quot;\)"/>
    <numFmt numFmtId="211" formatCode="* #,##0_);* \(#,##0\);&quot;-&quot;??_);@"/>
    <numFmt numFmtId="212" formatCode="_-[$€]* #,##0.00_-;\-[$€]* #,##0.00_-;_-[$€]* &quot;-&quot;??_-;_-@_-"/>
    <numFmt numFmtId="213" formatCode="_-* #,##0.00_-;\-* #,##0.00_-;_-* \-??_-;_-@_-"/>
    <numFmt numFmtId="214" formatCode="0.0000"/>
    <numFmt numFmtId="215" formatCode="#,##0\ \ ;\(#,##0\)\ ;\—\ \ \ \ "/>
    <numFmt numFmtId="216" formatCode="0."/>
    <numFmt numFmtId="217" formatCode="&quot;0&quot;#.0"/>
    <numFmt numFmtId="218" formatCode="&quot;0&quot;#"/>
    <numFmt numFmtId="219" formatCode="&quot;?&quot;#,##0;[Red]\-&quot;?&quot;#,##0"/>
    <numFmt numFmtId="220" formatCode="0.0&quot;  &quot;"/>
    <numFmt numFmtId="221" formatCode="&quot;฿&quot;\t#,##0_);[Red]\(&quot;฿&quot;\t#,##0\)"/>
    <numFmt numFmtId="222" formatCode="0.0\ &quot;x&quot;"/>
    <numFmt numFmtId="223" formatCode="0000.0"/>
    <numFmt numFmtId="224" formatCode="#,##0&quot; F&quot;_);[Red]\(#,##0&quot; F&quot;\)"/>
    <numFmt numFmtId="225" formatCode="_(&quot;฿&quot;* #,##0_);_(&quot;฿&quot;* \(#,##0\);_(&quot;฿&quot;* &quot;-&quot;_);_(@_)"/>
    <numFmt numFmtId="226" formatCode="0%_);\(0%\)"/>
    <numFmt numFmtId="227" formatCode="#,##0.000_);\(#,##0.000\)"/>
    <numFmt numFmtId="228" formatCode="&quot;$&quot;#,##0.0000"/>
    <numFmt numFmtId="229" formatCode="\60\4\7\:"/>
    <numFmt numFmtId="230" formatCode="#,##0;[Red]\(#,##0\)"/>
    <numFmt numFmtId="231" formatCode="#,##0&quot;£&quot;_);[Red]\(#,##0&quot;£&quot;\)"/>
    <numFmt numFmtId="232" formatCode="_(&quot;$&quot;* #,##0.000_);_(&quot;$&quot;* \(#,##0.000\);_(&quot;$&quot;* &quot;-&quot;??_);_(@_)"/>
    <numFmt numFmtId="233" formatCode="_(&quot;$&quot;* #,##0.0000_);_(&quot;$&quot;* \(#,##0.0000\);_(&quot;$&quot;* &quot;-&quot;??_);_(@_)"/>
    <numFmt numFmtId="234" formatCode="#,###\ ;\(#,###\);\-\ \ "/>
    <numFmt numFmtId="235" formatCode="_-* #,##0\ &quot;DM&quot;_-;\-* #,##0\ &quot;DM&quot;_-;_-* &quot;-&quot;\ &quot;DM&quot;_-;_-@_-"/>
    <numFmt numFmtId="236" formatCode="_-* #,##0.00\ &quot;DM&quot;_-;\-* #,##0.00\ &quot;DM&quot;_-;_-* &quot;-&quot;??\ &quot;DM&quot;_-;_-@_-"/>
    <numFmt numFmtId="237" formatCode="&quot;(&quot;0%&quot;)   &quot;;[Red]\-&quot;(&quot;0%&quot;)   &quot;;&quot;－    &quot;"/>
    <numFmt numFmtId="238" formatCode="&quot;(&quot;0.00%&quot;)   &quot;;[Red]\-&quot;(&quot;0.00%&quot;)   &quot;;&quot;－    &quot;"/>
    <numFmt numFmtId="239" formatCode="0.00%;[Red]\-0.00%;&quot;－&quot;"/>
    <numFmt numFmtId="240" formatCode="#,##0.00;[Red]\(#,##0.00\)"/>
    <numFmt numFmtId="241" formatCode="_ * #,##0_ ;_ * \-#,##0_ ;_ * &quot;-&quot;_ ;_ @_ "/>
    <numFmt numFmtId="242" formatCode="_-&quot;\&quot;* #,##0_-;\-&quot;\&quot;* #,##0_-;_-&quot;\&quot;* &quot;-&quot;_-;_-@_-"/>
    <numFmt numFmtId="243" formatCode="_-&quot;\&quot;* #,##0.00_-;\-&quot;\&quot;* #,##0.00_-;_-&quot;\&quot;* &quot;-&quot;??_-;_-@_-"/>
    <numFmt numFmtId="244" formatCode="_ &quot;\&quot;* #,##0_ ;_ &quot;\&quot;* \-#,##0_ ;_ &quot;\&quot;* &quot;-&quot;_ ;_ @_ "/>
    <numFmt numFmtId="245" formatCode="_ &quot;\&quot;* #,##0.00_ ;_ &quot;\&quot;* \-#,##0.00_ ;_ &quot;\&quot;* &quot;-&quot;??_ ;_ @_ "/>
    <numFmt numFmtId="246" formatCode="_-&quot;HK$&quot;* #,##0_-;\-&quot;HK$&quot;* #,##0_-;_-&quot;HK$&quot;* &quot;-&quot;_-;_-@_-"/>
    <numFmt numFmtId="247" formatCode="_(&quot;￥&quot;* #,##0_);_(&quot;￥&quot;* \(#,##0\);_(&quot;￥&quot;* &quot;-&quot;_);_(@_)"/>
    <numFmt numFmtId="248" formatCode="_(&quot;￥&quot;* #,##0.00_);_(&quot;￥&quot;* \(#,##0.00\);_(&quot;￥&quot;* &quot;-&quot;??_);_(@_)"/>
    <numFmt numFmtId="249" formatCode="\t&quot; &quot;#,##0_);[Red]\(\t&quot; &quot;#,##0\)"/>
    <numFmt numFmtId="250" formatCode="###0_);[Red]\(###0\)"/>
    <numFmt numFmtId="251" formatCode="_(* #,##0.000000000000_);_(* \(#,##0.000000000000\);_(* &quot;-&quot;??_);_(@_)"/>
    <numFmt numFmtId="252" formatCode="#,##0.00000;[Red]\-#,##0.00000"/>
    <numFmt numFmtId="253" formatCode="&quot;$&quot;#,##0.0000_);\(&quot;$&quot;#,##0.0000\)"/>
    <numFmt numFmtId="254" formatCode="#,##0.000"/>
    <numFmt numFmtId="255" formatCode="_(* #,##0.0_);_(* \(#,##0.0\);_(* &quot;-&quot;??_);_(@_)"/>
    <numFmt numFmtId="256" formatCode="#,##0.00\ &quot;F&quot;;\-#,##0.00\ &quot;F&quot;"/>
    <numFmt numFmtId="257" formatCode="dd\-mmm\-yy_)"/>
    <numFmt numFmtId="258" formatCode="#,##0.0000_);\(#,##0.0000\)"/>
    <numFmt numFmtId="259" formatCode="_-* #,##0\ &quot;F&quot;_-;\-* #,##0\ &quot;F&quot;_-;_-* &quot;-&quot;\ &quot;F&quot;_-;_-@_-"/>
    <numFmt numFmtId="260" formatCode="0.00000_)"/>
    <numFmt numFmtId="261" formatCode="_-* #,##0\ _F_-;\-* #,##0\ _F_-;_-* &quot;-&quot;\ _F_-;_-@_-"/>
    <numFmt numFmtId="262" formatCode="0;[Red]0"/>
    <numFmt numFmtId="263" formatCode="0.00_);[Red]\(0.00\)"/>
    <numFmt numFmtId="264" formatCode="0.00_);\(0.00\)"/>
    <numFmt numFmtId="265" formatCode="0.00;[Red]0.00"/>
    <numFmt numFmtId="266" formatCode="0.0_);\(0.0\)"/>
    <numFmt numFmtId="267" formatCode="00000"/>
    <numFmt numFmtId="268" formatCode="_(&quot;$&quot;* #,##0.0_);_(&quot;$&quot;* \(#,##0.0\);_(&quot;$&quot;* &quot;-&quot;??_);_(@_)"/>
    <numFmt numFmtId="269" formatCode="_-[$€-2]* #,##0.00_-;\-[$€-2]* #,##0.00_-;_-[$€-2]* &quot;-&quot;??_-"/>
    <numFmt numFmtId="270" formatCode="#,##0.0"/>
    <numFmt numFmtId="271" formatCode="#,##0;[Red]#,##0&quot;-&quot;"/>
    <numFmt numFmtId="272" formatCode="#,##0.00;[Red]#,##0.00&quot;-&quot;"/>
    <numFmt numFmtId="273" formatCode="0%;\(0%\)"/>
    <numFmt numFmtId="274" formatCode="0_)"/>
    <numFmt numFmtId="275" formatCode="0_);\(0\)"/>
    <numFmt numFmtId="276" formatCode="0.0_);[Red]\(0.0\)"/>
    <numFmt numFmtId="277" formatCode="&quot;f.&quot;\ #,##0_-;[Red]&quot;f.&quot;\ #,##0\-"/>
    <numFmt numFmtId="278" formatCode="0.0_)\%;\(0.0\)\%;0.0_)\%;@_)_%"/>
    <numFmt numFmtId="279" formatCode="#,##0.0_)_%;\(#,##0.0\)_%;0.0_)_%;@_)_%"/>
    <numFmt numFmtId="280" formatCode="#,##0.0_);\(#,##0.0\);#,##0.0_);@_)"/>
    <numFmt numFmtId="281" formatCode="&quot;$&quot;_(#,##0.00_);&quot;$&quot;\(#,##0.00\);&quot;$&quot;_(0.00_);@_)"/>
    <numFmt numFmtId="282" formatCode="#,##0.00_);\(#,##0.00\);0.00_);@_)"/>
    <numFmt numFmtId="283" formatCode="\€_(#,##0.00_);\€\(#,##0.00\);\€_(0.00_);@_)"/>
    <numFmt numFmtId="284" formatCode="#,##0_)\x;\(#,##0\)\x;0_)\x;@_)_x"/>
    <numFmt numFmtId="285" formatCode="#,##0_)_x;\(#,##0\)_x;0_)_x;@_)_x"/>
    <numFmt numFmtId="286" formatCode="#."/>
    <numFmt numFmtId="287" formatCode="&quot;$&quot;#.;\(&quot;$&quot;#,\)"/>
    <numFmt numFmtId="288" formatCode="\t#\ ?/?"/>
    <numFmt numFmtId="289" formatCode="0.000"/>
    <numFmt numFmtId="290" formatCode="_(* #,##0.0_);_(* \(#,##0.00\);_(* &quot;-&quot;??_);_(@_)"/>
    <numFmt numFmtId="291" formatCode="&quot;$&quot;#,\);\(&quot;$&quot;#,##0\)"/>
    <numFmt numFmtId="292" formatCode="_(&quot;฿&quot;* \t#,##0_);_(&quot;฿&quot;* \(\t#,##0\);_(&quot;฿&quot;* &quot;-&quot;_);_(@_)"/>
    <numFmt numFmtId="293" formatCode="#,##0.00;\(#,##0.00\)"/>
    <numFmt numFmtId="294" formatCode="#,##0.00&quot;£&quot;_);[Red]\(#,##0.00&quot;£&quot;\)"/>
    <numFmt numFmtId="295" formatCode="0.000_)"/>
    <numFmt numFmtId="296" formatCode="\t0.00"/>
    <numFmt numFmtId="297" formatCode="#,##0.0_);[Red]\(#,##0.0\)"/>
    <numFmt numFmtId="298" formatCode="_(* #,##0_);[Red]_(* \(#,##0\);_(* &quot;-&quot;_);_(@_)"/>
    <numFmt numFmtId="299" formatCode="&quot;วันที่&quot;\ ว\ ดดดด\ ปปปป"/>
    <numFmt numFmtId="300" formatCode="_-* #,##0_-;_-* #,##0\-;_-* &quot;-&quot;??_-;_-@_-"/>
    <numFmt numFmtId="301" formatCode="_(* #,##0.00_);_(* \(#,##0.00\);_(* \-??_);_(@_)"/>
    <numFmt numFmtId="302" formatCode="\t&quot;$&quot;#,##0_);\(\t&quot;$&quot;#,##0\)"/>
    <numFmt numFmtId="303" formatCode="#,##0.00&quot; F&quot;;\-#,##0.00&quot; F&quot;"/>
    <numFmt numFmtId="304" formatCode="_-[$$-409]* #,##0.00_ ;_-[$$-409]* \(#,##0.00\)\ ;_-[$$-409]* &quot;-&quot;??_ ;_-@_ "/>
    <numFmt numFmtId="305" formatCode="_-* #,##0.00\ _L_t_-;\-* #,##0.00\ _L_t_-;_-* &quot;-&quot;??\ _L_t_-;_-@_-"/>
    <numFmt numFmtId="306" formatCode="#,##0.00&quot; F&quot;_);\(#,##0.00&quot; F)&quot;"/>
    <numFmt numFmtId="307" formatCode="_-&quot;S$&quot;* #,##0.00_-;\-&quot;S$&quot;* #,##0.00_-;_-&quot;S$&quot;* &quot;-&quot;??_-;_-@_-"/>
    <numFmt numFmtId="308" formatCode="d\ ดดด\ bb"/>
    <numFmt numFmtId="309" formatCode="_-* #,##0.00\ &quot;Lt&quot;_-;\-* #,##0.00\ &quot;Lt&quot;_-;_-* &quot;-&quot;??\ &quot;Lt&quot;_-;_-@_-"/>
    <numFmt numFmtId="310" formatCode="&quot;$&quot;#,##0\ ;\(&quot;$&quot;#,##0\)"/>
    <numFmt numFmtId="311" formatCode="_-* #,##0\ _F_B_-;\-* #,##0\ _F_B_-;_-* &quot;-&quot;\ _F_B_-;_-@_-"/>
    <numFmt numFmtId="312" formatCode="d\ \ด\ด\ด\ด\ \b\b\b\b"/>
    <numFmt numFmtId="313" formatCode="\t#\ ??/??"/>
    <numFmt numFmtId="314" formatCode="_-* #,##0.00\ _F_B_-;\-* #,##0.00\ _F_B_-;_-* &quot;-&quot;??\ _F_B_-;_-@_-"/>
    <numFmt numFmtId="315" formatCode="\ช\:\น\น"/>
    <numFmt numFmtId="316" formatCode="_([$€]* #,##0.00_);_([$€]* \(#,##0.00\);_([$€]* &quot;-&quot;??_);_(@_)"/>
    <numFmt numFmtId="317" formatCode="#,##0\ &quot; &quot;;\(#,##0\)\ ;&quot;—&quot;&quot; &quot;&quot; &quot;&quot; &quot;&quot; &quot;"/>
    <numFmt numFmtId="318" formatCode=";;;"/>
    <numFmt numFmtId="319" formatCode="_-* #,##0\ _P_t_s_-;\-* #,##0\ _P_t_s_-;_-* &quot;-&quot;\ _P_t_s_-;_-@_-"/>
    <numFmt numFmtId="320" formatCode="_-* #,##0.00\ _P_t_s_-;\-* #,##0.00\ _P_t_s_-;_-* &quot;-&quot;??\ _P_t_s_-;_-@_-"/>
    <numFmt numFmtId="321" formatCode="_-* #,##0.000_-;\-* #,##0.000_-;_-* &quot;-&quot;??_-;_-@_-"/>
    <numFmt numFmtId="322" formatCode="_-* #,##0\ &quot;Pts&quot;_-;\-* #,##0\ &quot;Pts&quot;_-;_-* &quot;-&quot;\ &quot;Pts&quot;_-;_-@_-"/>
    <numFmt numFmtId="323" formatCode="_-* #,##0.00\ &quot;Pts&quot;_-;\-* #,##0.00\ &quot;Pts&quot;_-;_-* &quot;-&quot;??\ &quot;Pts&quot;_-;_-@_-"/>
    <numFmt numFmtId="324" formatCode="0.0"/>
    <numFmt numFmtId="325" formatCode="#,##0\ &quot;FB&quot;;\-#,##0\ &quot;FB&quot;"/>
    <numFmt numFmtId="326" formatCode="0.000000"/>
    <numFmt numFmtId="327" formatCode="#,##0\ \ \ ;[Red]\(#,##0\)\ \ ;\—\ \ \ \ "/>
    <numFmt numFmtId="328" formatCode="#,##0&quot; &quot;\ &quot; &quot;;[Red]\(#,##0\)\ &quot; &quot;;&quot;—&quot;&quot; &quot;&quot; &quot;&quot; &quot;&quot; &quot;"/>
    <numFmt numFmtId="329" formatCode="#,##0;[Red]\-#,##0;\-"/>
    <numFmt numFmtId="330" formatCode="ว\ ดดด\ ปป"/>
    <numFmt numFmtId="331" formatCode="&quot;$&quot;#,\);\(&quot;$&quot;#,\)"/>
    <numFmt numFmtId="332" formatCode="d\ \ด\ด\ด\ด\ &quot;พ.ศ.&quot;\ \b\b\b\b"/>
    <numFmt numFmtId="333" formatCode="&quot;$&quot;#,;\(&quot;$&quot;#,\)"/>
    <numFmt numFmtId="334" formatCode="&quot;$&quot;#,##0;&quot;$&quot;\-#,##0"/>
    <numFmt numFmtId="335" formatCode="\t0.00E+00"/>
    <numFmt numFmtId="336" formatCode="#,##0.00;\(#,##0.00\);&quot;-  &quot;"/>
    <numFmt numFmtId="337" formatCode="_(* #,##0_);_(* \(#,##0\);_(* &quot;-&quot;???_);_(@_)"/>
    <numFmt numFmtId="338" formatCode="_(* #,##0_);_(* \(#,##0\);_(* &quot;-&quot;????_);_(@_)"/>
    <numFmt numFmtId="339" formatCode="_(* #,##0.00_);_(* \(#,##0.00\);_(* &quot;-&quot;????_);_(@_)"/>
  </numFmts>
  <fonts count="449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15"/>
      <name val="Times New Roman"/>
      <family val="1"/>
    </font>
    <font>
      <sz val="13"/>
      <color theme="0"/>
      <name val="Times New Roman"/>
      <family val="1"/>
    </font>
    <font>
      <sz val="16"/>
      <name val="Angsana New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indexed="8"/>
      <name val="Tahoma"/>
      <family val="2"/>
    </font>
    <font>
      <sz val="16"/>
      <name val="AngsanaUPC"/>
      <family val="1"/>
    </font>
    <font>
      <sz val="7"/>
      <name val="Small Fonts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1"/>
      <name val="Helv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1"/>
      <name val="Century"/>
      <family val="1"/>
    </font>
    <font>
      <sz val="10"/>
      <name val="MS Sans Serif"/>
      <family val="2"/>
      <charset val="22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Helv"/>
      <charset val="222"/>
    </font>
    <font>
      <b/>
      <sz val="10"/>
      <name val="Tms Rmn"/>
      <family val="1"/>
    </font>
    <font>
      <sz val="11"/>
      <name val="DUTCH-1"/>
      <charset val="222"/>
    </font>
    <font>
      <sz val="14"/>
      <name val="CordiaUPC"/>
      <family val="2"/>
      <charset val="222"/>
    </font>
    <font>
      <sz val="12"/>
      <name val="Book Antiqua"/>
      <family val="1"/>
    </font>
    <font>
      <b/>
      <i/>
      <sz val="10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4"/>
      <name val="System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6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0"/>
      <color indexed="12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?? ??"/>
      <family val="1"/>
      <charset val="128"/>
    </font>
    <font>
      <sz val="11"/>
      <name val="ＭＳ Ｐゴシック"/>
      <family val="2"/>
    </font>
    <font>
      <sz val="14"/>
      <name val="明朝"/>
      <family val="1"/>
      <charset val="128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b/>
      <sz val="16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0"/>
      <name val="MS UI Gothic"/>
      <family val="3"/>
      <charset val="128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9"/>
      <name val="Stone Sans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i/>
      <sz val="9"/>
      <name val="Book Antiqua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4"/>
      <name val="AngsanaUPC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b/>
      <sz val="11"/>
      <name val="Book Antiqua"/>
      <family val="1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0"/>
      <color indexed="8"/>
      <name val="Arial Narrow"/>
      <family val="2"/>
    </font>
    <font>
      <b/>
      <sz val="14"/>
      <name val="Helv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name val="‚l‚r –¾’©"/>
      <charset val="128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9"/>
      <name val="Times New Roman"/>
      <family val="1"/>
    </font>
    <font>
      <sz val="8"/>
      <color indexed="8"/>
      <name val="Wingdings"/>
      <charset val="2"/>
    </font>
    <font>
      <sz val="11"/>
      <color indexed="9"/>
      <name val="Tahoma"/>
      <family val="2"/>
    </font>
    <font>
      <b/>
      <sz val="18"/>
      <color indexed="62"/>
      <name val="Cambri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pFont"/>
    </font>
    <font>
      <u/>
      <sz val="12"/>
      <color indexed="12"/>
      <name val="??"/>
      <family val="2"/>
      <charset val="134"/>
    </font>
    <font>
      <u/>
      <sz val="12"/>
      <color indexed="36"/>
      <name val="??"/>
      <family val="2"/>
      <charset val="134"/>
    </font>
    <font>
      <u/>
      <sz val="10.5"/>
      <color indexed="12"/>
      <name val="Cordia New"/>
      <family val="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sz val="12"/>
      <name val="นูลมรผ"/>
      <family val="2"/>
    </font>
    <font>
      <b/>
      <i/>
      <sz val="12"/>
      <color indexed="9"/>
      <name val="Arial"/>
      <family val="2"/>
    </font>
    <font>
      <b/>
      <u/>
      <sz val="12"/>
      <name val="Helv"/>
      <family val="2"/>
    </font>
    <font>
      <sz val="12"/>
      <name val="Tms Rmn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14"/>
      <name val="FreesiaUPC"/>
      <family val="2"/>
      <charset val="222"/>
    </font>
    <font>
      <sz val="10"/>
      <name val="Courier New"/>
      <family val="3"/>
    </font>
    <font>
      <sz val="11"/>
      <name val="Tms Rmn"/>
      <family val="1"/>
    </font>
    <font>
      <sz val="11"/>
      <name val="Tms Rmn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i/>
      <sz val="11"/>
      <name val="Helv"/>
      <family val="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sz val="14"/>
      <name val="Helv"/>
      <family val="2"/>
    </font>
    <font>
      <sz val="24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i/>
      <sz val="16"/>
      <name val="Helv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i/>
      <strike/>
      <sz val="12"/>
      <color indexed="10"/>
      <name val="Arial"/>
      <family val="2"/>
    </font>
    <font>
      <b/>
      <sz val="11"/>
      <color indexed="21"/>
      <name val="Arial"/>
      <family val="2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family val="2"/>
    </font>
    <font>
      <b/>
      <u/>
      <sz val="10"/>
      <name val="Helv"/>
      <family val="2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sz val="8"/>
      <name val="Century Schoolbook"/>
      <family val="1"/>
    </font>
    <font>
      <u/>
      <sz val="9"/>
      <name val="Helv"/>
      <family val="2"/>
    </font>
    <font>
      <sz val="8"/>
      <name val="MS Sans Serif"/>
      <family val="2"/>
    </font>
    <font>
      <sz val="8"/>
      <color indexed="39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8"/>
      <color indexed="56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u/>
      <sz val="8.25"/>
      <color indexed="12"/>
      <name val="ＭＳ Ｐゴシック"/>
      <family val="3"/>
      <charset val="128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pFon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6"/>
      <name val="CordiaUPC"/>
      <family val="2"/>
    </font>
    <font>
      <sz val="11"/>
      <name val="Tahoma"/>
      <family val="2"/>
      <charset val="222"/>
    </font>
    <font>
      <sz val="11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MS PGothic"/>
      <family val="3"/>
      <charset val="128"/>
    </font>
    <font>
      <sz val="10"/>
      <color rgb="FF000000"/>
      <name val="Arial"/>
      <family val="2"/>
      <charset val="1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  <charset val="1"/>
    </font>
    <font>
      <sz val="16"/>
      <name val="CordiaUPC"/>
      <family val="2"/>
      <charset val="1"/>
    </font>
  </fonts>
  <fills count="8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17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</fills>
  <borders count="3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39321">
    <xf numFmtId="0" fontId="0" fillId="0" borderId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38" fontId="22" fillId="15" borderId="0" applyNumberFormat="0" applyBorder="0" applyAlignment="0" applyProtection="0"/>
    <xf numFmtId="10" fontId="22" fillId="16" borderId="9" applyNumberFormat="0" applyBorder="0" applyAlignment="0" applyProtection="0"/>
    <xf numFmtId="37" fontId="26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3" fillId="0" borderId="0"/>
    <xf numFmtId="0" fontId="11" fillId="0" borderId="0"/>
    <xf numFmtId="10" fontId="11" fillId="0" borderId="0" applyFont="0" applyFill="0" applyBorder="0" applyAlignment="0" applyProtection="0"/>
    <xf numFmtId="40" fontId="8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8" fillId="0" borderId="0"/>
    <xf numFmtId="0" fontId="30" fillId="0" borderId="0"/>
    <xf numFmtId="0" fontId="30" fillId="0" borderId="0"/>
    <xf numFmtId="0" fontId="31" fillId="0" borderId="0"/>
    <xf numFmtId="37" fontId="32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4" fillId="0" borderId="0"/>
    <xf numFmtId="179" fontId="11" fillId="0" borderId="0" applyFont="0" applyFill="0" applyBorder="0" applyAlignment="0" applyProtection="0"/>
    <xf numFmtId="180" fontId="3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4" fillId="0" borderId="0"/>
    <xf numFmtId="181" fontId="1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71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/>
    <xf numFmtId="0" fontId="44" fillId="0" borderId="0">
      <alignment vertical="top"/>
    </xf>
    <xf numFmtId="0" fontId="45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3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6" fontId="29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186" fontId="2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43" fillId="0" borderId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44" fillId="0" borderId="0">
      <alignment vertical="top"/>
    </xf>
    <xf numFmtId="171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86" fontId="2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6" fontId="29" fillId="0" borderId="0" applyFont="0" applyFill="0" applyBorder="0" applyAlignment="0" applyProtection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45" fillId="0" borderId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37" fontId="46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5" fillId="0" borderId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86" fontId="29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4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44" fillId="0" borderId="0">
      <alignment vertical="top"/>
    </xf>
    <xf numFmtId="186" fontId="29" fillId="0" borderId="0" applyFont="0" applyFill="0" applyBorder="0" applyAlignment="0" applyProtection="0"/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86" fontId="29" fillId="0" borderId="0" applyFont="0" applyFill="0" applyBorder="0" applyAlignment="0" applyProtection="0"/>
    <xf numFmtId="0" fontId="44" fillId="0" borderId="0">
      <alignment vertical="top"/>
    </xf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186" fontId="29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0" fontId="43" fillId="0" borderId="0"/>
    <xf numFmtId="186" fontId="29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44" fillId="0" borderId="0">
      <alignment vertical="top"/>
    </xf>
    <xf numFmtId="0" fontId="11" fillId="0" borderId="0"/>
    <xf numFmtId="0" fontId="43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48" fillId="0" borderId="0"/>
    <xf numFmtId="0" fontId="49" fillId="0" borderId="0"/>
    <xf numFmtId="0" fontId="11" fillId="0" borderId="0"/>
    <xf numFmtId="0" fontId="50" fillId="0" borderId="0"/>
    <xf numFmtId="171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1" fillId="0" borderId="0"/>
    <xf numFmtId="0" fontId="47" fillId="0" borderId="0"/>
    <xf numFmtId="0" fontId="11" fillId="0" borderId="0"/>
    <xf numFmtId="0" fontId="51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31" fillId="0" borderId="0"/>
    <xf numFmtId="0" fontId="55" fillId="0" borderId="0">
      <alignment vertical="center"/>
    </xf>
    <xf numFmtId="3" fontId="56" fillId="0" borderId="25" applyBorder="0">
      <alignment vertical="center"/>
    </xf>
    <xf numFmtId="0" fontId="29" fillId="0" borderId="0" applyFont="0" applyFill="0" applyBorder="0" applyAlignment="0" applyProtection="0"/>
    <xf numFmtId="0" fontId="57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189" fontId="11" fillId="0" borderId="0" applyProtection="0">
      <protection locked="0"/>
    </xf>
    <xf numFmtId="189" fontId="11" fillId="0" borderId="0" applyProtection="0">
      <protection locked="0"/>
    </xf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7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43" fontId="58" fillId="0" borderId="12">
      <alignment horizontal="right" vertical="center"/>
    </xf>
    <xf numFmtId="0" fontId="59" fillId="28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60" fillId="28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9" fontId="29" fillId="0" borderId="0"/>
    <xf numFmtId="0" fontId="34" fillId="0" borderId="0"/>
    <xf numFmtId="0" fontId="34" fillId="0" borderId="0"/>
    <xf numFmtId="0" fontId="34" fillId="0" borderId="0"/>
    <xf numFmtId="0" fontId="62" fillId="0" borderId="0" applyFont="0" applyFill="0" applyBorder="0" applyAlignment="0" applyProtection="0"/>
    <xf numFmtId="0" fontId="63" fillId="0" borderId="9">
      <alignment horizontal="center"/>
    </xf>
    <xf numFmtId="0" fontId="64" fillId="0" borderId="0"/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32" borderId="0"/>
    <xf numFmtId="0" fontId="63" fillId="0" borderId="0">
      <protection locked="0"/>
    </xf>
    <xf numFmtId="0" fontId="63" fillId="0" borderId="0"/>
    <xf numFmtId="190" fontId="63" fillId="0" borderId="0"/>
    <xf numFmtId="191" fontId="63" fillId="0" borderId="0"/>
    <xf numFmtId="0" fontId="64" fillId="33" borderId="0">
      <alignment horizontal="right"/>
    </xf>
    <xf numFmtId="0" fontId="63" fillId="0" borderId="0"/>
    <xf numFmtId="0" fontId="65" fillId="15" borderId="22">
      <alignment horizontal="centerContinuous" vertical="top"/>
    </xf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31" fillId="0" borderId="0">
      <alignment horizontal="justify" vertical="top" wrapText="1"/>
      <protection locked="0"/>
    </xf>
    <xf numFmtId="0" fontId="67" fillId="0" borderId="0">
      <alignment horizontal="center" wrapText="1"/>
      <protection locked="0"/>
    </xf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4" fontId="68" fillId="34" borderId="0" applyNumberFormat="0" applyBorder="0" applyAlignment="0" applyProtection="0">
      <alignment horizontal="left"/>
    </xf>
    <xf numFmtId="37" fontId="69" fillId="0" borderId="0"/>
    <xf numFmtId="0" fontId="70" fillId="0" borderId="0" applyNumberFormat="0" applyFill="0" applyBorder="0" applyAlignment="0" applyProtection="0"/>
    <xf numFmtId="37" fontId="71" fillId="0" borderId="0"/>
    <xf numFmtId="37" fontId="71" fillId="0" borderId="0"/>
    <xf numFmtId="5" fontId="72" fillId="0" borderId="5" applyAlignment="0" applyProtection="0"/>
    <xf numFmtId="0" fontId="66" fillId="0" borderId="0"/>
    <xf numFmtId="192" fontId="11" fillId="0" borderId="0" applyFill="0" applyBorder="0" applyAlignment="0"/>
    <xf numFmtId="193" fontId="44" fillId="0" borderId="0" applyFill="0" applyBorder="0" applyAlignment="0"/>
    <xf numFmtId="194" fontId="43" fillId="0" borderId="0" applyFill="0" applyBorder="0" applyAlignment="0"/>
    <xf numFmtId="195" fontId="43" fillId="0" borderId="0" applyFill="0" applyBorder="0" applyAlignment="0"/>
    <xf numFmtId="0" fontId="11" fillId="0" borderId="0" applyFill="0" applyBorder="0" applyAlignment="0"/>
    <xf numFmtId="0" fontId="29" fillId="0" borderId="0" applyFill="0" applyBorder="0" applyAlignment="0"/>
    <xf numFmtId="0" fontId="11" fillId="0" borderId="0" applyFill="0" applyBorder="0" applyAlignment="0"/>
    <xf numFmtId="0" fontId="29" fillId="0" borderId="0" applyFill="0" applyBorder="0" applyAlignment="0"/>
    <xf numFmtId="0" fontId="11" fillId="0" borderId="0" applyFill="0" applyBorder="0" applyAlignment="0"/>
    <xf numFmtId="196" fontId="11" fillId="0" borderId="0" applyFill="0" applyBorder="0" applyAlignment="0"/>
    <xf numFmtId="0" fontId="11" fillId="0" borderId="0" applyFill="0" applyBorder="0" applyAlignment="0"/>
    <xf numFmtId="196" fontId="11" fillId="0" borderId="0" applyFill="0" applyBorder="0" applyAlignment="0"/>
    <xf numFmtId="197" fontId="43" fillId="0" borderId="0" applyFill="0" applyBorder="0" applyAlignment="0"/>
    <xf numFmtId="198" fontId="43" fillId="0" borderId="0" applyFill="0" applyBorder="0" applyAlignment="0"/>
    <xf numFmtId="194" fontId="43" fillId="0" borderId="0" applyFill="0" applyBorder="0" applyAlignment="0"/>
    <xf numFmtId="0" fontId="73" fillId="0" borderId="0"/>
    <xf numFmtId="199" fontId="74" fillId="0" borderId="0" applyFill="0" applyBorder="0">
      <alignment vertical="center"/>
    </xf>
    <xf numFmtId="3" fontId="75" fillId="0" borderId="9"/>
    <xf numFmtId="37" fontId="76" fillId="0" borderId="0"/>
    <xf numFmtId="200" fontId="29" fillId="0" borderId="0" applyFont="0" applyFill="0" applyBorder="0" applyAlignment="0" applyProtection="0"/>
    <xf numFmtId="0" fontId="77" fillId="16" borderId="11">
      <alignment horizontal="center" wrapText="1"/>
    </xf>
    <xf numFmtId="0" fontId="78" fillId="0" borderId="19">
      <alignment horizontal="center"/>
    </xf>
    <xf numFmtId="0" fontId="79" fillId="0" borderId="0"/>
    <xf numFmtId="0" fontId="34" fillId="0" borderId="0"/>
    <xf numFmtId="0" fontId="80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7" fontId="4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82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8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202" fontId="11" fillId="0" borderId="0" applyFont="0" applyFill="0" applyBorder="0" applyAlignment="0" applyProtection="0"/>
    <xf numFmtId="173" fontId="23" fillId="0" borderId="0" applyFont="0" applyFill="0" applyBorder="0" applyAlignment="0" applyProtection="0"/>
    <xf numFmtId="205" fontId="11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0" fontId="29" fillId="0" borderId="0"/>
    <xf numFmtId="3" fontId="11" fillId="0" borderId="0" applyFont="0" applyFill="0" applyBorder="0" applyAlignment="0" applyProtection="0"/>
    <xf numFmtId="0" fontId="85" fillId="0" borderId="0"/>
    <xf numFmtId="0" fontId="86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85" fillId="0" borderId="0"/>
    <xf numFmtId="0" fontId="86" fillId="0" borderId="0"/>
    <xf numFmtId="0" fontId="65" fillId="15" borderId="22">
      <alignment horizontal="centerContinuous" vertical="top"/>
    </xf>
    <xf numFmtId="0" fontId="87" fillId="0" borderId="0" applyNumberFormat="0" applyAlignment="0">
      <alignment horizontal="left"/>
    </xf>
    <xf numFmtId="206" fontId="30" fillId="0" borderId="0" applyFill="0" applyBorder="0" applyProtection="0"/>
    <xf numFmtId="169" fontId="75" fillId="0" borderId="0" applyFont="0" applyFill="0" applyBorder="0" applyAlignment="0" applyProtection="0"/>
    <xf numFmtId="0" fontId="80" fillId="0" borderId="0"/>
    <xf numFmtId="0" fontId="80" fillId="0" borderId="0"/>
    <xf numFmtId="207" fontId="70" fillId="0" borderId="9"/>
    <xf numFmtId="180" fontId="88" fillId="0" borderId="26" applyBorder="0"/>
    <xf numFmtId="194" fontId="43" fillId="0" borderId="0" applyFont="0" applyFill="0" applyBorder="0" applyAlignment="0" applyProtection="0"/>
    <xf numFmtId="4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208" fontId="11" fillId="0" borderId="0">
      <protection locked="0"/>
    </xf>
    <xf numFmtId="208" fontId="11" fillId="0" borderId="0">
      <protection locked="0"/>
    </xf>
    <xf numFmtId="209" fontId="27" fillId="0" borderId="0" applyFont="0" applyFill="0" applyBorder="0" applyAlignment="0" applyProtection="0"/>
    <xf numFmtId="209" fontId="29" fillId="0" borderId="0" applyFont="0" applyFill="0" applyBorder="0" applyAlignment="0" applyProtection="0"/>
    <xf numFmtId="0" fontId="29" fillId="0" borderId="0"/>
    <xf numFmtId="210" fontId="11" fillId="0" borderId="0"/>
    <xf numFmtId="210" fontId="11" fillId="0" borderId="0"/>
    <xf numFmtId="0" fontId="11" fillId="15" borderId="0" applyFont="0" applyBorder="0"/>
    <xf numFmtId="44" fontId="11" fillId="0" borderId="0" applyFont="0" applyFill="0" applyBorder="0" applyAlignment="0" applyProtection="0"/>
    <xf numFmtId="0" fontId="89" fillId="15" borderId="0" applyNumberFormat="0" applyFont="0" applyFill="0" applyBorder="0" applyProtection="0">
      <alignment horizontal="left"/>
    </xf>
    <xf numFmtId="15" fontId="11" fillId="0" borderId="0"/>
    <xf numFmtId="0" fontId="11" fillId="0" borderId="0" applyFont="0" applyFill="0" applyBorder="0" applyAlignment="0" applyProtection="0"/>
    <xf numFmtId="15" fontId="11" fillId="0" borderId="0"/>
    <xf numFmtId="14" fontId="44" fillId="0" borderId="0" applyFill="0" applyBorder="0" applyAlignment="0"/>
    <xf numFmtId="0" fontId="90" fillId="0" borderId="0" applyProtection="0"/>
    <xf numFmtId="211" fontId="30" fillId="0" borderId="0" applyFill="0" applyBorder="0" applyProtection="0"/>
    <xf numFmtId="38" fontId="75" fillId="0" borderId="27">
      <alignment vertical="center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11" fillId="0" borderId="0" applyFont="0" applyFill="0" applyBorder="0" applyAlignment="0" applyProtection="0"/>
    <xf numFmtId="0" fontId="91" fillId="0" borderId="0">
      <protection locked="0"/>
    </xf>
    <xf numFmtId="175" fontId="29" fillId="0" borderId="0"/>
    <xf numFmtId="0" fontId="70" fillId="0" borderId="0" applyNumberFormat="0" applyFill="0" applyBorder="0" applyAlignment="0" applyProtection="0"/>
    <xf numFmtId="0" fontId="92" fillId="0" borderId="0">
      <protection locked="0"/>
    </xf>
    <xf numFmtId="0" fontId="92" fillId="0" borderId="0">
      <protection locked="0"/>
    </xf>
    <xf numFmtId="197" fontId="43" fillId="0" borderId="0" applyFill="0" applyBorder="0" applyAlignment="0"/>
    <xf numFmtId="194" fontId="43" fillId="0" borderId="0" applyFill="0" applyBorder="0" applyAlignment="0"/>
    <xf numFmtId="197" fontId="43" fillId="0" borderId="0" applyFill="0" applyBorder="0" applyAlignment="0"/>
    <xf numFmtId="198" fontId="43" fillId="0" borderId="0" applyFill="0" applyBorder="0" applyAlignment="0"/>
    <xf numFmtId="194" fontId="43" fillId="0" borderId="0" applyFill="0" applyBorder="0" applyAlignment="0"/>
    <xf numFmtId="0" fontId="93" fillId="0" borderId="0" applyNumberFormat="0" applyAlignment="0">
      <alignment horizontal="left"/>
    </xf>
    <xf numFmtId="0" fontId="94" fillId="0" borderId="0">
      <alignment horizontal="left"/>
    </xf>
    <xf numFmtId="212" fontId="3" fillId="0" borderId="0" applyFont="0" applyFill="0" applyBorder="0" applyAlignment="0" applyProtection="0"/>
    <xf numFmtId="213" fontId="27" fillId="0" borderId="0" applyFill="0" applyBorder="0" applyAlignment="0" applyProtection="0"/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214" fontId="95" fillId="35" borderId="9" applyFont="0" applyFill="0" applyBorder="0" applyAlignment="0" applyProtection="0">
      <protection locked="0"/>
    </xf>
    <xf numFmtId="0" fontId="91" fillId="0" borderId="0">
      <protection locked="0"/>
    </xf>
    <xf numFmtId="0" fontId="91" fillId="0" borderId="0">
      <protection locked="0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15" fontId="5" fillId="0" borderId="0">
      <alignment horizontal="right"/>
    </xf>
    <xf numFmtId="9" fontId="11" fillId="0" borderId="0" applyFont="0" applyFill="0" applyBorder="0" applyAlignment="0" applyProtection="0"/>
    <xf numFmtId="38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96" fillId="32" borderId="0"/>
    <xf numFmtId="0" fontId="97" fillId="0" borderId="0">
      <alignment horizontal="left"/>
    </xf>
    <xf numFmtId="0" fontId="98" fillId="0" borderId="24" applyNumberFormat="0" applyAlignment="0" applyProtection="0">
      <alignment horizontal="left" vertical="center"/>
    </xf>
    <xf numFmtId="0" fontId="98" fillId="0" borderId="2">
      <alignment horizontal="left" vertical="center"/>
    </xf>
    <xf numFmtId="216" fontId="99" fillId="16" borderId="0">
      <alignment horizontal="left" vertical="top"/>
    </xf>
    <xf numFmtId="0" fontId="98" fillId="0" borderId="0" applyNumberFormat="0" applyFill="0" applyBorder="0" applyAlignment="0" applyProtection="0"/>
    <xf numFmtId="217" fontId="71" fillId="0" borderId="28">
      <alignment horizontal="left"/>
    </xf>
    <xf numFmtId="218" fontId="100" fillId="0" borderId="22">
      <alignment horizontal="left"/>
    </xf>
    <xf numFmtId="0" fontId="101" fillId="0" borderId="29">
      <alignment horizontal="right"/>
    </xf>
    <xf numFmtId="0" fontId="71" fillId="1" borderId="22">
      <alignment horizontal="left"/>
    </xf>
    <xf numFmtId="0" fontId="102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103" fillId="0" borderId="8">
      <alignment horizontal="center"/>
    </xf>
    <xf numFmtId="0" fontId="103" fillId="0" borderId="8">
      <alignment horizontal="center"/>
    </xf>
    <xf numFmtId="0" fontId="103" fillId="0" borderId="0">
      <alignment horizontal="center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16" borderId="0">
      <alignment horizontal="left" wrapText="1"/>
    </xf>
    <xf numFmtId="219" fontId="11" fillId="0" borderId="0" applyBorder="0" applyAlignment="0"/>
    <xf numFmtId="43" fontId="11" fillId="0" borderId="0" applyFont="0" applyFill="0" applyBorder="0" applyAlignment="0" applyProtection="0"/>
    <xf numFmtId="10" fontId="22" fillId="16" borderId="9" applyNumberFormat="0" applyBorder="0" applyAlignment="0" applyProtection="0"/>
    <xf numFmtId="220" fontId="11" fillId="0" borderId="0"/>
    <xf numFmtId="220" fontId="11" fillId="0" borderId="0"/>
    <xf numFmtId="175" fontId="106" fillId="0" borderId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 applyFont="0" applyFill="0" applyBorder="0" applyAlignment="0" applyProtection="0"/>
    <xf numFmtId="41" fontId="5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197" fontId="43" fillId="0" borderId="0" applyFill="0" applyBorder="0" applyAlignment="0"/>
    <xf numFmtId="194" fontId="43" fillId="0" borderId="0" applyFill="0" applyBorder="0" applyAlignment="0"/>
    <xf numFmtId="197" fontId="43" fillId="0" borderId="0" applyFill="0" applyBorder="0" applyAlignment="0"/>
    <xf numFmtId="198" fontId="43" fillId="0" borderId="0" applyFill="0" applyBorder="0" applyAlignment="0"/>
    <xf numFmtId="194" fontId="43" fillId="0" borderId="0" applyFill="0" applyBorder="0" applyAlignment="0"/>
    <xf numFmtId="0" fontId="111" fillId="0" borderId="9">
      <alignment horizontal="center"/>
    </xf>
    <xf numFmtId="0" fontId="112" fillId="0" borderId="0"/>
    <xf numFmtId="0" fontId="113" fillId="0" borderId="0"/>
    <xf numFmtId="0" fontId="114" fillId="0" borderId="0"/>
    <xf numFmtId="0" fontId="113" fillId="0" borderId="0"/>
    <xf numFmtId="0" fontId="114" fillId="0" borderId="0"/>
    <xf numFmtId="0" fontId="115" fillId="0" borderId="0"/>
    <xf numFmtId="221" fontId="27" fillId="0" borderId="0" applyFont="0" applyFill="0" applyBorder="0" applyAlignment="0" applyProtection="0"/>
    <xf numFmtId="0" fontId="117" fillId="0" borderId="8"/>
    <xf numFmtId="0" fontId="117" fillId="0" borderId="8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91" fillId="0" borderId="0">
      <protection locked="0"/>
    </xf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0" fontId="11" fillId="0" borderId="0"/>
    <xf numFmtId="0" fontId="113" fillId="0" borderId="0"/>
    <xf numFmtId="0" fontId="114" fillId="0" borderId="0"/>
    <xf numFmtId="0" fontId="114" fillId="0" borderId="0"/>
    <xf numFmtId="0" fontId="10" fillId="0" borderId="0"/>
    <xf numFmtId="223" fontId="29" fillId="0" borderId="0"/>
    <xf numFmtId="0" fontId="114" fillId="0" borderId="0"/>
    <xf numFmtId="0" fontId="114" fillId="0" borderId="0"/>
    <xf numFmtId="0" fontId="114" fillId="0" borderId="0"/>
    <xf numFmtId="0" fontId="80" fillId="0" borderId="0"/>
    <xf numFmtId="0" fontId="114" fillId="0" borderId="0"/>
    <xf numFmtId="0" fontId="114" fillId="0" borderId="0"/>
    <xf numFmtId="0" fontId="114" fillId="0" borderId="0"/>
    <xf numFmtId="0" fontId="27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82" fillId="0" borderId="0">
      <alignment vertical="center"/>
    </xf>
    <xf numFmtId="0" fontId="3" fillId="0" borderId="0"/>
    <xf numFmtId="0" fontId="11" fillId="0" borderId="0"/>
    <xf numFmtId="0" fontId="118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44" fillId="0" borderId="0">
      <alignment vertical="top"/>
    </xf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3" fillId="0" borderId="0"/>
    <xf numFmtId="224" fontId="11" fillId="0" borderId="0"/>
    <xf numFmtId="224" fontId="11" fillId="0" borderId="0"/>
    <xf numFmtId="0" fontId="1" fillId="2" borderId="6" applyNumberFormat="0" applyFont="0" applyAlignment="0" applyProtection="0"/>
    <xf numFmtId="0" fontId="11" fillId="36" borderId="30" applyNumberFormat="0" applyFont="0" applyAlignment="0" applyProtection="0"/>
    <xf numFmtId="0" fontId="1" fillId="2" borderId="6" applyNumberFormat="0" applyFont="0" applyAlignment="0" applyProtection="0"/>
    <xf numFmtId="0" fontId="119" fillId="0" borderId="0"/>
    <xf numFmtId="186" fontId="29" fillId="0" borderId="0" applyFont="0" applyFill="0" applyBorder="0" applyAlignment="0" applyProtection="0"/>
    <xf numFmtId="40" fontId="120" fillId="37" borderId="0">
      <alignment horizontal="right"/>
    </xf>
    <xf numFmtId="0" fontId="121" fillId="37" borderId="0">
      <alignment horizontal="right"/>
    </xf>
    <xf numFmtId="0" fontId="122" fillId="37" borderId="21"/>
    <xf numFmtId="0" fontId="123" fillId="38" borderId="0" applyBorder="0">
      <alignment horizontal="centerContinuous"/>
    </xf>
    <xf numFmtId="0" fontId="124" fillId="38" borderId="0" applyBorder="0">
      <alignment horizontal="centerContinuous"/>
    </xf>
    <xf numFmtId="0" fontId="125" fillId="39" borderId="0"/>
    <xf numFmtId="0" fontId="125" fillId="40" borderId="0"/>
    <xf numFmtId="0" fontId="126" fillId="0" borderId="0">
      <alignment horizontal="center"/>
    </xf>
    <xf numFmtId="0" fontId="127" fillId="0" borderId="0">
      <alignment horizontal="center"/>
    </xf>
    <xf numFmtId="0" fontId="128" fillId="37" borderId="0"/>
    <xf numFmtId="225" fontId="27" fillId="0" borderId="0" applyFont="0" applyFill="0" applyBorder="0" applyAlignment="0" applyProtection="0"/>
    <xf numFmtId="14" fontId="67" fillId="0" borderId="0">
      <alignment horizontal="center" wrapText="1"/>
      <protection locked="0"/>
    </xf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7" fontId="34" fillId="0" borderId="0" applyFont="0" applyFill="0" applyBorder="0" applyAlignment="0" applyProtection="0"/>
    <xf numFmtId="0" fontId="129" fillId="0" borderId="0" applyFont="0" applyFill="0" applyBorder="0" applyAlignment="0" applyProtection="0"/>
    <xf numFmtId="228" fontId="11" fillId="0" borderId="0" applyFont="0" applyFill="0" applyBorder="0" applyAlignment="0" applyProtection="0"/>
    <xf numFmtId="229" fontId="94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6" fillId="0" borderId="17" applyNumberFormat="0" applyBorder="0"/>
    <xf numFmtId="3" fontId="130" fillId="0" borderId="0" applyNumberFormat="0" applyFill="0" applyBorder="0" applyAlignment="0" applyProtection="0"/>
    <xf numFmtId="0" fontId="91" fillId="0" borderId="0">
      <protection locked="0"/>
    </xf>
    <xf numFmtId="9" fontId="11" fillId="0" borderId="0" applyFont="0" applyFill="0" applyBorder="0" applyAlignment="0" applyProtection="0"/>
    <xf numFmtId="197" fontId="43" fillId="0" borderId="0" applyFill="0" applyBorder="0" applyAlignment="0"/>
    <xf numFmtId="194" fontId="43" fillId="0" borderId="0" applyFill="0" applyBorder="0" applyAlignment="0"/>
    <xf numFmtId="197" fontId="43" fillId="0" borderId="0" applyFill="0" applyBorder="0" applyAlignment="0"/>
    <xf numFmtId="198" fontId="43" fillId="0" borderId="0" applyFill="0" applyBorder="0" applyAlignment="0"/>
    <xf numFmtId="194" fontId="43" fillId="0" borderId="0" applyFill="0" applyBorder="0" applyAlignment="0"/>
    <xf numFmtId="4" fontId="94" fillId="0" borderId="0">
      <alignment horizontal="right"/>
    </xf>
    <xf numFmtId="0" fontId="30" fillId="0" borderId="0" applyNumberForma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3" fontId="75" fillId="0" borderId="0" applyFont="0" applyFill="0" applyBorder="0" applyAlignment="0" applyProtection="0"/>
    <xf numFmtId="0" fontId="75" fillId="41" borderId="0" applyNumberFormat="0" applyFont="0" applyBorder="0" applyAlignment="0" applyProtection="0"/>
    <xf numFmtId="37" fontId="31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29" fillId="0" borderId="0" applyFont="0" applyFill="0" applyBorder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131" fillId="42" borderId="0" applyNumberFormat="0" applyFont="0" applyBorder="0" applyAlignment="0">
      <alignment horizontal="center"/>
    </xf>
    <xf numFmtId="230" fontId="132" fillId="0" borderId="0" applyBorder="0" applyAlignment="0" applyProtection="0"/>
    <xf numFmtId="4" fontId="133" fillId="0" borderId="0">
      <alignment horizontal="right"/>
    </xf>
    <xf numFmtId="231" fontId="11" fillId="0" borderId="0" applyNumberFormat="0" applyFill="0" applyBorder="0" applyAlignment="0" applyProtection="0">
      <alignment horizontal="left"/>
    </xf>
    <xf numFmtId="231" fontId="11" fillId="0" borderId="0" applyNumberFormat="0" applyFill="0" applyBorder="0" applyAlignment="0" applyProtection="0">
      <alignment horizontal="left"/>
    </xf>
    <xf numFmtId="38" fontId="134" fillId="0" borderId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7" fillId="55" borderId="0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38" fillId="0" borderId="0"/>
    <xf numFmtId="4" fontId="95" fillId="54" borderId="31" applyNumberFormat="0" applyProtection="0">
      <alignment horizontal="right" vertical="center"/>
    </xf>
    <xf numFmtId="0" fontId="139" fillId="0" borderId="33"/>
    <xf numFmtId="38" fontId="30" fillId="0" borderId="0" applyNumberFormat="0" applyFont="0" applyFill="0" applyBorder="0" applyAlignment="0"/>
    <xf numFmtId="0" fontId="140" fillId="0" borderId="0">
      <alignment horizontal="left"/>
    </xf>
    <xf numFmtId="0" fontId="141" fillId="0" borderId="0">
      <alignment horizontal="left"/>
    </xf>
    <xf numFmtId="0" fontId="131" fillId="1" borderId="2" applyNumberFormat="0" applyFont="0" applyAlignment="0">
      <alignment horizontal="center"/>
    </xf>
    <xf numFmtId="0" fontId="30" fillId="0" borderId="15" applyAlignment="0">
      <alignment horizontal="centerContinuous"/>
    </xf>
    <xf numFmtId="0" fontId="142" fillId="0" borderId="0" applyNumberFormat="0" applyFill="0" applyBorder="0" applyAlignment="0">
      <alignment horizontal="center"/>
    </xf>
    <xf numFmtId="12" fontId="143" fillId="0" borderId="9">
      <alignment horizontal="center"/>
    </xf>
    <xf numFmtId="0" fontId="44" fillId="0" borderId="0">
      <alignment vertical="top"/>
    </xf>
    <xf numFmtId="0" fontId="144" fillId="0" borderId="0" applyNumberFormat="0" applyBorder="0"/>
    <xf numFmtId="0" fontId="145" fillId="0" borderId="0" applyNumberFormat="0" applyBorder="0" applyAlignment="0"/>
    <xf numFmtId="0" fontId="146" fillId="0" borderId="0" applyNumberFormat="0" applyBorder="0" applyAlignment="0"/>
    <xf numFmtId="0" fontId="24" fillId="0" borderId="0" applyNumberFormat="0" applyBorder="0" applyAlignment="0"/>
    <xf numFmtId="0" fontId="24" fillId="0" borderId="0" applyNumberFormat="0" applyBorder="0" applyAlignment="0"/>
    <xf numFmtId="0" fontId="147" fillId="0" borderId="0" applyNumberFormat="0" applyBorder="0" applyAlignment="0"/>
    <xf numFmtId="0" fontId="148" fillId="0" borderId="0" applyNumberFormat="0" applyBorder="0" applyAlignment="0"/>
    <xf numFmtId="0" fontId="149" fillId="58" borderId="0" applyNumberFormat="0" applyBorder="0" applyAlignment="0"/>
    <xf numFmtId="0" fontId="117" fillId="0" borderId="0"/>
    <xf numFmtId="0" fontId="150" fillId="16" borderId="0">
      <alignment wrapText="1"/>
    </xf>
    <xf numFmtId="0" fontId="151" fillId="0" borderId="34"/>
    <xf numFmtId="40" fontId="152" fillId="0" borderId="0" applyBorder="0">
      <alignment horizontal="right"/>
    </xf>
    <xf numFmtId="43" fontId="153" fillId="0" borderId="0" applyProtection="0"/>
    <xf numFmtId="49" fontId="154" fillId="0" borderId="0" applyFill="0" applyBorder="0" applyProtection="0">
      <protection locked="0"/>
    </xf>
    <xf numFmtId="4" fontId="154" fillId="0" borderId="0" applyFill="0" applyBorder="0" applyProtection="0">
      <protection locked="0"/>
    </xf>
    <xf numFmtId="0" fontId="11" fillId="0" borderId="10" applyNumberFormat="0" applyFont="0" applyFill="0" applyAlignment="0" applyProtection="0"/>
    <xf numFmtId="0" fontId="155" fillId="0" borderId="0" applyBorder="0" applyAlignment="0"/>
    <xf numFmtId="49" fontId="44" fillId="0" borderId="0" applyFill="0" applyBorder="0" applyAlignment="0"/>
    <xf numFmtId="0" fontId="11" fillId="0" borderId="0" applyFill="0" applyBorder="0" applyAlignment="0"/>
    <xf numFmtId="232" fontId="11" fillId="0" borderId="0" applyFill="0" applyBorder="0" applyAlignment="0"/>
    <xf numFmtId="0" fontId="11" fillId="0" borderId="0" applyFill="0" applyBorder="0" applyAlignment="0"/>
    <xf numFmtId="232" fontId="11" fillId="0" borderId="0" applyFill="0" applyBorder="0" applyAlignment="0"/>
    <xf numFmtId="0" fontId="11" fillId="0" borderId="0" applyFill="0" applyBorder="0" applyAlignment="0"/>
    <xf numFmtId="233" fontId="11" fillId="0" borderId="0" applyFill="0" applyBorder="0" applyAlignment="0"/>
    <xf numFmtId="0" fontId="11" fillId="0" borderId="0" applyFill="0" applyBorder="0" applyAlignment="0"/>
    <xf numFmtId="233" fontId="11" fillId="0" borderId="0" applyFill="0" applyBorder="0" applyAlignment="0"/>
    <xf numFmtId="0" fontId="156" fillId="0" borderId="0" applyFill="0" applyBorder="0" applyProtection="0">
      <alignment horizontal="left" vertical="top"/>
    </xf>
    <xf numFmtId="234" fontId="157" fillId="0" borderId="0" applyNumberFormat="0" applyFill="0" applyBorder="0" applyProtection="0">
      <alignment horizontal="right" vertical="center" wrapText="1"/>
    </xf>
    <xf numFmtId="0" fontId="11" fillId="0" borderId="7" applyNumberFormat="0" applyFon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235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45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0" fontId="59" fillId="59" borderId="0" applyNumberFormat="0" applyBorder="0" applyAlignment="0" applyProtection="0">
      <alignment vertical="center"/>
    </xf>
    <xf numFmtId="0" fontId="59" fillId="60" borderId="0" applyNumberFormat="0" applyBorder="0" applyAlignment="0" applyProtection="0">
      <alignment vertical="center"/>
    </xf>
    <xf numFmtId="0" fontId="59" fillId="61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62" borderId="0" applyNumberFormat="0" applyBorder="0" applyAlignment="0" applyProtection="0">
      <alignment vertical="center"/>
    </xf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/>
    <xf numFmtId="0" fontId="160" fillId="0" borderId="0" applyNumberFormat="0" applyFill="0" applyBorder="0" applyAlignment="0" applyProtection="0">
      <alignment vertical="center"/>
    </xf>
    <xf numFmtId="0" fontId="161" fillId="63" borderId="35" applyNumberFormat="0" applyAlignment="0" applyProtection="0">
      <alignment vertical="center"/>
    </xf>
    <xf numFmtId="0" fontId="162" fillId="64" borderId="0" applyNumberFormat="0" applyBorder="0" applyAlignment="0" applyProtection="0">
      <alignment vertical="center"/>
    </xf>
    <xf numFmtId="237" fontId="163" fillId="0" borderId="0" applyFont="0" applyFill="0" applyBorder="0" applyAlignment="0" applyProtection="0"/>
    <xf numFmtId="238" fontId="163" fillId="0" borderId="0" applyFont="0" applyFill="0" applyBorder="0" applyAlignment="0" applyProtection="0">
      <alignment vertical="top"/>
    </xf>
    <xf numFmtId="239" fontId="163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1" fillId="36" borderId="30" applyNumberFormat="0" applyFont="0" applyAlignment="0" applyProtection="0">
      <alignment vertical="center"/>
    </xf>
    <xf numFmtId="0" fontId="165" fillId="0" borderId="36" applyNumberFormat="0" applyFill="0" applyAlignment="0" applyProtection="0">
      <alignment vertical="center"/>
    </xf>
    <xf numFmtId="9" fontId="144" fillId="0" borderId="0" applyFill="0" applyBorder="0" applyAlignment="0" applyProtection="0"/>
    <xf numFmtId="171" fontId="3" fillId="0" borderId="0" applyFont="0" applyFill="0" applyBorder="0" applyAlignment="0" applyProtection="0"/>
    <xf numFmtId="240" fontId="61" fillId="0" borderId="0" applyFont="0" applyFill="0" applyBorder="0" applyAlignment="0" applyProtection="0"/>
    <xf numFmtId="240" fontId="61" fillId="0" borderId="0" applyFont="0" applyFill="0" applyBorder="0" applyAlignment="0" applyProtection="0"/>
    <xf numFmtId="4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202" fontId="118" fillId="0" borderId="0" applyFont="0" applyFill="0" applyBorder="0" applyAlignment="0" applyProtection="0"/>
    <xf numFmtId="202" fontId="61" fillId="0" borderId="0" applyFont="0" applyFill="0" applyBorder="0" applyAlignment="0" applyProtection="0"/>
    <xf numFmtId="202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3" fontId="82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02" fontId="118" fillId="0" borderId="0" applyFont="0" applyFill="0" applyBorder="0" applyAlignment="0" applyProtection="0"/>
    <xf numFmtId="202" fontId="118" fillId="0" borderId="0" applyFont="0" applyFill="0" applyBorder="0" applyAlignment="0" applyProtection="0"/>
    <xf numFmtId="202" fontId="118" fillId="0" borderId="0" applyFont="0" applyFill="0" applyBorder="0" applyAlignment="0" applyProtection="0"/>
    <xf numFmtId="202" fontId="11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63" borderId="35" applyNumberFormat="0" applyAlignment="0" applyProtection="0"/>
    <xf numFmtId="0" fontId="169" fillId="0" borderId="36" applyNumberFormat="0" applyFill="0" applyAlignment="0" applyProtection="0"/>
    <xf numFmtId="9" fontId="82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19" borderId="0" applyNumberFormat="0" applyBorder="0" applyAlignment="0" applyProtection="0"/>
    <xf numFmtId="0" fontId="171" fillId="58" borderId="31" applyNumberFormat="0" applyAlignment="0" applyProtection="0"/>
    <xf numFmtId="0" fontId="172" fillId="58" borderId="37" applyNumberFormat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4" fontId="29" fillId="0" borderId="20"/>
    <xf numFmtId="0" fontId="175" fillId="0" borderId="0" applyNumberFormat="0" applyFill="0" applyBorder="0" applyAlignment="0" applyProtection="0"/>
    <xf numFmtId="0" fontId="176" fillId="20" borderId="0" applyNumberFormat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179" fillId="23" borderId="37" applyNumberFormat="0" applyAlignment="0" applyProtection="0"/>
    <xf numFmtId="0" fontId="180" fillId="64" borderId="0" applyNumberFormat="0" applyBorder="0" applyAlignment="0" applyProtection="0"/>
    <xf numFmtId="0" fontId="181" fillId="0" borderId="38" applyNumberFormat="0" applyFill="0" applyAlignment="0" applyProtection="0"/>
    <xf numFmtId="0" fontId="62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41" fontId="182" fillId="0" borderId="0" applyFont="0" applyFill="0" applyBorder="0" applyAlignment="0" applyProtection="0"/>
    <xf numFmtId="184" fontId="182" fillId="0" borderId="0" applyFont="0" applyFill="0" applyBorder="0" applyAlignment="0" applyProtection="0"/>
    <xf numFmtId="0" fontId="62" fillId="0" borderId="0" applyFont="0" applyFill="0" applyBorder="0" applyAlignment="0" applyProtection="0"/>
    <xf numFmtId="242" fontId="183" fillId="0" borderId="0" applyFont="0" applyFill="0" applyBorder="0" applyAlignment="0" applyProtection="0"/>
    <xf numFmtId="243" fontId="183" fillId="0" borderId="0" applyFont="0" applyFill="0" applyBorder="0" applyAlignment="0" applyProtection="0"/>
    <xf numFmtId="37" fontId="114" fillId="0" borderId="0"/>
    <xf numFmtId="244" fontId="182" fillId="0" borderId="0" applyFont="0" applyFill="0" applyBorder="0" applyAlignment="0" applyProtection="0"/>
    <xf numFmtId="245" fontId="182" fillId="0" borderId="0" applyFont="0" applyFill="0" applyBorder="0" applyAlignment="0" applyProtection="0"/>
    <xf numFmtId="0" fontId="62" fillId="0" borderId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1" borderId="0" applyNumberFormat="0" applyBorder="0" applyAlignment="0" applyProtection="0"/>
    <xf numFmtId="0" fontId="60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62" borderId="0" applyNumberFormat="0" applyBorder="0" applyAlignment="0" applyProtection="0"/>
    <xf numFmtId="0" fontId="28" fillId="36" borderId="30" applyNumberFormat="0" applyFont="0" applyAlignment="0" applyProtection="0"/>
    <xf numFmtId="0" fontId="184" fillId="0" borderId="39" applyNumberFormat="0" applyFill="0" applyAlignment="0" applyProtection="0"/>
    <xf numFmtId="0" fontId="185" fillId="0" borderId="40" applyNumberFormat="0" applyFill="0" applyAlignment="0" applyProtection="0"/>
    <xf numFmtId="0" fontId="186" fillId="0" borderId="41" applyNumberFormat="0" applyFill="0" applyAlignment="0" applyProtection="0"/>
    <xf numFmtId="0" fontId="186" fillId="0" borderId="0" applyNumberFormat="0" applyFill="0" applyBorder="0" applyAlignment="0" applyProtection="0"/>
    <xf numFmtId="0" fontId="4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0" fontId="187" fillId="0" borderId="0" applyFont="0" applyFill="0" applyBorder="0" applyAlignment="0" applyProtection="0"/>
    <xf numFmtId="38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189" fillId="0" borderId="0"/>
    <xf numFmtId="38" fontId="116" fillId="0" borderId="0" applyFont="0" applyFill="0" applyBorder="0" applyAlignment="0" applyProtection="0"/>
    <xf numFmtId="241" fontId="190" fillId="0" borderId="0" applyFont="0" applyFill="0" applyBorder="0" applyAlignment="0" applyProtection="0"/>
    <xf numFmtId="184" fontId="190" fillId="0" borderId="0" applyFont="0" applyFill="0" applyBorder="0" applyAlignment="0" applyProtection="0"/>
    <xf numFmtId="188" fontId="190" fillId="0" borderId="0" applyFont="0" applyFill="0" applyBorder="0" applyAlignment="0" applyProtection="0"/>
    <xf numFmtId="187" fontId="190" fillId="0" borderId="0" applyFont="0" applyFill="0" applyBorder="0" applyAlignment="0" applyProtection="0"/>
    <xf numFmtId="0" fontId="191" fillId="0" borderId="0"/>
    <xf numFmtId="0" fontId="11" fillId="0" borderId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96" fillId="19" borderId="0" applyNumberFormat="0" applyBorder="0" applyAlignment="0" applyProtection="0">
      <alignment vertical="center"/>
    </xf>
    <xf numFmtId="0" fontId="197" fillId="0" borderId="0" applyNumberFormat="0" applyFont="0" applyFill="0" applyBorder="0">
      <alignment horizontal="left" vertical="top" wrapText="1"/>
    </xf>
    <xf numFmtId="0" fontId="11" fillId="0" borderId="0"/>
    <xf numFmtId="0" fontId="198" fillId="0" borderId="0"/>
    <xf numFmtId="40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0" fontId="200" fillId="0" borderId="0"/>
    <xf numFmtId="0" fontId="201" fillId="0" borderId="0"/>
    <xf numFmtId="0" fontId="202" fillId="0" borderId="0" applyNumberFormat="0" applyFill="0" applyBorder="0" applyAlignment="0" applyProtection="0">
      <alignment vertical="top"/>
      <protection locked="0"/>
    </xf>
    <xf numFmtId="0" fontId="197" fillId="0" borderId="42" applyNumberFormat="0" applyFont="0" applyFill="0" applyAlignment="0"/>
    <xf numFmtId="0" fontId="203" fillId="0" borderId="0" applyBorder="0">
      <alignment vertical="center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04" fillId="20" borderId="0" applyNumberFormat="0" applyBorder="0" applyAlignment="0" applyProtection="0">
      <alignment vertical="center"/>
    </xf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39" applyNumberFormat="0" applyFill="0" applyAlignment="0" applyProtection="0">
      <alignment vertical="center"/>
    </xf>
    <xf numFmtId="0" fontId="207" fillId="0" borderId="40" applyNumberFormat="0" applyFill="0" applyAlignment="0" applyProtection="0">
      <alignment vertical="center"/>
    </xf>
    <xf numFmtId="0" fontId="208" fillId="0" borderId="41" applyNumberFormat="0" applyFill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0" borderId="0" applyFill="0" applyBorder="0" applyProtection="0"/>
    <xf numFmtId="0" fontId="210" fillId="58" borderId="37" applyNumberFormat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212" fillId="0" borderId="0" applyNumberFormat="0" applyFill="0" applyBorder="0" applyAlignment="0" applyProtection="0">
      <alignment vertical="center"/>
    </xf>
    <xf numFmtId="246" fontId="194" fillId="0" borderId="0" applyFont="0" applyFill="0" applyBorder="0" applyAlignment="0" applyProtection="0"/>
    <xf numFmtId="180" fontId="31" fillId="0" borderId="0" applyFont="0" applyFill="0" applyBorder="0" applyAlignment="0" applyProtection="0"/>
    <xf numFmtId="44" fontId="11" fillId="0" borderId="0" applyFont="0" applyFill="0" applyBorder="0" applyAlignment="0" applyProtection="0"/>
    <xf numFmtId="247" fontId="31" fillId="0" borderId="0" applyFont="0" applyFill="0" applyBorder="0" applyAlignment="0" applyProtection="0"/>
    <xf numFmtId="248" fontId="3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14" fillId="0" borderId="38" applyNumberFormat="0" applyFill="0" applyAlignment="0" applyProtection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15" fontId="11" fillId="0" borderId="0"/>
    <xf numFmtId="0" fontId="1" fillId="0" borderId="0"/>
    <xf numFmtId="0" fontId="1" fillId="2" borderId="6" applyNumberFormat="0" applyFont="0" applyAlignment="0" applyProtection="0"/>
    <xf numFmtId="9" fontId="11" fillId="0" borderId="0" applyFont="0" applyFill="0" applyBorder="0" applyAlignment="0" applyProtection="0"/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43" fontId="11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178" fontId="3" fillId="0" borderId="0" applyFont="0" applyFill="0" applyBorder="0" applyAlignment="0" applyProtection="0"/>
    <xf numFmtId="0" fontId="11" fillId="0" borderId="0"/>
    <xf numFmtId="173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201" fontId="61" fillId="0" borderId="0" applyFont="0" applyFill="0" applyBorder="0" applyAlignment="0" applyProtection="0"/>
    <xf numFmtId="17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20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20" fillId="0" borderId="0" applyNumberFormat="0" applyFill="0" applyBorder="0" applyAlignment="0" applyProtection="0"/>
    <xf numFmtId="173" fontId="11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2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221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2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0" fontId="11" fillId="0" borderId="0"/>
    <xf numFmtId="0" fontId="220" fillId="0" borderId="0"/>
    <xf numFmtId="0" fontId="3" fillId="0" borderId="0"/>
    <xf numFmtId="0" fontId="222" fillId="0" borderId="0"/>
    <xf numFmtId="0" fontId="3" fillId="0" borderId="0"/>
    <xf numFmtId="0" fontId="11" fillId="0" borderId="0"/>
    <xf numFmtId="0" fontId="28" fillId="0" borderId="0"/>
    <xf numFmtId="0" fontId="222" fillId="0" borderId="0"/>
    <xf numFmtId="0" fontId="11" fillId="0" borderId="0"/>
    <xf numFmtId="0" fontId="220" fillId="0" borderId="0"/>
    <xf numFmtId="0" fontId="220" fillId="0" borderId="0"/>
    <xf numFmtId="0" fontId="222" fillId="0" borderId="0"/>
    <xf numFmtId="0" fontId="1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9" fillId="0" borderId="0" applyFont="0" applyFill="0" applyBorder="0" applyAlignment="0" applyProtection="0"/>
    <xf numFmtId="17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20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1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21" fillId="0" borderId="0" applyFont="0" applyFill="0" applyBorder="0" applyAlignment="0" applyProtection="0"/>
    <xf numFmtId="17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2" fillId="0" borderId="0"/>
    <xf numFmtId="0" fontId="220" fillId="0" borderId="0"/>
    <xf numFmtId="0" fontId="11" fillId="0" borderId="0"/>
    <xf numFmtId="0" fontId="28" fillId="0" borderId="0"/>
    <xf numFmtId="0" fontId="222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43" fontId="3" fillId="0" borderId="0"/>
    <xf numFmtId="43" fontId="11" fillId="0" borderId="0"/>
    <xf numFmtId="43" fontId="247" fillId="0" borderId="0"/>
    <xf numFmtId="43" fontId="36" fillId="0" borderId="0"/>
    <xf numFmtId="253" fontId="250" fillId="0" borderId="0" applyFont="0" applyFill="0" applyBorder="0" applyAlignment="0" applyProtection="0"/>
    <xf numFmtId="251" fontId="251" fillId="0" borderId="0" applyFont="0" applyFill="0" applyBorder="0" applyAlignment="0" applyProtection="0"/>
    <xf numFmtId="43" fontId="252" fillId="0" borderId="0"/>
    <xf numFmtId="254" fontId="250" fillId="0" borderId="0" applyFont="0" applyFill="0" applyBorder="0" applyAlignment="0" applyProtection="0"/>
    <xf numFmtId="43" fontId="249" fillId="0" borderId="0"/>
    <xf numFmtId="43" fontId="24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43" fontId="20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43" fontId="20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43" fontId="20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43" fontId="20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43" fontId="20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43" fontId="20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0" fontId="219" fillId="18" borderId="0" applyNumberFormat="0" applyBorder="0" applyAlignment="0" applyProtection="0"/>
    <xf numFmtId="0" fontId="219" fillId="19" borderId="0" applyNumberFormat="0" applyBorder="0" applyAlignment="0" applyProtection="0"/>
    <xf numFmtId="0" fontId="219" fillId="20" borderId="0" applyNumberFormat="0" applyBorder="0" applyAlignment="0" applyProtection="0"/>
    <xf numFmtId="0" fontId="219" fillId="21" borderId="0" applyNumberFormat="0" applyBorder="0" applyAlignment="0" applyProtection="0"/>
    <xf numFmtId="0" fontId="219" fillId="22" borderId="0" applyNumberFormat="0" applyBorder="0" applyAlignment="0" applyProtection="0"/>
    <xf numFmtId="0" fontId="219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43" fontId="20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43" fontId="20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43" fontId="20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43" fontId="20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43" fontId="20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43" fontId="20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0" fontId="219" fillId="24" borderId="0" applyNumberFormat="0" applyBorder="0" applyAlignment="0" applyProtection="0"/>
    <xf numFmtId="0" fontId="219" fillId="25" borderId="0" applyNumberFormat="0" applyBorder="0" applyAlignment="0" applyProtection="0"/>
    <xf numFmtId="0" fontId="219" fillId="26" borderId="0" applyNumberFormat="0" applyBorder="0" applyAlignment="0" applyProtection="0"/>
    <xf numFmtId="0" fontId="219" fillId="21" borderId="0" applyNumberFormat="0" applyBorder="0" applyAlignment="0" applyProtection="0"/>
    <xf numFmtId="0" fontId="219" fillId="24" borderId="0" applyNumberFormat="0" applyBorder="0" applyAlignment="0" applyProtection="0"/>
    <xf numFmtId="0" fontId="219" fillId="27" borderId="0" applyNumberFormat="0" applyBorder="0" applyAlignment="0" applyProtection="0"/>
    <xf numFmtId="0" fontId="225" fillId="28" borderId="0" applyNumberFormat="0" applyBorder="0" applyAlignment="0" applyProtection="0"/>
    <xf numFmtId="0" fontId="225" fillId="25" borderId="0" applyNumberFormat="0" applyBorder="0" applyAlignment="0" applyProtection="0"/>
    <xf numFmtId="0" fontId="225" fillId="26" borderId="0" applyNumberFormat="0" applyBorder="0" applyAlignment="0" applyProtection="0"/>
    <xf numFmtId="0" fontId="225" fillId="29" borderId="0" applyNumberFormat="0" applyBorder="0" applyAlignment="0" applyProtection="0"/>
    <xf numFmtId="0" fontId="225" fillId="30" borderId="0" applyNumberFormat="0" applyBorder="0" applyAlignment="0" applyProtection="0"/>
    <xf numFmtId="0" fontId="225" fillId="31" borderId="0" applyNumberFormat="0" applyBorder="0" applyAlignment="0" applyProtection="0"/>
    <xf numFmtId="43" fontId="225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43" fontId="225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43" fontId="225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43" fontId="225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43" fontId="225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43" fontId="225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0" fontId="285" fillId="28" borderId="0" applyNumberFormat="0" applyBorder="0" applyAlignment="0" applyProtection="0"/>
    <xf numFmtId="0" fontId="285" fillId="25" borderId="0" applyNumberFormat="0" applyBorder="0" applyAlignment="0" applyProtection="0"/>
    <xf numFmtId="0" fontId="285" fillId="26" borderId="0" applyNumberFormat="0" applyBorder="0" applyAlignment="0" applyProtection="0"/>
    <xf numFmtId="0" fontId="285" fillId="29" borderId="0" applyNumberFormat="0" applyBorder="0" applyAlignment="0" applyProtection="0"/>
    <xf numFmtId="0" fontId="285" fillId="30" borderId="0" applyNumberFormat="0" applyBorder="0" applyAlignment="0" applyProtection="0"/>
    <xf numFmtId="0" fontId="285" fillId="31" borderId="0" applyNumberFormat="0" applyBorder="0" applyAlignment="0" applyProtection="0"/>
    <xf numFmtId="43" fontId="29" fillId="0" borderId="0"/>
    <xf numFmtId="43" fontId="22" fillId="0" borderId="0"/>
    <xf numFmtId="43" fontId="63" fillId="0" borderId="9">
      <alignment horizontal="center"/>
    </xf>
    <xf numFmtId="43" fontId="64" fillId="0" borderId="0"/>
    <xf numFmtId="43" fontId="64" fillId="0" borderId="8" applyFill="0">
      <alignment horizontal="center"/>
      <protection locked="0"/>
    </xf>
    <xf numFmtId="43" fontId="63" fillId="0" borderId="0" applyFill="0">
      <alignment horizontal="center"/>
      <protection locked="0"/>
    </xf>
    <xf numFmtId="43" fontId="63" fillId="32" borderId="0"/>
    <xf numFmtId="43" fontId="63" fillId="0" borderId="0">
      <protection locked="0"/>
    </xf>
    <xf numFmtId="43" fontId="63" fillId="0" borderId="0"/>
    <xf numFmtId="43" fontId="64" fillId="33" borderId="0">
      <alignment horizontal="right"/>
    </xf>
    <xf numFmtId="43" fontId="63" fillId="0" borderId="0"/>
    <xf numFmtId="43" fontId="225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43" fontId="225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43" fontId="225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43" fontId="225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43" fontId="225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43" fontId="225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258" fontId="61" fillId="0" borderId="0" applyFont="0" applyFill="0" applyBorder="0" applyAlignment="0" applyProtection="0"/>
    <xf numFmtId="259" fontId="61" fillId="0" borderId="0" applyFont="0" applyFill="0" applyBorder="0" applyAlignment="0" applyProtection="0"/>
    <xf numFmtId="43" fontId="11" fillId="0" borderId="0" applyFill="0" applyBorder="0" applyProtection="0">
      <protection locked="0"/>
    </xf>
    <xf numFmtId="0" fontId="225" fillId="59" borderId="0" applyNumberFormat="0" applyBorder="0" applyAlignment="0" applyProtection="0"/>
    <xf numFmtId="0" fontId="225" fillId="60" borderId="0" applyNumberFormat="0" applyBorder="0" applyAlignment="0" applyProtection="0"/>
    <xf numFmtId="0" fontId="225" fillId="61" borderId="0" applyNumberFormat="0" applyBorder="0" applyAlignment="0" applyProtection="0"/>
    <xf numFmtId="0" fontId="225" fillId="29" borderId="0" applyNumberFormat="0" applyBorder="0" applyAlignment="0" applyProtection="0"/>
    <xf numFmtId="0" fontId="225" fillId="30" borderId="0" applyNumberFormat="0" applyBorder="0" applyAlignment="0" applyProtection="0"/>
    <xf numFmtId="0" fontId="225" fillId="62" borderId="0" applyNumberFormat="0" applyBorder="0" applyAlignment="0" applyProtection="0"/>
    <xf numFmtId="43" fontId="67" fillId="0" borderId="0">
      <alignment horizontal="center" wrapText="1"/>
      <protection locked="0"/>
    </xf>
    <xf numFmtId="43" fontId="253" fillId="0" borderId="0" applyFont="0" applyFill="0" applyBorder="0" applyAlignment="0" applyProtection="0">
      <alignment horizontal="right"/>
    </xf>
    <xf numFmtId="43" fontId="253" fillId="0" borderId="0">
      <alignment horizontal="right"/>
    </xf>
    <xf numFmtId="43" fontId="253" fillId="0" borderId="0"/>
    <xf numFmtId="43" fontId="253" fillId="0" borderId="0">
      <alignment horizontal="right"/>
    </xf>
    <xf numFmtId="43" fontId="253" fillId="0" borderId="0">
      <alignment horizontal="right"/>
    </xf>
    <xf numFmtId="260" fontId="61" fillId="0" borderId="0" applyFont="0" applyFill="0" applyBorder="0" applyAlignment="0" applyProtection="0"/>
    <xf numFmtId="261" fontId="61" fillId="0" borderId="0" applyFont="0" applyFill="0" applyBorder="0" applyAlignment="0" applyProtection="0"/>
    <xf numFmtId="0" fontId="237" fillId="58" borderId="31" applyNumberFormat="0" applyAlignment="0" applyProtection="0"/>
    <xf numFmtId="43" fontId="226" fillId="19" borderId="0" applyNumberFormat="0" applyBorder="0" applyAlignment="0" applyProtection="0"/>
    <xf numFmtId="0" fontId="170" fillId="19" borderId="0" applyNumberFormat="0" applyBorder="0" applyAlignment="0" applyProtection="0"/>
    <xf numFmtId="0" fontId="170" fillId="19" borderId="0" applyNumberFormat="0" applyBorder="0" applyAlignment="0" applyProtection="0"/>
    <xf numFmtId="0" fontId="227" fillId="58" borderId="37" applyNumberFormat="0" applyAlignment="0" applyProtection="0"/>
    <xf numFmtId="43" fontId="254" fillId="0" borderId="0"/>
    <xf numFmtId="43" fontId="70" fillId="0" borderId="0" applyNumberFormat="0" applyFill="0" applyBorder="0" applyAlignment="0" applyProtection="0"/>
    <xf numFmtId="43" fontId="255" fillId="0" borderId="0"/>
    <xf numFmtId="250" fontId="11" fillId="0" borderId="0" applyFill="0" applyBorder="0" applyAlignment="0"/>
    <xf numFmtId="255" fontId="11" fillId="0" borderId="0" applyFill="0" applyBorder="0" applyAlignment="0"/>
    <xf numFmtId="262" fontId="11" fillId="0" borderId="0" applyFill="0" applyBorder="0" applyAlignment="0"/>
    <xf numFmtId="263" fontId="11" fillId="0" borderId="0" applyFill="0" applyBorder="0" applyAlignment="0"/>
    <xf numFmtId="264" fontId="11" fillId="0" borderId="0" applyFill="0" applyBorder="0" applyAlignment="0"/>
    <xf numFmtId="265" fontId="11" fillId="0" borderId="0" applyFill="0" applyBorder="0" applyAlignment="0"/>
    <xf numFmtId="266" fontId="11" fillId="0" borderId="0" applyFill="0" applyBorder="0" applyAlignment="0"/>
    <xf numFmtId="255" fontId="11" fillId="0" borderId="0" applyFill="0" applyBorder="0" applyAlignment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43" fontId="100" fillId="0" borderId="0"/>
    <xf numFmtId="43" fontId="228" fillId="63" borderId="35" applyNumberFormat="0" applyAlignment="0" applyProtection="0"/>
    <xf numFmtId="0" fontId="168" fillId="63" borderId="35" applyNumberFormat="0" applyAlignment="0" applyProtection="0"/>
    <xf numFmtId="0" fontId="168" fillId="63" borderId="35" applyNumberFormat="0" applyAlignment="0" applyProtection="0"/>
    <xf numFmtId="43" fontId="257" fillId="65" borderId="0">
      <alignment horizontal="left"/>
    </xf>
    <xf numFmtId="43" fontId="258" fillId="65" borderId="0">
      <alignment horizontal="right"/>
    </xf>
    <xf numFmtId="43" fontId="259" fillId="38" borderId="0">
      <alignment horizontal="center"/>
    </xf>
    <xf numFmtId="43" fontId="258" fillId="65" borderId="0">
      <alignment horizontal="right"/>
    </xf>
    <xf numFmtId="43" fontId="260" fillId="38" borderId="0">
      <alignment horizontal="left"/>
    </xf>
    <xf numFmtId="173" fontId="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79" fillId="0" borderId="0"/>
    <xf numFmtId="43" fontId="79" fillId="0" borderId="0"/>
    <xf numFmtId="43" fontId="79" fillId="0" borderId="0"/>
    <xf numFmtId="43" fontId="79" fillId="0" borderId="0"/>
    <xf numFmtId="43" fontId="249" fillId="0" borderId="0" applyFont="0" applyFill="0" applyBorder="0" applyAlignment="0" applyProtection="0"/>
    <xf numFmtId="265" fontId="11" fillId="0" borderId="0" applyFont="0" applyFill="0" applyBorder="0" applyAlignment="0" applyProtection="0"/>
    <xf numFmtId="43" fontId="11" fillId="0" borderId="0">
      <alignment horizontal="justify" vertical="top"/>
    </xf>
    <xf numFmtId="43" fontId="2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9" fillId="0" borderId="0" applyFont="0" applyFill="0" applyBorder="0" applyAlignment="0" applyProtection="0"/>
    <xf numFmtId="40" fontId="19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29" fillId="0" borderId="0"/>
    <xf numFmtId="43" fontId="1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7" fillId="0" borderId="0" applyNumberFormat="0" applyAlignment="0">
      <alignment horizontal="left"/>
    </xf>
    <xf numFmtId="43" fontId="86" fillId="0" borderId="43"/>
    <xf numFmtId="267" fontId="30" fillId="0" borderId="0">
      <alignment horizontal="center"/>
    </xf>
    <xf numFmtId="255" fontId="11" fillId="0" borderId="0" applyFont="0" applyFill="0" applyBorder="0" applyAlignment="0" applyProtection="0"/>
    <xf numFmtId="268" fontId="30" fillId="0" borderId="0" applyFont="0" applyFill="0" applyBorder="0" applyAlignment="0" applyProtection="0"/>
    <xf numFmtId="257" fontId="29" fillId="0" borderId="0"/>
    <xf numFmtId="43" fontId="262" fillId="0" borderId="0" applyFont="0" applyFill="0" applyBorder="0" applyAlignment="0" applyProtection="0"/>
    <xf numFmtId="177" fontId="11" fillId="15" borderId="0" applyFont="0" applyBorder="0"/>
    <xf numFmtId="43" fontId="114" fillId="0" borderId="0"/>
    <xf numFmtId="43" fontId="89" fillId="15" borderId="0" applyNumberFormat="0" applyFont="0" applyFill="0" applyBorder="0" applyProtection="0">
      <alignment horizontal="left"/>
    </xf>
    <xf numFmtId="43" fontId="114" fillId="0" borderId="44"/>
    <xf numFmtId="43" fontId="11" fillId="0" borderId="0" applyFont="0" applyFill="0" applyBorder="0" applyAlignment="0" applyProtection="0"/>
    <xf numFmtId="43" fontId="44" fillId="0" borderId="0" applyFill="0" applyBorder="0" applyAlignment="0"/>
    <xf numFmtId="43" fontId="25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234" fillId="23" borderId="37" applyNumberFormat="0" applyAlignment="0" applyProtection="0"/>
    <xf numFmtId="265" fontId="11" fillId="0" borderId="0" applyFill="0" applyBorder="0" applyAlignment="0"/>
    <xf numFmtId="255" fontId="11" fillId="0" borderId="0" applyFill="0" applyBorder="0" applyAlignment="0"/>
    <xf numFmtId="265" fontId="11" fillId="0" borderId="0" applyFill="0" applyBorder="0" applyAlignment="0"/>
    <xf numFmtId="266" fontId="11" fillId="0" borderId="0" applyFill="0" applyBorder="0" applyAlignment="0"/>
    <xf numFmtId="255" fontId="11" fillId="0" borderId="0" applyFill="0" applyBorder="0" applyAlignment="0"/>
    <xf numFmtId="43" fontId="93" fillId="0" borderId="0" applyNumberFormat="0" applyAlignment="0">
      <alignment horizontal="left"/>
    </xf>
    <xf numFmtId="0" fontId="239" fillId="0" borderId="38" applyNumberFormat="0" applyFill="0" applyAlignment="0" applyProtection="0"/>
    <xf numFmtId="0" fontId="229" fillId="0" borderId="0" applyNumberFormat="0" applyFill="0" applyBorder="0" applyAlignment="0" applyProtection="0"/>
    <xf numFmtId="269" fontId="11" fillId="0" borderId="0" applyFont="0" applyFill="0" applyBorder="0" applyAlignment="0" applyProtection="0"/>
    <xf numFmtId="43" fontId="229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270" fontId="95" fillId="0" borderId="13">
      <alignment horizontal="right"/>
    </xf>
    <xf numFmtId="43" fontId="230" fillId="20" borderId="0" applyNumberFormat="0" applyBorder="0" applyAlignment="0" applyProtection="0"/>
    <xf numFmtId="0" fontId="176" fillId="20" borderId="0" applyNumberFormat="0" applyBorder="0" applyAlignment="0" applyProtection="0"/>
    <xf numFmtId="0" fontId="176" fillId="20" borderId="0" applyNumberFormat="0" applyBorder="0" applyAlignment="0" applyProtection="0"/>
    <xf numFmtId="43" fontId="22" fillId="15" borderId="0" applyNumberFormat="0" applyBorder="0" applyAlignment="0" applyProtection="0"/>
    <xf numFmtId="0" fontId="230" fillId="20" borderId="0" applyNumberFormat="0" applyBorder="0" applyAlignment="0" applyProtection="0"/>
    <xf numFmtId="43" fontId="71" fillId="0" borderId="0">
      <alignment horizontal="left"/>
    </xf>
    <xf numFmtId="43" fontId="98" fillId="0" borderId="24" applyNumberFormat="0" applyAlignment="0" applyProtection="0">
      <alignment horizontal="left" vertical="center"/>
    </xf>
    <xf numFmtId="43" fontId="98" fillId="0" borderId="2">
      <alignment horizontal="left" vertical="center"/>
    </xf>
    <xf numFmtId="43" fontId="231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43" fontId="232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43" fontId="23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43" fontId="265" fillId="1" borderId="23">
      <alignment horizontal="centerContinuous"/>
    </xf>
    <xf numFmtId="43" fontId="86" fillId="0" borderId="0" applyFont="0" applyFill="0" applyBorder="0" applyAlignment="0" applyProtection="0">
      <alignment horizontal="left"/>
    </xf>
    <xf numFmtId="43" fontId="167" fillId="0" borderId="0" applyNumberFormat="0" applyFill="0" applyBorder="0" applyAlignment="0" applyProtection="0">
      <alignment vertical="top"/>
      <protection locked="0"/>
    </xf>
    <xf numFmtId="43" fontId="164" fillId="0" borderId="0" applyNumberFormat="0" applyFill="0" applyBorder="0" applyAlignment="0" applyProtection="0">
      <alignment vertical="top"/>
      <protection locked="0"/>
    </xf>
    <xf numFmtId="43" fontId="266" fillId="0" borderId="0" applyNumberFormat="0" applyFill="0" applyBorder="0" applyAlignment="0" applyProtection="0">
      <alignment vertical="top"/>
      <protection locked="0"/>
    </xf>
    <xf numFmtId="43" fontId="105" fillId="16" borderId="0">
      <alignment horizontal="left" wrapText="1"/>
    </xf>
    <xf numFmtId="43" fontId="267" fillId="0" borderId="0" applyFont="0" applyFill="0" applyBorder="0" applyAlignment="0" applyProtection="0"/>
    <xf numFmtId="43" fontId="268" fillId="0" borderId="0"/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68" fillId="0" borderId="0"/>
    <xf numFmtId="43" fontId="268" fillId="0" borderId="0" applyFont="0" applyFill="0" applyBorder="0" applyAlignment="0" applyProtection="0"/>
    <xf numFmtId="43" fontId="269" fillId="0" borderId="0" applyNumberFormat="0" applyFill="0" applyBorder="0" applyProtection="0">
      <alignment horizontal="left"/>
    </xf>
    <xf numFmtId="271" fontId="116" fillId="0" borderId="0" applyFont="0" applyFill="0" applyBorder="0" applyAlignment="0" applyProtection="0"/>
    <xf numFmtId="272" fontId="116" fillId="0" borderId="0" applyFont="0" applyFill="0" applyBorder="0" applyAlignment="0" applyProtection="0"/>
    <xf numFmtId="43" fontId="107" fillId="0" borderId="0"/>
    <xf numFmtId="43" fontId="108" fillId="0" borderId="0"/>
    <xf numFmtId="43" fontId="109" fillId="0" borderId="0"/>
    <xf numFmtId="43" fontId="110" fillId="0" borderId="0"/>
    <xf numFmtId="43" fontId="5" fillId="0" borderId="0"/>
    <xf numFmtId="43" fontId="5" fillId="0" borderId="0"/>
    <xf numFmtId="43" fontId="270" fillId="66" borderId="44"/>
    <xf numFmtId="43" fontId="30" fillId="0" borderId="0" applyNumberFormat="0" applyFont="0" applyFill="0" applyBorder="0" applyProtection="0">
      <alignment horizontal="left" vertical="center"/>
    </xf>
    <xf numFmtId="43" fontId="257" fillId="65" borderId="0">
      <alignment horizontal="left"/>
    </xf>
    <xf numFmtId="43" fontId="136" fillId="38" borderId="0">
      <alignment horizontal="left"/>
    </xf>
    <xf numFmtId="265" fontId="11" fillId="0" borderId="0" applyFill="0" applyBorder="0" applyAlignment="0"/>
    <xf numFmtId="255" fontId="11" fillId="0" borderId="0" applyFill="0" applyBorder="0" applyAlignment="0"/>
    <xf numFmtId="265" fontId="11" fillId="0" borderId="0" applyFill="0" applyBorder="0" applyAlignment="0"/>
    <xf numFmtId="266" fontId="11" fillId="0" borderId="0" applyFill="0" applyBorder="0" applyAlignment="0"/>
    <xf numFmtId="255" fontId="11" fillId="0" borderId="0" applyFill="0" applyBorder="0" applyAlignment="0"/>
    <xf numFmtId="43" fontId="235" fillId="0" borderId="36" applyNumberFormat="0" applyFill="0" applyAlignment="0" applyProtection="0"/>
    <xf numFmtId="0" fontId="169" fillId="0" borderId="36" applyNumberFormat="0" applyFill="0" applyAlignment="0" applyProtection="0"/>
    <xf numFmtId="0" fontId="169" fillId="0" borderId="36" applyNumberFormat="0" applyFill="0" applyAlignment="0" applyProtection="0"/>
    <xf numFmtId="174" fontId="8" fillId="67" borderId="9"/>
    <xf numFmtId="171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2" fillId="0" borderId="8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68" fillId="0" borderId="0"/>
    <xf numFmtId="43" fontId="236" fillId="64" borderId="0" applyNumberFormat="0" applyBorder="0" applyAlignment="0" applyProtection="0"/>
    <xf numFmtId="0" fontId="180" fillId="64" borderId="0" applyNumberFormat="0" applyBorder="0" applyAlignment="0" applyProtection="0"/>
    <xf numFmtId="0" fontId="180" fillId="64" borderId="0" applyNumberFormat="0" applyBorder="0" applyAlignment="0" applyProtection="0"/>
    <xf numFmtId="43" fontId="26" fillId="0" borderId="0"/>
    <xf numFmtId="43" fontId="11" fillId="0" borderId="0"/>
    <xf numFmtId="43" fontId="261" fillId="0" borderId="0"/>
    <xf numFmtId="0" fontId="11" fillId="0" borderId="0"/>
    <xf numFmtId="43" fontId="1" fillId="0" borderId="0"/>
    <xf numFmtId="0" fontId="11" fillId="0" borderId="0"/>
    <xf numFmtId="43" fontId="1" fillId="0" borderId="0"/>
    <xf numFmtId="0" fontId="1" fillId="0" borderId="0"/>
    <xf numFmtId="43" fontId="1" fillId="0" borderId="0"/>
    <xf numFmtId="0" fontId="1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1" fillId="0" borderId="0"/>
    <xf numFmtId="0" fontId="249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43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3" fillId="0" borderId="0"/>
    <xf numFmtId="43" fontId="199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" fillId="0" borderId="0"/>
    <xf numFmtId="0" fontId="11" fillId="0" borderId="0"/>
    <xf numFmtId="0" fontId="11" fillId="0" borderId="0"/>
    <xf numFmtId="43" fontId="249" fillId="0" borderId="0"/>
    <xf numFmtId="0" fontId="11" fillId="0" borderId="0"/>
    <xf numFmtId="43" fontId="1" fillId="0" borderId="0"/>
    <xf numFmtId="0" fontId="11" fillId="0" borderId="0"/>
    <xf numFmtId="43" fontId="1" fillId="0" borderId="0"/>
    <xf numFmtId="43" fontId="11" fillId="0" borderId="0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20" fillId="37" borderId="0">
      <alignment horizontal="right"/>
    </xf>
    <xf numFmtId="43" fontId="223" fillId="66" borderId="0">
      <alignment horizontal="center"/>
    </xf>
    <xf numFmtId="43" fontId="122" fillId="37" borderId="21"/>
    <xf numFmtId="43" fontId="275" fillId="38" borderId="0" applyBorder="0">
      <alignment horizontal="centerContinuous"/>
    </xf>
    <xf numFmtId="43" fontId="276" fillId="68" borderId="0" applyBorder="0">
      <alignment horizontal="centerContinuous"/>
    </xf>
    <xf numFmtId="43" fontId="67" fillId="0" borderId="0">
      <alignment horizontal="center" wrapText="1"/>
      <protection locked="0"/>
    </xf>
    <xf numFmtId="43" fontId="3" fillId="0" borderId="0" applyFont="0" applyFill="0" applyBorder="0" applyAlignment="0" applyProtection="0"/>
    <xf numFmtId="43" fontId="253" fillId="0" borderId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264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99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7" fillId="0" borderId="0" applyFont="0"/>
    <xf numFmtId="43" fontId="105" fillId="46" borderId="9" applyFont="0"/>
    <xf numFmtId="265" fontId="11" fillId="0" borderId="0" applyFill="0" applyBorder="0" applyAlignment="0"/>
    <xf numFmtId="255" fontId="11" fillId="0" borderId="0" applyFill="0" applyBorder="0" applyAlignment="0"/>
    <xf numFmtId="265" fontId="11" fillId="0" borderId="0" applyFill="0" applyBorder="0" applyAlignment="0"/>
    <xf numFmtId="266" fontId="11" fillId="0" borderId="0" applyFill="0" applyBorder="0" applyAlignment="0"/>
    <xf numFmtId="255" fontId="11" fillId="0" borderId="0" applyFill="0" applyBorder="0" applyAlignment="0"/>
    <xf numFmtId="43" fontId="267" fillId="0" borderId="0" applyFont="0" applyFill="0" applyBorder="0" applyAlignment="0" applyProtection="0"/>
    <xf numFmtId="43" fontId="116" fillId="0" borderId="0" applyNumberFormat="0" applyFont="0" applyFill="0" applyBorder="0" applyAlignment="0" applyProtection="0">
      <alignment horizontal="left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8" fillId="0" borderId="8">
      <alignment horizontal="center"/>
    </xf>
    <xf numFmtId="43" fontId="116" fillId="0" borderId="0" applyFont="0" applyFill="0" applyBorder="0" applyAlignment="0" applyProtection="0"/>
    <xf numFmtId="43" fontId="116" fillId="41" borderId="0" applyNumberFormat="0" applyFont="0" applyBorder="0" applyAlignment="0" applyProtection="0"/>
    <xf numFmtId="43" fontId="11" fillId="0" borderId="10" applyNumberFormat="0" applyFill="0" applyAlignment="0" applyProtection="0">
      <alignment horizontal="center" vertical="center"/>
    </xf>
    <xf numFmtId="43" fontId="136" fillId="64" borderId="0">
      <alignment horizontal="center"/>
    </xf>
    <xf numFmtId="43" fontId="137" fillId="38" borderId="0">
      <alignment horizontal="center"/>
    </xf>
    <xf numFmtId="43" fontId="114" fillId="0" borderId="0"/>
    <xf numFmtId="231" fontId="11" fillId="0" borderId="0" applyNumberFormat="0" applyFill="0" applyBorder="0" applyAlignment="0" applyProtection="0">
      <alignment horizontal="left"/>
    </xf>
    <xf numFmtId="43" fontId="258" fillId="65" borderId="0">
      <alignment horizontal="center"/>
    </xf>
    <xf numFmtId="43" fontId="258" fillId="65" borderId="0">
      <alignment horizontal="centerContinuous"/>
    </xf>
    <xf numFmtId="43" fontId="279" fillId="38" borderId="0">
      <alignment horizontal="left"/>
    </xf>
    <xf numFmtId="43" fontId="279" fillId="38" borderId="0">
      <alignment horizontal="center"/>
    </xf>
    <xf numFmtId="43" fontId="257" fillId="65" borderId="0">
      <alignment horizontal="left"/>
    </xf>
    <xf numFmtId="43" fontId="279" fillId="38" borderId="0">
      <alignment horizontal="left"/>
    </xf>
    <xf numFmtId="43" fontId="257" fillId="65" borderId="0">
      <alignment horizontal="centerContinuous"/>
    </xf>
    <xf numFmtId="43" fontId="257" fillId="65" borderId="0">
      <alignment horizontal="right"/>
    </xf>
    <xf numFmtId="43" fontId="136" fillId="38" borderId="0">
      <alignment horizontal="left"/>
    </xf>
    <xf numFmtId="43" fontId="258" fillId="65" borderId="0">
      <alignment horizontal="right"/>
    </xf>
    <xf numFmtId="43" fontId="279" fillId="23" borderId="0">
      <alignment horizontal="center"/>
    </xf>
    <xf numFmtId="43" fontId="280" fillId="23" borderId="0">
      <alignment horizont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26" fillId="19" borderId="0" applyNumberFormat="0" applyBorder="0" applyAlignment="0" applyProtection="0"/>
    <xf numFmtId="43" fontId="116" fillId="0" borderId="0" applyFont="0" applyFill="0" applyBorder="0" applyAlignment="0" applyProtection="0"/>
    <xf numFmtId="43" fontId="281" fillId="0" borderId="0" applyNumberFormat="0" applyFill="0" applyBorder="0" applyAlignment="0" applyProtection="0">
      <alignment vertical="top"/>
      <protection locked="0"/>
    </xf>
    <xf numFmtId="43" fontId="30" fillId="0" borderId="0" applyBorder="0">
      <alignment horizontal="left" vertical="top" wrapText="1"/>
    </xf>
    <xf numFmtId="43" fontId="116" fillId="0" borderId="0"/>
    <xf numFmtId="274" fontId="11" fillId="0" borderId="0">
      <alignment horizontal="center"/>
    </xf>
    <xf numFmtId="43" fontId="43" fillId="0" borderId="0"/>
    <xf numFmtId="43" fontId="117" fillId="0" borderId="0"/>
    <xf numFmtId="43" fontId="150" fillId="16" borderId="0">
      <alignment wrapText="1"/>
    </xf>
    <xf numFmtId="43" fontId="152" fillId="0" borderId="0" applyBorder="0">
      <alignment horizontal="right"/>
    </xf>
    <xf numFmtId="43" fontId="114" fillId="0" borderId="44"/>
    <xf numFmtId="43" fontId="45" fillId="0" borderId="0" applyFill="0" applyBorder="0" applyAlignment="0" applyProtection="0"/>
    <xf numFmtId="43" fontId="268" fillId="0" borderId="0"/>
    <xf numFmtId="43" fontId="44" fillId="0" borderId="0" applyFill="0" applyBorder="0" applyAlignment="0"/>
    <xf numFmtId="275" fontId="11" fillId="0" borderId="0" applyFill="0" applyBorder="0" applyAlignment="0"/>
    <xf numFmtId="276" fontId="11" fillId="0" borderId="0" applyFill="0" applyBorder="0" applyAlignment="0"/>
    <xf numFmtId="43" fontId="25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38" fillId="0" borderId="0" applyNumberFormat="0" applyFill="0" applyBorder="0" applyAlignment="0" applyProtection="0"/>
    <xf numFmtId="43" fontId="282" fillId="65" borderId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74" fontId="283" fillId="0" borderId="14">
      <alignment horizontal="center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5"/>
    <xf numFmtId="43" fontId="270" fillId="0" borderId="44"/>
    <xf numFmtId="43" fontId="116" fillId="0" borderId="0"/>
    <xf numFmtId="0" fontId="238" fillId="0" borderId="0" applyNumberFormat="0" applyFill="0" applyBorder="0" applyAlignment="0" applyProtection="0"/>
    <xf numFmtId="0" fontId="231" fillId="0" borderId="39" applyNumberFormat="0" applyFill="0" applyAlignment="0" applyProtection="0"/>
    <xf numFmtId="0" fontId="232" fillId="0" borderId="40" applyNumberFormat="0" applyFill="0" applyAlignment="0" applyProtection="0"/>
    <xf numFmtId="0" fontId="233" fillId="0" borderId="41" applyNumberFormat="0" applyFill="0" applyAlignment="0" applyProtection="0"/>
    <xf numFmtId="0" fontId="233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43" fontId="25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84" fillId="38" borderId="0">
      <alignment horizontal="center"/>
    </xf>
    <xf numFmtId="43" fontId="5" fillId="37" borderId="0" applyNumberFormat="0" applyFill="0" applyBorder="0" applyAlignment="0"/>
    <xf numFmtId="43" fontId="75" fillId="0" borderId="0" applyFont="0" applyFill="0" applyBorder="0" applyAlignment="0" applyProtection="0"/>
    <xf numFmtId="277" fontId="116" fillId="0" borderId="0" applyFont="0" applyFill="0" applyBorder="0" applyAlignment="0" applyProtection="0"/>
    <xf numFmtId="0" fontId="235" fillId="0" borderId="36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43" fontId="240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43" fontId="89" fillId="0" borderId="0">
      <alignment horizontal="left"/>
    </xf>
    <xf numFmtId="43" fontId="267" fillId="0" borderId="0"/>
    <xf numFmtId="43" fontId="45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8" fillId="0" borderId="2">
      <alignment vertical="center"/>
    </xf>
    <xf numFmtId="43" fontId="253" fillId="16" borderId="0"/>
    <xf numFmtId="0" fontId="228" fillId="63" borderId="35" applyNumberFormat="0" applyAlignment="0" applyProtection="0"/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158" fillId="0" borderId="0" applyNumberFormat="0" applyFill="0" applyBorder="0" applyAlignment="0" applyProtection="0">
      <alignment vertical="top"/>
      <protection locked="0"/>
    </xf>
    <xf numFmtId="43" fontId="43" fillId="0" borderId="0"/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251" fontId="243" fillId="0" borderId="0" applyFont="0" applyFill="0" applyBorder="0" applyAlignment="0" applyProtection="0"/>
    <xf numFmtId="164" fontId="242" fillId="0" borderId="0" applyFont="0" applyFill="0" applyBorder="0" applyAlignment="0" applyProtection="0"/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253" fontId="242" fillId="0" borderId="0" applyFont="0" applyFill="0" applyBorder="0" applyAlignment="0" applyProtection="0"/>
    <xf numFmtId="254" fontId="242" fillId="0" borderId="0" applyFont="0" applyFill="0" applyBorder="0" applyAlignment="0" applyProtection="0"/>
    <xf numFmtId="43" fontId="244" fillId="0" borderId="0"/>
    <xf numFmtId="43" fontId="164" fillId="0" borderId="0" applyNumberFormat="0" applyFill="0" applyBorder="0" applyAlignment="0" applyProtection="0">
      <alignment vertical="top"/>
      <protection locked="0"/>
    </xf>
    <xf numFmtId="43" fontId="164" fillId="0" borderId="0" applyNumberFormat="0" applyFill="0" applyBorder="0" applyAlignment="0" applyProtection="0">
      <alignment vertical="top"/>
      <protection locked="0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0" fontId="287" fillId="63" borderId="35" applyNumberFormat="0" applyAlignment="0" applyProtection="0"/>
    <xf numFmtId="0" fontId="288" fillId="0" borderId="36" applyNumberFormat="0" applyFill="0" applyAlignment="0" applyProtection="0"/>
    <xf numFmtId="0" fontId="289" fillId="19" borderId="0" applyNumberFormat="0" applyBorder="0" applyAlignment="0" applyProtection="0"/>
    <xf numFmtId="0" fontId="290" fillId="58" borderId="31" applyNumberFormat="0" applyAlignment="0" applyProtection="0"/>
    <xf numFmtId="0" fontId="291" fillId="58" borderId="37" applyNumberFormat="0" applyAlignment="0" applyProtection="0"/>
    <xf numFmtId="0" fontId="29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5" fillId="20" borderId="0" applyNumberFormat="0" applyBorder="0" applyAlignment="0" applyProtection="0"/>
    <xf numFmtId="43" fontId="177" fillId="0" borderId="0" applyNumberFormat="0" applyFill="0" applyBorder="0" applyAlignment="0" applyProtection="0">
      <alignment vertical="top"/>
      <protection locked="0"/>
    </xf>
    <xf numFmtId="0" fontId="296" fillId="23" borderId="37" applyNumberFormat="0" applyAlignment="0" applyProtection="0"/>
    <xf numFmtId="0" fontId="297" fillId="64" borderId="0" applyNumberFormat="0" applyBorder="0" applyAlignment="0" applyProtection="0"/>
    <xf numFmtId="0" fontId="298" fillId="0" borderId="38" applyNumberFormat="0" applyFill="0" applyAlignment="0" applyProtection="0"/>
    <xf numFmtId="0" fontId="285" fillId="59" borderId="0" applyNumberFormat="0" applyBorder="0" applyAlignment="0" applyProtection="0"/>
    <xf numFmtId="0" fontId="285" fillId="60" borderId="0" applyNumberFormat="0" applyBorder="0" applyAlignment="0" applyProtection="0"/>
    <xf numFmtId="0" fontId="285" fillId="61" borderId="0" applyNumberFormat="0" applyBorder="0" applyAlignment="0" applyProtection="0"/>
    <xf numFmtId="0" fontId="285" fillId="29" borderId="0" applyNumberFormat="0" applyBorder="0" applyAlignment="0" applyProtection="0"/>
    <xf numFmtId="0" fontId="285" fillId="30" borderId="0" applyNumberFormat="0" applyBorder="0" applyAlignment="0" applyProtection="0"/>
    <xf numFmtId="0" fontId="285" fillId="62" borderId="0" applyNumberFormat="0" applyBorder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9" applyNumberFormat="0" applyFill="0" applyAlignment="0" applyProtection="0"/>
    <xf numFmtId="0" fontId="300" fillId="0" borderId="40" applyNumberFormat="0" applyFill="0" applyAlignment="0" applyProtection="0"/>
    <xf numFmtId="0" fontId="301" fillId="0" borderId="41" applyNumberFormat="0" applyFill="0" applyAlignment="0" applyProtection="0"/>
    <xf numFmtId="0" fontId="301" fillId="0" borderId="0" applyNumberFormat="0" applyFill="0" applyBorder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8" fillId="0" borderId="0"/>
    <xf numFmtId="43" fontId="57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199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199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199" fillId="0" borderId="0">
      <alignment vertical="center"/>
    </xf>
    <xf numFmtId="43" fontId="199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199" fillId="0" borderId="0">
      <alignment vertical="center"/>
    </xf>
    <xf numFmtId="43" fontId="199" fillId="0" borderId="0">
      <alignment vertical="center"/>
    </xf>
    <xf numFmtId="43" fontId="199" fillId="0" borderId="0">
      <alignment vertical="center"/>
    </xf>
    <xf numFmtId="43" fontId="199" fillId="0" borderId="0">
      <alignment vertical="center"/>
    </xf>
    <xf numFmtId="43" fontId="57" fillId="0" borderId="0">
      <alignment vertical="center"/>
    </xf>
    <xf numFmtId="43" fontId="199" fillId="0" borderId="0">
      <alignment vertical="center"/>
    </xf>
    <xf numFmtId="43" fontId="199" fillId="0" borderId="0">
      <alignment vertical="center"/>
    </xf>
    <xf numFmtId="43" fontId="57" fillId="0" borderId="0">
      <alignment vertical="center"/>
    </xf>
    <xf numFmtId="43" fontId="202" fillId="0" borderId="0" applyNumberFormat="0" applyFill="0" applyBorder="0" applyAlignment="0" applyProtection="0">
      <alignment vertical="top"/>
      <protection locked="0"/>
    </xf>
    <xf numFmtId="43" fontId="245" fillId="0" borderId="0"/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5" fillId="0" borderId="0" applyNumberFormat="0" applyFill="0" applyBorder="0" applyAlignment="0" applyProtection="0">
      <alignment vertical="top"/>
      <protection locked="0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02" fillId="0" borderId="0" applyFont="0" applyFill="0" applyBorder="0" applyAlignment="0" applyProtection="0"/>
    <xf numFmtId="17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3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303" fillId="0" borderId="0" applyNumberFormat="0" applyFill="0" applyBorder="0" applyAlignment="0" applyProtection="0">
      <alignment vertical="top"/>
      <protection locked="0"/>
    </xf>
    <xf numFmtId="0" fontId="303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>
      <alignment vertical="top"/>
      <protection locked="0"/>
    </xf>
    <xf numFmtId="0" fontId="305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05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37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78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0" borderId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/>
    <xf numFmtId="280" fontId="11" fillId="0" borderId="0" applyFont="0" applyFill="0" applyBorder="0" applyAlignment="0" applyProtection="0"/>
    <xf numFmtId="37" fontId="4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281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0" borderId="0"/>
    <xf numFmtId="0" fontId="4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43" fillId="0" borderId="0"/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3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4" fillId="0" borderId="0"/>
    <xf numFmtId="0" fontId="44" fillId="0" borderId="0">
      <alignment vertical="top"/>
    </xf>
    <xf numFmtId="0" fontId="11" fillId="0" borderId="0"/>
    <xf numFmtId="186" fontId="2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85" fontId="114" fillId="0" borderId="0"/>
    <xf numFmtId="185" fontId="30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7" fillId="0" borderId="0" applyNumberFormat="0" applyFill="0" applyBorder="0" applyAlignment="0" applyProtection="0"/>
    <xf numFmtId="0" fontId="11" fillId="64" borderId="0" applyNumberFormat="0" applyFon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08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284" fontId="11" fillId="0" borderId="0" applyFont="0" applyFill="0" applyBorder="0" applyAlignment="0" applyProtection="0"/>
    <xf numFmtId="285" fontId="11" fillId="0" borderId="0" applyFont="0" applyFill="0" applyBorder="0" applyProtection="0">
      <alignment horizontal="right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37" fontId="46" fillId="0" borderId="0"/>
    <xf numFmtId="186" fontId="29" fillId="0" borderId="0" applyFont="0" applyFill="0" applyBorder="0" applyAlignment="0" applyProtection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3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309" fillId="0" borderId="0" applyNumberFormat="0" applyFill="0" applyBorder="0" applyProtection="0">
      <alignment vertical="top"/>
    </xf>
    <xf numFmtId="0" fontId="31" fillId="0" borderId="0"/>
    <xf numFmtId="0" fontId="11" fillId="0" borderId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248" fillId="0" borderId="46" applyNumberFormat="0" applyFill="0" applyAlignment="0" applyProtection="0"/>
    <xf numFmtId="0" fontId="310" fillId="0" borderId="47" applyNumberFormat="0" applyFill="0" applyProtection="0">
      <alignment horizontal="center"/>
    </xf>
    <xf numFmtId="0" fontId="310" fillId="0" borderId="0" applyNumberFormat="0" applyFill="0" applyBorder="0" applyProtection="0">
      <alignment horizontal="left"/>
    </xf>
    <xf numFmtId="0" fontId="311" fillId="0" borderId="0" applyNumberFormat="0" applyFill="0" applyBorder="0" applyProtection="0">
      <alignment horizontal="centerContinuous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" fillId="0" borderId="0"/>
    <xf numFmtId="0" fontId="11" fillId="0" borderId="0"/>
    <xf numFmtId="0" fontId="4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44" fillId="0" borderId="0">
      <alignment vertical="top"/>
    </xf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86" fontId="29" fillId="0" borderId="0" applyFont="0" applyFill="0" applyBorder="0" applyAlignment="0" applyProtection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0" fontId="11" fillId="0" borderId="0"/>
    <xf numFmtId="0" fontId="11" fillId="0" borderId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1" fillId="0" borderId="0"/>
    <xf numFmtId="286" fontId="313" fillId="0" borderId="0"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173" fontId="312" fillId="0" borderId="0" applyFont="0" applyFill="0" applyBorder="0" applyAlignment="0" applyProtection="0"/>
    <xf numFmtId="171" fontId="312" fillId="0" borderId="0" applyFont="0" applyFill="0" applyBorder="0" applyAlignment="0" applyProtection="0"/>
    <xf numFmtId="174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0" fontId="315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" fillId="0" borderId="0"/>
    <xf numFmtId="0" fontId="3" fillId="0" borderId="0"/>
    <xf numFmtId="0" fontId="29" fillId="0" borderId="0" applyFont="0" applyFill="0" applyBorder="0" applyAlignment="0" applyProtection="0"/>
    <xf numFmtId="0" fontId="20" fillId="18" borderId="0" applyNumberFormat="0" applyBorder="0" applyAlignment="0" applyProtection="0"/>
    <xf numFmtId="0" fontId="28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8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8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8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8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8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8" fillId="3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19" borderId="0" applyNumberFormat="0" applyBorder="0" applyAlignment="0" applyProtection="0"/>
    <xf numFmtId="0" fontId="28" fillId="36" borderId="0" applyNumberFormat="0" applyBorder="0" applyAlignment="0" applyProtection="0"/>
    <xf numFmtId="0" fontId="28" fillId="20" borderId="0" applyNumberFormat="0" applyBorder="0" applyAlignment="0" applyProtection="0"/>
    <xf numFmtId="0" fontId="28" fillId="38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189" fontId="11" fillId="0" borderId="0" applyProtection="0">
      <protection locked="0"/>
    </xf>
    <xf numFmtId="189" fontId="11" fillId="0" borderId="0" applyProtection="0">
      <protection locked="0"/>
    </xf>
    <xf numFmtId="189" fontId="11" fillId="0" borderId="0" applyProtection="0">
      <protection locked="0"/>
    </xf>
    <xf numFmtId="189" fontId="11" fillId="0" borderId="0" applyProtection="0">
      <protection locked="0"/>
    </xf>
    <xf numFmtId="189" fontId="11" fillId="0" borderId="0" applyProtection="0">
      <protection locked="0"/>
    </xf>
    <xf numFmtId="0" fontId="20" fillId="24" borderId="0" applyNumberFormat="0" applyBorder="0" applyAlignment="0" applyProtection="0"/>
    <xf numFmtId="0" fontId="28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8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8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1" borderId="0" applyNumberFormat="0" applyBorder="0" applyAlignment="0" applyProtection="0"/>
    <xf numFmtId="0" fontId="28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8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8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8" fillId="58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64" borderId="0" applyNumberFormat="0" applyBorder="0" applyAlignment="0" applyProtection="0"/>
    <xf numFmtId="0" fontId="28" fillId="26" borderId="0" applyNumberFormat="0" applyBorder="0" applyAlignment="0" applyProtection="0"/>
    <xf numFmtId="0" fontId="28" fillId="58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25" fillId="28" borderId="0" applyNumberFormat="0" applyBorder="0" applyAlignment="0" applyProtection="0"/>
    <xf numFmtId="0" fontId="60" fillId="28" borderId="0" applyNumberFormat="0" applyBorder="0" applyAlignment="0" applyProtection="0"/>
    <xf numFmtId="0" fontId="225" fillId="28" borderId="0" applyNumberFormat="0" applyBorder="0" applyAlignment="0" applyProtection="0"/>
    <xf numFmtId="0" fontId="225" fillId="25" borderId="0" applyNumberFormat="0" applyBorder="0" applyAlignment="0" applyProtection="0"/>
    <xf numFmtId="0" fontId="60" fillId="25" borderId="0" applyNumberFormat="0" applyBorder="0" applyAlignment="0" applyProtection="0"/>
    <xf numFmtId="0" fontId="225" fillId="25" borderId="0" applyNumberFormat="0" applyBorder="0" applyAlignment="0" applyProtection="0"/>
    <xf numFmtId="0" fontId="225" fillId="26" borderId="0" applyNumberFormat="0" applyBorder="0" applyAlignment="0" applyProtection="0"/>
    <xf numFmtId="0" fontId="60" fillId="26" borderId="0" applyNumberFormat="0" applyBorder="0" applyAlignment="0" applyProtection="0"/>
    <xf numFmtId="0" fontId="225" fillId="26" borderId="0" applyNumberFormat="0" applyBorder="0" applyAlignment="0" applyProtection="0"/>
    <xf numFmtId="0" fontId="225" fillId="29" borderId="0" applyNumberFormat="0" applyBorder="0" applyAlignment="0" applyProtection="0"/>
    <xf numFmtId="0" fontId="60" fillId="29" borderId="0" applyNumberFormat="0" applyBorder="0" applyAlignment="0" applyProtection="0"/>
    <xf numFmtId="0" fontId="225" fillId="29" borderId="0" applyNumberFormat="0" applyBorder="0" applyAlignment="0" applyProtection="0"/>
    <xf numFmtId="0" fontId="225" fillId="30" borderId="0" applyNumberFormat="0" applyBorder="0" applyAlignment="0" applyProtection="0"/>
    <xf numFmtId="0" fontId="60" fillId="30" borderId="0" applyNumberFormat="0" applyBorder="0" applyAlignment="0" applyProtection="0"/>
    <xf numFmtId="0" fontId="225" fillId="30" borderId="0" applyNumberFormat="0" applyBorder="0" applyAlignment="0" applyProtection="0"/>
    <xf numFmtId="0" fontId="225" fillId="31" borderId="0" applyNumberFormat="0" applyBorder="0" applyAlignment="0" applyProtection="0"/>
    <xf numFmtId="0" fontId="60" fillId="31" borderId="0" applyNumberFormat="0" applyBorder="0" applyAlignment="0" applyProtection="0"/>
    <xf numFmtId="0" fontId="225" fillId="31" borderId="0" applyNumberFormat="0" applyBorder="0" applyAlignment="0" applyProtection="0"/>
    <xf numFmtId="0" fontId="225" fillId="30" borderId="0" applyNumberFormat="0" applyBorder="0" applyAlignment="0" applyProtection="0"/>
    <xf numFmtId="0" fontId="225" fillId="69" borderId="0" applyNumberFormat="0" applyBorder="0" applyAlignment="0" applyProtection="0"/>
    <xf numFmtId="0" fontId="225" fillId="69" borderId="0" applyNumberFormat="0" applyBorder="0" applyAlignment="0" applyProtection="0"/>
    <xf numFmtId="0" fontId="225" fillId="58" borderId="0" applyNumberFormat="0" applyBorder="0" applyAlignment="0" applyProtection="0"/>
    <xf numFmtId="0" fontId="225" fillId="30" borderId="0" applyNumberFormat="0" applyBorder="0" applyAlignment="0" applyProtection="0"/>
    <xf numFmtId="0" fontId="225" fillId="23" borderId="0" applyNumberFormat="0" applyBorder="0" applyAlignment="0" applyProtection="0"/>
    <xf numFmtId="0" fontId="60" fillId="30" borderId="0" applyNumberFormat="0" applyBorder="0" applyAlignment="0" applyProtection="0"/>
    <xf numFmtId="0" fontId="60" fillId="28" borderId="0" applyNumberFormat="0" applyBorder="0" applyAlignment="0" applyProtection="0"/>
    <xf numFmtId="0" fontId="60" fillId="64" borderId="0" applyNumberFormat="0" applyBorder="0" applyAlignment="0" applyProtection="0"/>
    <xf numFmtId="0" fontId="60" fillId="26" borderId="0" applyNumberFormat="0" applyBorder="0" applyAlignment="0" applyProtection="0"/>
    <xf numFmtId="0" fontId="60" fillId="58" borderId="0" applyNumberFormat="0" applyBorder="0" applyAlignment="0" applyProtection="0"/>
    <xf numFmtId="0" fontId="60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23" borderId="0" applyNumberFormat="0" applyBorder="0" applyAlignment="0" applyProtection="0"/>
    <xf numFmtId="0" fontId="60" fillId="31" borderId="0" applyNumberFormat="0" applyBorder="0" applyAlignment="0" applyProtection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37" fontId="114" fillId="0" borderId="48"/>
    <xf numFmtId="0" fontId="61" fillId="0" borderId="0" applyFont="0" applyFill="0" applyBorder="0" applyAlignment="0" applyProtection="0"/>
    <xf numFmtId="0" fontId="316" fillId="0" borderId="0" applyFont="0" applyFill="0" applyBorder="0" applyAlignment="0" applyProtection="0"/>
    <xf numFmtId="286" fontId="313" fillId="0" borderId="0">
      <protection locked="0"/>
    </xf>
    <xf numFmtId="286" fontId="313" fillId="0" borderId="0">
      <protection locked="0"/>
    </xf>
    <xf numFmtId="286" fontId="313" fillId="0" borderId="0"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3" fillId="32" borderId="0"/>
    <xf numFmtId="0" fontId="63" fillId="70" borderId="0"/>
    <xf numFmtId="0" fontId="63" fillId="70" borderId="0"/>
    <xf numFmtId="40" fontId="3" fillId="0" borderId="0" applyFont="0" applyFill="0" applyBorder="0" applyAlignment="0" applyProtection="0"/>
    <xf numFmtId="0" fontId="225" fillId="59" borderId="0" applyNumberFormat="0" applyBorder="0" applyAlignment="0" applyProtection="0"/>
    <xf numFmtId="0" fontId="60" fillId="59" borderId="0" applyNumberFormat="0" applyBorder="0" applyAlignment="0" applyProtection="0"/>
    <xf numFmtId="0" fontId="225" fillId="59" borderId="0" applyNumberFormat="0" applyBorder="0" applyAlignment="0" applyProtection="0"/>
    <xf numFmtId="0" fontId="225" fillId="60" borderId="0" applyNumberFormat="0" applyBorder="0" applyAlignment="0" applyProtection="0"/>
    <xf numFmtId="0" fontId="60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1" borderId="0" applyNumberFormat="0" applyBorder="0" applyAlignment="0" applyProtection="0"/>
    <xf numFmtId="0" fontId="60" fillId="61" borderId="0" applyNumberFormat="0" applyBorder="0" applyAlignment="0" applyProtection="0"/>
    <xf numFmtId="0" fontId="225" fillId="61" borderId="0" applyNumberFormat="0" applyBorder="0" applyAlignment="0" applyProtection="0"/>
    <xf numFmtId="0" fontId="225" fillId="29" borderId="0" applyNumberFormat="0" applyBorder="0" applyAlignment="0" applyProtection="0"/>
    <xf numFmtId="0" fontId="60" fillId="29" borderId="0" applyNumberFormat="0" applyBorder="0" applyAlignment="0" applyProtection="0"/>
    <xf numFmtId="0" fontId="225" fillId="29" borderId="0" applyNumberFormat="0" applyBorder="0" applyAlignment="0" applyProtection="0"/>
    <xf numFmtId="0" fontId="225" fillId="30" borderId="0" applyNumberFormat="0" applyBorder="0" applyAlignment="0" applyProtection="0"/>
    <xf numFmtId="0" fontId="60" fillId="30" borderId="0" applyNumberFormat="0" applyBorder="0" applyAlignment="0" applyProtection="0"/>
    <xf numFmtId="0" fontId="225" fillId="30" borderId="0" applyNumberFormat="0" applyBorder="0" applyAlignment="0" applyProtection="0"/>
    <xf numFmtId="0" fontId="225" fillId="62" borderId="0" applyNumberFormat="0" applyBorder="0" applyAlignment="0" applyProtection="0"/>
    <xf numFmtId="0" fontId="60" fillId="62" borderId="0" applyNumberFormat="0" applyBorder="0" applyAlignment="0" applyProtection="0"/>
    <xf numFmtId="0" fontId="225" fillId="62" borderId="0" applyNumberFormat="0" applyBorder="0" applyAlignment="0" applyProtection="0"/>
    <xf numFmtId="185" fontId="114" fillId="0" borderId="0"/>
    <xf numFmtId="43" fontId="17" fillId="0" borderId="0" applyFont="0" applyBorder="0" applyAlignment="0"/>
    <xf numFmtId="0" fontId="226" fillId="19" borderId="0" applyNumberFormat="0" applyBorder="0" applyAlignment="0" applyProtection="0"/>
    <xf numFmtId="0" fontId="170" fillId="19" borderId="0" applyNumberFormat="0" applyBorder="0" applyAlignment="0" applyProtection="0"/>
    <xf numFmtId="0" fontId="226" fillId="19" borderId="0" applyNumberFormat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227" fillId="58" borderId="37" applyNumberFormat="0" applyAlignment="0" applyProtection="0"/>
    <xf numFmtId="0" fontId="224" fillId="71" borderId="0">
      <alignment horizontal="center"/>
    </xf>
    <xf numFmtId="0" fontId="317" fillId="72" borderId="9">
      <alignment horizontal="center" vertical="center"/>
    </xf>
    <xf numFmtId="37" fontId="318" fillId="0" borderId="0"/>
    <xf numFmtId="0" fontId="3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37" fontId="97" fillId="0" borderId="0"/>
    <xf numFmtId="37" fontId="97" fillId="0" borderId="0"/>
    <xf numFmtId="0" fontId="320" fillId="0" borderId="0"/>
    <xf numFmtId="0" fontId="321" fillId="0" borderId="0">
      <alignment horizontal="left"/>
    </xf>
    <xf numFmtId="0" fontId="322" fillId="0" borderId="0">
      <alignment horizontal="right"/>
    </xf>
    <xf numFmtId="0" fontId="322" fillId="0" borderId="0">
      <alignment horizontal="right" vertical="center"/>
    </xf>
    <xf numFmtId="0" fontId="322" fillId="0" borderId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0" fontId="323" fillId="0" borderId="0">
      <alignment horizontal="left" vertical="center"/>
    </xf>
    <xf numFmtId="0" fontId="324" fillId="0" borderId="0">
      <alignment horizontal="left"/>
    </xf>
    <xf numFmtId="0" fontId="325" fillId="0" borderId="0"/>
    <xf numFmtId="0" fontId="326" fillId="0" borderId="0">
      <alignment horizontal="right" vertical="center"/>
    </xf>
    <xf numFmtId="0" fontId="327" fillId="73" borderId="0">
      <alignment horizontal="right" vertical="center"/>
    </xf>
    <xf numFmtId="0" fontId="327" fillId="73" borderId="0">
      <alignment horizontal="right" vertical="center"/>
    </xf>
    <xf numFmtId="0" fontId="327" fillId="0" borderId="0">
      <alignment horizontal="right" vertical="center"/>
    </xf>
    <xf numFmtId="0" fontId="328" fillId="0" borderId="0">
      <alignment horizontal="center"/>
    </xf>
    <xf numFmtId="287" fontId="329" fillId="0" borderId="0" applyFill="0" applyBorder="0" applyAlignment="0"/>
    <xf numFmtId="192" fontId="11" fillId="0" borderId="0" applyFill="0" applyBorder="0" applyAlignment="0"/>
    <xf numFmtId="250" fontId="11" fillId="0" borderId="0" applyFill="0" applyBorder="0" applyAlignment="0"/>
    <xf numFmtId="250" fontId="11" fillId="0" borderId="0" applyFill="0" applyBorder="0" applyAlignment="0"/>
    <xf numFmtId="250" fontId="11" fillId="0" borderId="0" applyFill="0" applyBorder="0" applyAlignment="0"/>
    <xf numFmtId="288" fontId="330" fillId="0" borderId="0" applyFill="0" applyBorder="0" applyAlignment="0"/>
    <xf numFmtId="192" fontId="11" fillId="0" borderId="0" applyFill="0" applyBorder="0" applyAlignment="0"/>
    <xf numFmtId="192" fontId="11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85" fontId="94" fillId="0" borderId="0" applyFill="0" applyBorder="0" applyAlignment="0"/>
    <xf numFmtId="185" fontId="94" fillId="0" borderId="0" applyFill="0" applyBorder="0" applyAlignment="0"/>
    <xf numFmtId="194" fontId="43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289" fontId="94" fillId="0" borderId="0" applyFill="0" applyBorder="0" applyAlignment="0"/>
    <xf numFmtId="289" fontId="94" fillId="0" borderId="0" applyFill="0" applyBorder="0" applyAlignment="0"/>
    <xf numFmtId="195" fontId="4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4" fontId="34" fillId="0" borderId="0" applyFill="0" applyBorder="0" applyAlignment="0"/>
    <xf numFmtId="194" fontId="34" fillId="0" borderId="0" applyFill="0" applyBorder="0" applyAlignment="0"/>
    <xf numFmtId="0" fontId="3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27" fontId="34" fillId="0" borderId="0" applyFill="0" applyBorder="0" applyAlignment="0"/>
    <xf numFmtId="227" fontId="34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1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290" fontId="94" fillId="0" borderId="0" applyFill="0" applyBorder="0" applyAlignment="0"/>
    <xf numFmtId="290" fontId="94" fillId="0" borderId="0" applyFill="0" applyBorder="0" applyAlignment="0"/>
    <xf numFmtId="288" fontId="330" fillId="0" borderId="0" applyFill="0" applyBorder="0" applyAlignment="0"/>
    <xf numFmtId="197" fontId="43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291" fontId="34" fillId="0" borderId="0" applyFill="0" applyBorder="0" applyAlignment="0"/>
    <xf numFmtId="291" fontId="34" fillId="0" borderId="0" applyFill="0" applyBorder="0" applyAlignment="0"/>
    <xf numFmtId="292" fontId="330" fillId="0" borderId="0" applyFill="0" applyBorder="0" applyAlignment="0"/>
    <xf numFmtId="198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85" fontId="94" fillId="0" borderId="0" applyFill="0" applyBorder="0" applyAlignment="0"/>
    <xf numFmtId="185" fontId="94" fillId="0" borderId="0" applyFill="0" applyBorder="0" applyAlignment="0"/>
    <xf numFmtId="194" fontId="43" fillId="0" borderId="0" applyFill="0" applyBorder="0" applyAlignment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5" fillId="0" borderId="36" applyNumberFormat="0" applyFill="0" applyAlignment="0" applyProtection="0"/>
    <xf numFmtId="0" fontId="228" fillId="63" borderId="49" applyNumberFormat="0" applyAlignment="0" applyProtection="0"/>
    <xf numFmtId="37" fontId="331" fillId="0" borderId="0"/>
    <xf numFmtId="37" fontId="331" fillId="0" borderId="0"/>
    <xf numFmtId="37" fontId="76" fillId="0" borderId="0"/>
    <xf numFmtId="0" fontId="228" fillId="63" borderId="35" applyNumberFormat="0" applyAlignment="0" applyProtection="0"/>
    <xf numFmtId="0" fontId="168" fillId="63" borderId="35" applyNumberFormat="0" applyAlignment="0" applyProtection="0"/>
    <xf numFmtId="0" fontId="228" fillId="63" borderId="35" applyNumberFormat="0" applyAlignment="0" applyProtection="0"/>
    <xf numFmtId="0" fontId="332" fillId="0" borderId="0" applyNumberFormat="0" applyFill="0" applyBorder="0" applyAlignment="0" applyProtection="0"/>
    <xf numFmtId="0" fontId="225" fillId="30" borderId="0" applyNumberFormat="0" applyBorder="0" applyAlignment="0" applyProtection="0"/>
    <xf numFmtId="0" fontId="225" fillId="60" borderId="0" applyNumberFormat="0" applyBorder="0" applyAlignment="0" applyProtection="0"/>
    <xf numFmtId="0" fontId="225" fillId="61" borderId="0" applyNumberFormat="0" applyBorder="0" applyAlignment="0" applyProtection="0"/>
    <xf numFmtId="0" fontId="225" fillId="74" borderId="0" applyNumberFormat="0" applyBorder="0" applyAlignment="0" applyProtection="0"/>
    <xf numFmtId="0" fontId="225" fillId="30" borderId="0" applyNumberFormat="0" applyBorder="0" applyAlignment="0" applyProtection="0"/>
    <xf numFmtId="0" fontId="225" fillId="62" borderId="0" applyNumberFormat="0" applyBorder="0" applyAlignment="0" applyProtection="0"/>
    <xf numFmtId="293" fontId="5" fillId="0" borderId="0"/>
    <xf numFmtId="0" fontId="79" fillId="0" borderId="0"/>
    <xf numFmtId="0" fontId="80" fillId="0" borderId="0"/>
    <xf numFmtId="294" fontId="11" fillId="0" borderId="0"/>
    <xf numFmtId="294" fontId="11" fillId="0" borderId="0"/>
    <xf numFmtId="0" fontId="80" fillId="0" borderId="0"/>
    <xf numFmtId="295" fontId="333" fillId="0" borderId="0"/>
    <xf numFmtId="0" fontId="80" fillId="0" borderId="0"/>
    <xf numFmtId="296" fontId="11" fillId="0" borderId="0"/>
    <xf numFmtId="0" fontId="79" fillId="0" borderId="0"/>
    <xf numFmtId="0" fontId="79" fillId="0" borderId="0"/>
    <xf numFmtId="293" fontId="5" fillId="0" borderId="0"/>
    <xf numFmtId="0" fontId="79" fillId="0" borderId="0"/>
    <xf numFmtId="295" fontId="333" fillId="0" borderId="0"/>
    <xf numFmtId="295" fontId="334" fillId="0" borderId="0"/>
    <xf numFmtId="294" fontId="11" fillId="0" borderId="0"/>
    <xf numFmtId="294" fontId="11" fillId="0" borderId="0"/>
    <xf numFmtId="295" fontId="333" fillId="0" borderId="0"/>
    <xf numFmtId="295" fontId="333" fillId="0" borderId="0"/>
    <xf numFmtId="296" fontId="11" fillId="0" borderId="0"/>
    <xf numFmtId="0" fontId="79" fillId="0" borderId="0"/>
    <xf numFmtId="0" fontId="79" fillId="0" borderId="0"/>
    <xf numFmtId="293" fontId="5" fillId="0" borderId="0"/>
    <xf numFmtId="0" fontId="79" fillId="0" borderId="0"/>
    <xf numFmtId="295" fontId="333" fillId="0" borderId="0"/>
    <xf numFmtId="295" fontId="334" fillId="0" borderId="0"/>
    <xf numFmtId="294" fontId="11" fillId="0" borderId="0"/>
    <xf numFmtId="294" fontId="11" fillId="0" borderId="0"/>
    <xf numFmtId="295" fontId="333" fillId="0" borderId="0"/>
    <xf numFmtId="295" fontId="333" fillId="0" borderId="0"/>
    <xf numFmtId="296" fontId="11" fillId="0" borderId="0"/>
    <xf numFmtId="0" fontId="79" fillId="0" borderId="0"/>
    <xf numFmtId="0" fontId="79" fillId="0" borderId="0"/>
    <xf numFmtId="293" fontId="5" fillId="0" borderId="0"/>
    <xf numFmtId="0" fontId="79" fillId="0" borderId="0"/>
    <xf numFmtId="295" fontId="333" fillId="0" borderId="0"/>
    <xf numFmtId="295" fontId="334" fillId="0" borderId="0"/>
    <xf numFmtId="294" fontId="11" fillId="0" borderId="0"/>
    <xf numFmtId="294" fontId="11" fillId="0" borderId="0"/>
    <xf numFmtId="295" fontId="333" fillId="0" borderId="0"/>
    <xf numFmtId="295" fontId="333" fillId="0" borderId="0"/>
    <xf numFmtId="296" fontId="11" fillId="0" borderId="0"/>
    <xf numFmtId="0" fontId="79" fillId="0" borderId="0"/>
    <xf numFmtId="0" fontId="79" fillId="0" borderId="0"/>
    <xf numFmtId="293" fontId="5" fillId="0" borderId="0"/>
    <xf numFmtId="0" fontId="79" fillId="0" borderId="0"/>
    <xf numFmtId="295" fontId="333" fillId="0" borderId="0"/>
    <xf numFmtId="295" fontId="334" fillId="0" borderId="0"/>
    <xf numFmtId="294" fontId="11" fillId="0" borderId="0"/>
    <xf numFmtId="294" fontId="11" fillId="0" borderId="0"/>
    <xf numFmtId="295" fontId="333" fillId="0" borderId="0"/>
    <xf numFmtId="295" fontId="333" fillId="0" borderId="0"/>
    <xf numFmtId="296" fontId="11" fillId="0" borderId="0"/>
    <xf numFmtId="0" fontId="79" fillId="0" borderId="0"/>
    <xf numFmtId="0" fontId="79" fillId="0" borderId="0"/>
    <xf numFmtId="293" fontId="5" fillId="0" borderId="0"/>
    <xf numFmtId="0" fontId="79" fillId="0" borderId="0"/>
    <xf numFmtId="295" fontId="333" fillId="0" borderId="0"/>
    <xf numFmtId="295" fontId="334" fillId="0" borderId="0"/>
    <xf numFmtId="294" fontId="11" fillId="0" borderId="0"/>
    <xf numFmtId="294" fontId="11" fillId="0" borderId="0"/>
    <xf numFmtId="295" fontId="333" fillId="0" borderId="0"/>
    <xf numFmtId="295" fontId="333" fillId="0" borderId="0"/>
    <xf numFmtId="296" fontId="11" fillId="0" borderId="0"/>
    <xf numFmtId="0" fontId="79" fillId="0" borderId="0"/>
    <xf numFmtId="0" fontId="79" fillId="0" borderId="0"/>
    <xf numFmtId="293" fontId="5" fillId="0" borderId="0"/>
    <xf numFmtId="0" fontId="79" fillId="0" borderId="0"/>
    <xf numFmtId="295" fontId="333" fillId="0" borderId="0"/>
    <xf numFmtId="295" fontId="334" fillId="0" borderId="0"/>
    <xf numFmtId="294" fontId="11" fillId="0" borderId="0"/>
    <xf numFmtId="294" fontId="11" fillId="0" borderId="0"/>
    <xf numFmtId="295" fontId="333" fillId="0" borderId="0"/>
    <xf numFmtId="295" fontId="333" fillId="0" borderId="0"/>
    <xf numFmtId="296" fontId="11" fillId="0" borderId="0"/>
    <xf numFmtId="0" fontId="79" fillId="0" borderId="0"/>
    <xf numFmtId="0" fontId="79" fillId="0" borderId="0"/>
    <xf numFmtId="293" fontId="5" fillId="0" borderId="0"/>
    <xf numFmtId="0" fontId="79" fillId="0" borderId="0"/>
    <xf numFmtId="295" fontId="333" fillId="0" borderId="0"/>
    <xf numFmtId="295" fontId="334" fillId="0" borderId="0"/>
    <xf numFmtId="294" fontId="11" fillId="0" borderId="0"/>
    <xf numFmtId="294" fontId="11" fillId="0" borderId="0"/>
    <xf numFmtId="295" fontId="333" fillId="0" borderId="0"/>
    <xf numFmtId="295" fontId="333" fillId="0" borderId="0"/>
    <xf numFmtId="296" fontId="11" fillId="0" borderId="0"/>
    <xf numFmtId="0" fontId="79" fillId="0" borderId="0"/>
    <xf numFmtId="0" fontId="79" fillId="0" borderId="0"/>
    <xf numFmtId="297" fontId="335" fillId="0" borderId="0" applyFill="0" applyBorder="0" applyAlignment="0" applyProtection="0"/>
    <xf numFmtId="40" fontId="335" fillId="0" borderId="0" applyFill="0" applyBorder="0" applyAlignment="0" applyProtection="0"/>
    <xf numFmtId="298" fontId="27" fillId="38" borderId="0" applyFill="0" applyBorder="0" applyAlignment="0">
      <alignment vertical="top"/>
    </xf>
    <xf numFmtId="299" fontId="27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1" fontId="336" fillId="0" borderId="0" applyFont="0" applyFill="0" applyBorder="0" applyAlignment="0" applyProtection="0"/>
    <xf numFmtId="171" fontId="3" fillId="0" borderId="0" applyFont="0" applyFill="0" applyBorder="0" applyAlignment="0" applyProtection="0"/>
    <xf numFmtId="38" fontId="201" fillId="0" borderId="0" applyFont="0" applyFill="0" applyBorder="0" applyAlignment="0" applyProtection="0"/>
    <xf numFmtId="41" fontId="336" fillId="0" borderId="0" applyFont="0" applyFill="0" applyBorder="0" applyAlignment="0" applyProtection="0"/>
    <xf numFmtId="199" fontId="11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290" fontId="94" fillId="0" borderId="0" applyFont="0" applyFill="0" applyBorder="0" applyAlignment="0" applyProtection="0"/>
    <xf numFmtId="290" fontId="94" fillId="0" borderId="0" applyFont="0" applyFill="0" applyBorder="0" applyAlignment="0" applyProtection="0"/>
    <xf numFmtId="288" fontId="330" fillId="0" borderId="0" applyFont="0" applyFill="0" applyBorder="0" applyAlignment="0" applyProtection="0"/>
    <xf numFmtId="197" fontId="43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8" fillId="0" borderId="0" applyFont="0" applyFill="0" applyBorder="0" applyAlignment="0" applyProtection="0"/>
    <xf numFmtId="300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38" fillId="0" borderId="0" applyFont="0" applyFill="0" applyBorder="0" applyAlignment="0" applyProtection="0"/>
    <xf numFmtId="300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7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301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300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301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302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55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55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340" fillId="0" borderId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340" fillId="0" borderId="0" applyFill="0" applyBorder="0" applyAlignment="0" applyProtection="0"/>
    <xf numFmtId="43" fontId="20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55" fontId="3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303" fontId="3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339" fillId="0" borderId="0" applyFont="0" applyFill="0" applyBorder="0" applyAlignment="0" applyProtection="0"/>
    <xf numFmtId="181" fontId="339" fillId="0" borderId="0" applyFont="0" applyFill="0" applyBorder="0" applyAlignment="0" applyProtection="0"/>
    <xf numFmtId="181" fontId="339" fillId="0" borderId="0" applyFont="0" applyFill="0" applyBorder="0" applyAlignment="0" applyProtection="0"/>
    <xf numFmtId="289" fontId="339" fillId="0" borderId="0" applyFont="0" applyFill="0" applyBorder="0" applyAlignment="0" applyProtection="0"/>
    <xf numFmtId="181" fontId="339" fillId="0" borderId="0" applyFont="0" applyFill="0" applyBorder="0" applyAlignment="0" applyProtection="0"/>
    <xf numFmtId="181" fontId="339" fillId="0" borderId="0" applyFont="0" applyFill="0" applyBorder="0" applyAlignment="0" applyProtection="0"/>
    <xf numFmtId="181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41" fillId="0" borderId="0" applyFont="0" applyFill="0" applyBorder="0" applyAlignment="0" applyProtection="0"/>
    <xf numFmtId="270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" fillId="0" borderId="0" applyNumberForma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4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304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81" fontId="3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255" fontId="339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55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300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255" fontId="3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3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5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25" fillId="0" borderId="0" applyFont="0" applyFill="0" applyBorder="0" applyAlignment="0" applyProtection="0"/>
    <xf numFmtId="305" fontId="20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5" fillId="0" borderId="0" applyFont="0" applyFill="0" applyBorder="0" applyAlignment="0" applyProtection="0"/>
    <xf numFmtId="30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" fontId="3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81" fontId="3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30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6" fillId="0" borderId="0" applyFont="0" applyFill="0" applyBorder="0" applyAlignment="0" applyProtection="0"/>
    <xf numFmtId="181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39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336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336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36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336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40" fillId="0" borderId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40" fillId="0" borderId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336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65" fontId="34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306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176" fontId="340" fillId="0" borderId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307" fontId="114" fillId="0" borderId="0"/>
    <xf numFmtId="0" fontId="11" fillId="0" borderId="0"/>
    <xf numFmtId="0" fontId="11" fillId="0" borderId="0"/>
    <xf numFmtId="256" fontId="29" fillId="0" borderId="0"/>
    <xf numFmtId="0" fontId="11" fillId="0" borderId="0"/>
    <xf numFmtId="0" fontId="11" fillId="0" borderId="0"/>
    <xf numFmtId="256" fontId="29" fillId="0" borderId="0"/>
    <xf numFmtId="0" fontId="29" fillId="0" borderId="0"/>
    <xf numFmtId="0" fontId="11" fillId="0" borderId="0"/>
    <xf numFmtId="0" fontId="29" fillId="0" borderId="0"/>
    <xf numFmtId="164" fontId="30" fillId="0" borderId="0"/>
    <xf numFmtId="0" fontId="29" fillId="0" borderId="0"/>
    <xf numFmtId="164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07" fontId="114" fillId="0" borderId="0"/>
    <xf numFmtId="256" fontId="29" fillId="0" borderId="0"/>
    <xf numFmtId="0" fontId="29" fillId="0" borderId="0"/>
    <xf numFmtId="256" fontId="29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344" fillId="0" borderId="0" applyNumberForma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344" fillId="0" borderId="0" applyNumberForma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344" fillId="0" borderId="0" applyNumberFormat="0" applyFill="0" applyBorder="0" applyAlignment="0" applyProtection="0"/>
    <xf numFmtId="3" fontId="11" fillId="0" borderId="0" applyFont="0" applyFill="0" applyBorder="0" applyAlignment="0" applyProtection="0"/>
    <xf numFmtId="0" fontId="344" fillId="0" borderId="0" applyNumberForma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228" fillId="63" borderId="35" applyNumberFormat="0" applyAlignment="0" applyProtection="0"/>
    <xf numFmtId="0" fontId="345" fillId="0" borderId="0">
      <alignment horizontal="left"/>
    </xf>
    <xf numFmtId="0" fontId="346" fillId="0" borderId="0">
      <alignment horizontal="left"/>
    </xf>
    <xf numFmtId="0" fontId="347" fillId="0" borderId="0"/>
    <xf numFmtId="0" fontId="348" fillId="0" borderId="0"/>
    <xf numFmtId="0" fontId="349" fillId="0" borderId="0">
      <alignment horizontal="left"/>
    </xf>
    <xf numFmtId="0" fontId="350" fillId="0" borderId="0">
      <alignment horizontal="left"/>
    </xf>
    <xf numFmtId="206" fontId="30" fillId="0" borderId="0" applyFill="0" applyBorder="0" applyProtection="0"/>
    <xf numFmtId="206" fontId="30" fillId="0" borderId="5" applyFill="0" applyProtection="0"/>
    <xf numFmtId="308" fontId="27" fillId="38" borderId="3" applyFill="0" applyBorder="0" applyAlignment="0">
      <alignment horizontal="right"/>
    </xf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94" fontId="43" fillId="0" borderId="0" applyFont="0" applyFill="0" applyBorder="0" applyAlignment="0" applyProtection="0"/>
    <xf numFmtId="309" fontId="33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8" fontId="11" fillId="0" borderId="0">
      <protection locked="0"/>
    </xf>
    <xf numFmtId="208" fontId="11" fillId="0" borderId="0">
      <protection locked="0"/>
    </xf>
    <xf numFmtId="208" fontId="11" fillId="0" borderId="0">
      <protection locked="0"/>
    </xf>
    <xf numFmtId="208" fontId="11" fillId="0" borderId="0">
      <protection locked="0"/>
    </xf>
    <xf numFmtId="208" fontId="11" fillId="0" borderId="0">
      <protection locked="0"/>
    </xf>
    <xf numFmtId="0" fontId="344" fillId="0" borderId="0" applyNumberFormat="0" applyFill="0" applyBorder="0" applyAlignment="0" applyProtection="0"/>
    <xf numFmtId="209" fontId="27" fillId="0" borderId="0" applyFont="0" applyFill="0" applyBorder="0" applyAlignment="0" applyProtection="0"/>
    <xf numFmtId="310" fontId="11" fillId="0" borderId="0" applyFont="0" applyFill="0" applyBorder="0" applyAlignment="0" applyProtection="0"/>
    <xf numFmtId="209" fontId="2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311" fontId="114" fillId="0" borderId="0"/>
    <xf numFmtId="0" fontId="11" fillId="0" borderId="0"/>
    <xf numFmtId="0" fontId="11" fillId="0" borderId="0"/>
    <xf numFmtId="257" fontId="29" fillId="0" borderId="0"/>
    <xf numFmtId="0" fontId="11" fillId="0" borderId="0"/>
    <xf numFmtId="0" fontId="11" fillId="0" borderId="0"/>
    <xf numFmtId="257" fontId="29" fillId="0" borderId="0"/>
    <xf numFmtId="0" fontId="29" fillId="0" borderId="0"/>
    <xf numFmtId="0" fontId="11" fillId="0" borderId="0"/>
    <xf numFmtId="0" fontId="29" fillId="0" borderId="0"/>
    <xf numFmtId="312" fontId="34" fillId="0" borderId="0"/>
    <xf numFmtId="0" fontId="29" fillId="0" borderId="0"/>
    <xf numFmtId="312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11" fontId="114" fillId="0" borderId="0"/>
    <xf numFmtId="257" fontId="29" fillId="0" borderId="0"/>
    <xf numFmtId="0" fontId="29" fillId="0" borderId="0"/>
    <xf numFmtId="257" fontId="29" fillId="0" borderId="0"/>
    <xf numFmtId="210" fontId="11" fillId="0" borderId="0"/>
    <xf numFmtId="210" fontId="11" fillId="0" borderId="0"/>
    <xf numFmtId="210" fontId="11" fillId="0" borderId="0"/>
    <xf numFmtId="210" fontId="11" fillId="0" borderId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89" fillId="15" borderId="0" applyNumberFormat="0" applyFont="0" applyFill="0" applyBorder="0" applyProtection="0">
      <alignment horizontal="left"/>
    </xf>
    <xf numFmtId="0" fontId="351" fillId="15" borderId="0" applyNumberFormat="0" applyFont="0" applyFill="0" applyBorder="0" applyProtection="0">
      <alignment horizontal="left"/>
    </xf>
    <xf numFmtId="0" fontId="352" fillId="0" borderId="0"/>
    <xf numFmtId="0" fontId="353" fillId="0" borderId="0" applyNumberFormat="0" applyAlignment="0"/>
    <xf numFmtId="0" fontId="11" fillId="0" borderId="0" applyFont="0" applyFill="0" applyBorder="0" applyAlignment="0" applyProtection="0"/>
    <xf numFmtId="15" fontId="11" fillId="0" borderId="0"/>
    <xf numFmtId="15" fontId="75" fillId="0" borderId="0"/>
    <xf numFmtId="15" fontId="75" fillId="0" borderId="0"/>
    <xf numFmtId="15" fontId="11" fillId="0" borderId="0"/>
    <xf numFmtId="15" fontId="11" fillId="0" borderId="0"/>
    <xf numFmtId="15" fontId="11" fillId="0" borderId="0"/>
    <xf numFmtId="15" fontId="75" fillId="0" borderId="0"/>
    <xf numFmtId="15" fontId="11" fillId="0" borderId="0"/>
    <xf numFmtId="15" fontId="75" fillId="0" borderId="0"/>
    <xf numFmtId="15" fontId="75" fillId="0" borderId="0"/>
    <xf numFmtId="15" fontId="75" fillId="0" borderId="0"/>
    <xf numFmtId="15" fontId="11" fillId="0" borderId="0"/>
    <xf numFmtId="15" fontId="11" fillId="0" borderId="0"/>
    <xf numFmtId="15" fontId="11" fillId="0" borderId="0"/>
    <xf numFmtId="15" fontId="75" fillId="0" borderId="0"/>
    <xf numFmtId="0" fontId="11" fillId="0" borderId="0" applyFont="0" applyFill="0" applyBorder="0" applyAlignment="0" applyProtection="0"/>
    <xf numFmtId="15" fontId="75" fillId="0" borderId="0"/>
    <xf numFmtId="0" fontId="11" fillId="0" borderId="0" applyFont="0" applyFill="0" applyBorder="0" applyAlignment="0" applyProtection="0"/>
    <xf numFmtId="15" fontId="75" fillId="0" borderId="0"/>
    <xf numFmtId="0" fontId="11" fillId="0" borderId="0" applyFont="0" applyFill="0" applyBorder="0" applyAlignment="0" applyProtection="0"/>
    <xf numFmtId="15" fontId="75" fillId="0" borderId="0"/>
    <xf numFmtId="15" fontId="75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211" fontId="30" fillId="0" borderId="0" applyFill="0" applyBorder="0" applyProtection="0"/>
    <xf numFmtId="313" fontId="330" fillId="0" borderId="27">
      <alignment vertical="center"/>
    </xf>
    <xf numFmtId="38" fontId="75" fillId="0" borderId="27">
      <alignment vertical="center"/>
    </xf>
    <xf numFmtId="313" fontId="330" fillId="0" borderId="27">
      <alignment vertical="center"/>
    </xf>
    <xf numFmtId="38" fontId="75" fillId="0" borderId="27">
      <alignment vertical="center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11" fillId="0" borderId="0"/>
    <xf numFmtId="0" fontId="11" fillId="0" borderId="0"/>
    <xf numFmtId="0" fontId="11" fillId="0" borderId="0"/>
    <xf numFmtId="175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29" fillId="0" borderId="0"/>
    <xf numFmtId="0" fontId="11" fillId="0" borderId="0"/>
    <xf numFmtId="314" fontId="114" fillId="0" borderId="0"/>
    <xf numFmtId="0" fontId="11" fillId="0" borderId="0"/>
    <xf numFmtId="0" fontId="11" fillId="0" borderId="0"/>
    <xf numFmtId="175" fontId="29" fillId="0" borderId="0"/>
    <xf numFmtId="0" fontId="11" fillId="0" borderId="0"/>
    <xf numFmtId="315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14" fontId="114" fillId="0" borderId="0"/>
    <xf numFmtId="175" fontId="29" fillId="0" borderId="0"/>
    <xf numFmtId="175" fontId="29" fillId="0" borderId="0"/>
    <xf numFmtId="175" fontId="29" fillId="0" borderId="0"/>
    <xf numFmtId="8" fontId="11" fillId="0" borderId="0" applyFill="0" applyBorder="0" applyAlignment="0" applyProtection="0"/>
    <xf numFmtId="6" fontId="11" fillId="0" borderId="0" applyFill="0" applyBorder="0" applyAlignment="0" applyProtection="0"/>
    <xf numFmtId="8" fontId="11" fillId="0" borderId="0" applyFill="0" applyBorder="0" applyAlignment="0" applyProtection="0"/>
    <xf numFmtId="197" fontId="43" fillId="0" borderId="0" applyFill="0" applyBorder="0" applyAlignment="0"/>
    <xf numFmtId="197" fontId="43" fillId="0" borderId="0" applyFill="0" applyBorder="0" applyAlignment="0"/>
    <xf numFmtId="290" fontId="94" fillId="0" borderId="0" applyFill="0" applyBorder="0" applyAlignment="0"/>
    <xf numFmtId="290" fontId="94" fillId="0" borderId="0" applyFill="0" applyBorder="0" applyAlignment="0"/>
    <xf numFmtId="288" fontId="330" fillId="0" borderId="0" applyFill="0" applyBorder="0" applyAlignment="0"/>
    <xf numFmtId="197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85" fontId="94" fillId="0" borderId="0" applyFill="0" applyBorder="0" applyAlignment="0"/>
    <xf numFmtId="185" fontId="94" fillId="0" borderId="0" applyFill="0" applyBorder="0" applyAlignment="0"/>
    <xf numFmtId="194" fontId="43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290" fontId="94" fillId="0" borderId="0" applyFill="0" applyBorder="0" applyAlignment="0"/>
    <xf numFmtId="290" fontId="94" fillId="0" borderId="0" applyFill="0" applyBorder="0" applyAlignment="0"/>
    <xf numFmtId="288" fontId="330" fillId="0" borderId="0" applyFill="0" applyBorder="0" applyAlignment="0"/>
    <xf numFmtId="197" fontId="43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291" fontId="34" fillId="0" borderId="0" applyFill="0" applyBorder="0" applyAlignment="0"/>
    <xf numFmtId="291" fontId="34" fillId="0" borderId="0" applyFill="0" applyBorder="0" applyAlignment="0"/>
    <xf numFmtId="292" fontId="330" fillId="0" borderId="0" applyFill="0" applyBorder="0" applyAlignment="0"/>
    <xf numFmtId="198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85" fontId="94" fillId="0" borderId="0" applyFill="0" applyBorder="0" applyAlignment="0"/>
    <xf numFmtId="185" fontId="94" fillId="0" borderId="0" applyFill="0" applyBorder="0" applyAlignment="0"/>
    <xf numFmtId="194" fontId="43" fillId="0" borderId="0" applyFill="0" applyBorder="0" applyAlignment="0"/>
    <xf numFmtId="0" fontId="354" fillId="0" borderId="0"/>
    <xf numFmtId="0" fontId="11" fillId="0" borderId="0"/>
    <xf numFmtId="316" fontId="11" fillId="0" borderId="0" applyFont="0" applyFill="0" applyBorder="0" applyAlignment="0" applyProtection="0"/>
    <xf numFmtId="316" fontId="11" fillId="0" borderId="0" applyFont="0" applyFill="0" applyBorder="0" applyAlignment="0" applyProtection="0"/>
    <xf numFmtId="316" fontId="11" fillId="0" borderId="0" applyFont="0" applyFill="0" applyBorder="0" applyAlignment="0" applyProtection="0"/>
    <xf numFmtId="212" fontId="5" fillId="0" borderId="0" applyFont="0" applyFill="0" applyBorder="0" applyAlignment="0" applyProtection="0"/>
    <xf numFmtId="316" fontId="11" fillId="0" borderId="0" applyFont="0" applyFill="0" applyBorder="0" applyAlignment="0" applyProtection="0"/>
    <xf numFmtId="316" fontId="11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86" fontId="355" fillId="0" borderId="0">
      <protection locked="0"/>
    </xf>
    <xf numFmtId="286" fontId="355" fillId="0" borderId="0">
      <protection locked="0"/>
    </xf>
    <xf numFmtId="0" fontId="91" fillId="0" borderId="0">
      <protection locked="0"/>
    </xf>
    <xf numFmtId="286" fontId="313" fillId="0" borderId="0">
      <protection locked="0"/>
    </xf>
    <xf numFmtId="286" fontId="313" fillId="0" borderId="0">
      <protection locked="0"/>
    </xf>
    <xf numFmtId="0" fontId="91" fillId="0" borderId="0">
      <protection locked="0"/>
    </xf>
    <xf numFmtId="286" fontId="313" fillId="0" borderId="0">
      <protection locked="0"/>
    </xf>
    <xf numFmtId="286" fontId="313" fillId="0" borderId="0">
      <protection locked="0"/>
    </xf>
    <xf numFmtId="0" fontId="91" fillId="0" borderId="0">
      <protection locked="0"/>
    </xf>
    <xf numFmtId="286" fontId="355" fillId="0" borderId="0">
      <protection locked="0"/>
    </xf>
    <xf numFmtId="286" fontId="355" fillId="0" borderId="0">
      <protection locked="0"/>
    </xf>
    <xf numFmtId="0" fontId="91" fillId="0" borderId="0">
      <protection locked="0"/>
    </xf>
    <xf numFmtId="286" fontId="355" fillId="0" borderId="0">
      <protection locked="0"/>
    </xf>
    <xf numFmtId="286" fontId="355" fillId="0" borderId="0">
      <protection locked="0"/>
    </xf>
    <xf numFmtId="0" fontId="91" fillId="0" borderId="0">
      <protection locked="0"/>
    </xf>
    <xf numFmtId="286" fontId="356" fillId="0" borderId="0">
      <protection locked="0"/>
    </xf>
    <xf numFmtId="286" fontId="356" fillId="0" borderId="0">
      <protection locked="0"/>
    </xf>
    <xf numFmtId="0" fontId="91" fillId="0" borderId="0">
      <protection locked="0"/>
    </xf>
    <xf numFmtId="286" fontId="313" fillId="0" borderId="0">
      <protection locked="0"/>
    </xf>
    <xf numFmtId="286" fontId="313" fillId="0" borderId="0">
      <protection locked="0"/>
    </xf>
    <xf numFmtId="0" fontId="91" fillId="0" borderId="0">
      <protection locked="0"/>
    </xf>
    <xf numFmtId="40" fontId="11" fillId="0" borderId="0" applyNumberFormat="0">
      <alignment horizontal="right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357" fillId="0" borderId="0">
      <alignment horizontal="left"/>
    </xf>
    <xf numFmtId="0" fontId="358" fillId="0" borderId="0">
      <alignment horizontal="left"/>
    </xf>
    <xf numFmtId="0" fontId="359" fillId="0" borderId="0">
      <alignment horizontal="left"/>
    </xf>
    <xf numFmtId="0" fontId="360" fillId="0" borderId="0">
      <alignment horizontal="left"/>
    </xf>
    <xf numFmtId="0" fontId="361" fillId="0" borderId="0">
      <alignment horizontal="left"/>
    </xf>
    <xf numFmtId="0" fontId="362" fillId="0" borderId="0">
      <alignment horizontal="left"/>
    </xf>
    <xf numFmtId="0" fontId="361" fillId="0" borderId="0">
      <alignment horizontal="left"/>
    </xf>
    <xf numFmtId="0" fontId="362" fillId="0" borderId="0">
      <alignment horizontal="left"/>
    </xf>
    <xf numFmtId="0" fontId="361" fillId="0" borderId="0">
      <alignment horizontal="left"/>
    </xf>
    <xf numFmtId="317" fontId="5" fillId="0" borderId="0">
      <alignment horizontal="right"/>
    </xf>
    <xf numFmtId="215" fontId="5" fillId="0" borderId="0">
      <alignment horizontal="right"/>
    </xf>
    <xf numFmtId="0" fontId="235" fillId="0" borderId="36" applyNumberFormat="0" applyFill="0" applyAlignment="0" applyProtection="0"/>
    <xf numFmtId="0" fontId="230" fillId="20" borderId="0" applyNumberFormat="0" applyBorder="0" applyAlignment="0" applyProtection="0"/>
    <xf numFmtId="0" fontId="230" fillId="20" borderId="0" applyNumberFormat="0" applyBorder="0" applyAlignment="0" applyProtection="0"/>
    <xf numFmtId="0" fontId="176" fillId="20" borderId="0" applyNumberFormat="0" applyBorder="0" applyAlignment="0" applyProtection="0"/>
    <xf numFmtId="0" fontId="230" fillId="20" borderId="0" applyNumberFormat="0" applyBorder="0" applyAlignment="0" applyProtection="0"/>
    <xf numFmtId="38" fontId="22" fillId="37" borderId="0" applyNumberFormat="0" applyBorder="0" applyAlignment="0" applyProtection="0"/>
    <xf numFmtId="38" fontId="22" fillId="15" borderId="0" applyNumberFormat="0" applyBorder="0" applyAlignment="0" applyProtection="0"/>
    <xf numFmtId="38" fontId="22" fillId="37" borderId="0" applyNumberFormat="0" applyBorder="0" applyAlignment="0" applyProtection="0"/>
    <xf numFmtId="38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32" borderId="0"/>
    <xf numFmtId="0" fontId="96" fillId="70" borderId="0"/>
    <xf numFmtId="0" fontId="96" fillId="70" borderId="0"/>
    <xf numFmtId="0" fontId="363" fillId="0" borderId="0">
      <alignment horizontal="left"/>
    </xf>
    <xf numFmtId="0" fontId="97" fillId="0" borderId="0">
      <alignment horizontal="left"/>
    </xf>
    <xf numFmtId="0" fontId="364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215" fillId="0" borderId="0"/>
    <xf numFmtId="0" fontId="364" fillId="0" borderId="0">
      <alignment horizontal="left"/>
    </xf>
    <xf numFmtId="0" fontId="363" fillId="0" borderId="0">
      <alignment horizontal="left"/>
    </xf>
    <xf numFmtId="0" fontId="364" fillId="0" borderId="0">
      <alignment horizontal="left"/>
    </xf>
    <xf numFmtId="0" fontId="98" fillId="0" borderId="24" applyNumberFormat="0" applyAlignment="0" applyProtection="0">
      <alignment horizontal="left" vertical="center"/>
    </xf>
    <xf numFmtId="0" fontId="98" fillId="0" borderId="2">
      <alignment horizontal="left" vertical="center"/>
    </xf>
    <xf numFmtId="0" fontId="98" fillId="0" borderId="0"/>
    <xf numFmtId="0" fontId="365" fillId="0" borderId="50">
      <alignment horizontal="left" vertical="top"/>
    </xf>
    <xf numFmtId="0" fontId="366" fillId="0" borderId="50">
      <alignment horizontal="left" vertical="top"/>
    </xf>
    <xf numFmtId="0" fontId="216" fillId="0" borderId="0" applyAlignment="0">
      <alignment horizontal="left" vertical="top"/>
    </xf>
    <xf numFmtId="0" fontId="102" fillId="0" borderId="0" applyNumberFormat="0" applyFill="0" applyBorder="0" applyAlignment="0" applyProtection="0"/>
    <xf numFmtId="0" fontId="216" fillId="0" borderId="0" applyAlignment="0">
      <alignment horizontal="left" vertical="top"/>
    </xf>
    <xf numFmtId="0" fontId="231" fillId="0" borderId="39" applyNumberFormat="0" applyFill="0" applyAlignment="0" applyProtection="0"/>
    <xf numFmtId="0" fontId="102" fillId="0" borderId="0" applyNumberFormat="0" applyFill="0" applyBorder="0" applyAlignment="0" applyProtection="0"/>
    <xf numFmtId="0" fontId="216" fillId="0" borderId="0" applyAlignment="0">
      <alignment horizontal="left" vertical="top"/>
    </xf>
    <xf numFmtId="0" fontId="231" fillId="0" borderId="39" applyNumberFormat="0" applyFill="0" applyAlignment="0" applyProtection="0"/>
    <xf numFmtId="0" fontId="102" fillId="0" borderId="0" applyNumberFormat="0" applyFill="0" applyBorder="0" applyAlignment="0" applyProtection="0"/>
    <xf numFmtId="0" fontId="231" fillId="0" borderId="39" applyNumberFormat="0" applyFill="0" applyAlignment="0" applyProtection="0"/>
    <xf numFmtId="0" fontId="102" fillId="0" borderId="0" applyNumberFormat="0" applyFill="0" applyBorder="0" applyAlignment="0" applyProtection="0"/>
    <xf numFmtId="0" fontId="231" fillId="0" borderId="39" applyNumberFormat="0" applyFill="0" applyAlignment="0" applyProtection="0"/>
    <xf numFmtId="0" fontId="102" fillId="0" borderId="0" applyNumberFormat="0" applyFill="0" applyBorder="0" applyAlignment="0" applyProtection="0"/>
    <xf numFmtId="0" fontId="367" fillId="0" borderId="0">
      <alignment horizontal="left"/>
    </xf>
    <xf numFmtId="0" fontId="368" fillId="0" borderId="0">
      <alignment horizontal="left"/>
    </xf>
    <xf numFmtId="0" fontId="369" fillId="0" borderId="18">
      <alignment horizontal="left" vertical="top"/>
    </xf>
    <xf numFmtId="0" fontId="365" fillId="0" borderId="18">
      <alignment horizontal="left" vertical="top"/>
    </xf>
    <xf numFmtId="0" fontId="151" fillId="0" borderId="0" applyAlignment="0">
      <alignment vertical="top"/>
    </xf>
    <xf numFmtId="0" fontId="98" fillId="0" borderId="0" applyNumberFormat="0" applyFill="0" applyBorder="0" applyAlignment="0" applyProtection="0"/>
    <xf numFmtId="0" fontId="151" fillId="0" borderId="0" applyAlignment="0">
      <alignment vertical="top"/>
    </xf>
    <xf numFmtId="0" fontId="98" fillId="0" borderId="0" applyNumberFormat="0" applyFill="0" applyBorder="0" applyAlignment="0" applyProtection="0"/>
    <xf numFmtId="0" fontId="151" fillId="0" borderId="0" applyAlignment="0">
      <alignment vertical="top"/>
    </xf>
    <xf numFmtId="0" fontId="98" fillId="0" borderId="0" applyNumberFormat="0" applyFill="0" applyBorder="0" applyAlignment="0" applyProtection="0"/>
    <xf numFmtId="0" fontId="232" fillId="0" borderId="40" applyNumberFormat="0" applyFill="0" applyAlignment="0" applyProtection="0"/>
    <xf numFmtId="0" fontId="98" fillId="0" borderId="0" applyNumberFormat="0" applyFill="0" applyBorder="0" applyAlignment="0" applyProtection="0"/>
    <xf numFmtId="0" fontId="232" fillId="0" borderId="40" applyNumberFormat="0" applyFill="0" applyAlignment="0" applyProtection="0"/>
    <xf numFmtId="0" fontId="98" fillId="0" borderId="0" applyNumberFormat="0" applyFill="0" applyBorder="0" applyAlignment="0" applyProtection="0"/>
    <xf numFmtId="0" fontId="370" fillId="0" borderId="0">
      <alignment horizontal="left"/>
    </xf>
    <xf numFmtId="0" fontId="370" fillId="0" borderId="0">
      <alignment horizontal="left"/>
    </xf>
    <xf numFmtId="0" fontId="370" fillId="0" borderId="0">
      <alignment horizontal="left"/>
    </xf>
    <xf numFmtId="0" fontId="370" fillId="0" borderId="0">
      <alignment horizontal="left"/>
    </xf>
    <xf numFmtId="0" fontId="371" fillId="0" borderId="18">
      <alignment horizontal="left" vertical="top"/>
    </xf>
    <xf numFmtId="0" fontId="372" fillId="0" borderId="18">
      <alignment horizontal="left" vertical="top"/>
    </xf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373" fillId="0" borderId="0">
      <alignment horizontal="left"/>
    </xf>
    <xf numFmtId="0" fontId="374" fillId="0" borderId="0">
      <alignment horizontal="left"/>
    </xf>
    <xf numFmtId="0" fontId="23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16" fontId="375" fillId="16" borderId="0">
      <alignment horizontal="left" vertical="top"/>
    </xf>
    <xf numFmtId="216" fontId="375" fillId="16" borderId="0">
      <alignment horizontal="left" vertical="top"/>
    </xf>
    <xf numFmtId="217" fontId="97" fillId="0" borderId="28">
      <alignment horizontal="left"/>
    </xf>
    <xf numFmtId="218" fontId="73" fillId="0" borderId="22">
      <alignment horizontal="left"/>
    </xf>
    <xf numFmtId="0" fontId="376" fillId="0" borderId="29">
      <alignment horizontal="right"/>
    </xf>
    <xf numFmtId="0" fontId="97" fillId="1" borderId="22">
      <alignment horizontal="left"/>
    </xf>
    <xf numFmtId="0" fontId="102" fillId="0" borderId="0" applyProtection="0"/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377" fillId="0" borderId="0">
      <alignment horizontal="center"/>
    </xf>
    <xf numFmtId="318" fontId="335" fillId="0" borderId="0" applyFill="0" applyBorder="0" applyAlignment="0" applyProtection="0"/>
    <xf numFmtId="0" fontId="378" fillId="0" borderId="0" applyNumberFormat="0" applyFill="0" applyBorder="0" applyAlignment="0" applyProtection="0">
      <alignment vertical="top"/>
      <protection locked="0"/>
    </xf>
    <xf numFmtId="0" fontId="105" fillId="16" borderId="0">
      <alignment horizontal="left" wrapText="1"/>
    </xf>
    <xf numFmtId="0" fontId="379" fillId="16" borderId="0">
      <alignment horizontal="left" wrapText="1"/>
    </xf>
    <xf numFmtId="0" fontId="105" fillId="16" borderId="0">
      <alignment horizontal="left" wrapText="1"/>
    </xf>
    <xf numFmtId="0" fontId="105" fillId="16" borderId="0">
      <alignment horizontal="left" wrapText="1" indent="2"/>
    </xf>
    <xf numFmtId="0" fontId="105" fillId="16" borderId="0">
      <alignment horizontal="left" wrapText="1" indent="2"/>
    </xf>
    <xf numFmtId="0" fontId="105" fillId="16" borderId="0">
      <alignment horizontal="left" wrapText="1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220" fontId="11" fillId="0" borderId="0"/>
    <xf numFmtId="220" fontId="11" fillId="0" borderId="0"/>
    <xf numFmtId="220" fontId="11" fillId="0" borderId="0"/>
    <xf numFmtId="220" fontId="11" fillId="0" borderId="0"/>
    <xf numFmtId="175" fontId="380" fillId="0" borderId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0" fontId="234" fillId="23" borderId="37" applyNumberFormat="0" applyAlignment="0" applyProtection="0"/>
    <xf numFmtId="0" fontId="231" fillId="0" borderId="39" applyNumberFormat="0" applyFill="0" applyAlignment="0" applyProtection="0"/>
    <xf numFmtId="0" fontId="232" fillId="0" borderId="40" applyNumberFormat="0" applyFill="0" applyAlignment="0" applyProtection="0"/>
    <xf numFmtId="0" fontId="233" fillId="0" borderId="41" applyNumberFormat="0" applyFill="0" applyAlignment="0" applyProtection="0"/>
    <xf numFmtId="0" fontId="233" fillId="0" borderId="0" applyNumberFormat="0" applyFill="0" applyBorder="0" applyAlignment="0" applyProtection="0"/>
    <xf numFmtId="0" fontId="5" fillId="0" borderId="0"/>
    <xf numFmtId="0" fontId="5" fillId="0" borderId="0"/>
    <xf numFmtId="1" fontId="381" fillId="0" borderId="0" applyProtection="0">
      <protection locked="0"/>
    </xf>
    <xf numFmtId="41" fontId="5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2" fontId="382" fillId="0" borderId="1"/>
    <xf numFmtId="197" fontId="43" fillId="0" borderId="0" applyFill="0" applyBorder="0" applyAlignment="0"/>
    <xf numFmtId="197" fontId="43" fillId="0" borderId="0" applyFill="0" applyBorder="0" applyAlignment="0"/>
    <xf numFmtId="290" fontId="94" fillId="0" borderId="0" applyFill="0" applyBorder="0" applyAlignment="0"/>
    <xf numFmtId="290" fontId="94" fillId="0" borderId="0" applyFill="0" applyBorder="0" applyAlignment="0"/>
    <xf numFmtId="288" fontId="330" fillId="0" borderId="0" applyFill="0" applyBorder="0" applyAlignment="0"/>
    <xf numFmtId="197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85" fontId="94" fillId="0" borderId="0" applyFill="0" applyBorder="0" applyAlignment="0"/>
    <xf numFmtId="185" fontId="94" fillId="0" borderId="0" applyFill="0" applyBorder="0" applyAlignment="0"/>
    <xf numFmtId="194" fontId="43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290" fontId="94" fillId="0" borderId="0" applyFill="0" applyBorder="0" applyAlignment="0"/>
    <xf numFmtId="290" fontId="94" fillId="0" borderId="0" applyFill="0" applyBorder="0" applyAlignment="0"/>
    <xf numFmtId="288" fontId="330" fillId="0" borderId="0" applyFill="0" applyBorder="0" applyAlignment="0"/>
    <xf numFmtId="197" fontId="43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291" fontId="34" fillId="0" borderId="0" applyFill="0" applyBorder="0" applyAlignment="0"/>
    <xf numFmtId="291" fontId="34" fillId="0" borderId="0" applyFill="0" applyBorder="0" applyAlignment="0"/>
    <xf numFmtId="292" fontId="330" fillId="0" borderId="0" applyFill="0" applyBorder="0" applyAlignment="0"/>
    <xf numFmtId="198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85" fontId="94" fillId="0" borderId="0" applyFill="0" applyBorder="0" applyAlignment="0"/>
    <xf numFmtId="185" fontId="94" fillId="0" borderId="0" applyFill="0" applyBorder="0" applyAlignment="0"/>
    <xf numFmtId="194" fontId="43" fillId="0" borderId="0" applyFill="0" applyBorder="0" applyAlignment="0"/>
    <xf numFmtId="0" fontId="235" fillId="0" borderId="36" applyNumberFormat="0" applyFill="0" applyAlignment="0" applyProtection="0"/>
    <xf numFmtId="0" fontId="169" fillId="0" borderId="36" applyNumberFormat="0" applyFill="0" applyAlignment="0" applyProtection="0"/>
    <xf numFmtId="0" fontId="235" fillId="0" borderId="36" applyNumberFormat="0" applyFill="0" applyAlignment="0" applyProtection="0"/>
    <xf numFmtId="0" fontId="11" fillId="15" borderId="0"/>
    <xf numFmtId="0" fontId="383" fillId="0" borderId="0"/>
    <xf numFmtId="0" fontId="383" fillId="0" borderId="0"/>
    <xf numFmtId="0" fontId="113" fillId="0" borderId="0"/>
    <xf numFmtId="0" fontId="306" fillId="0" borderId="0"/>
    <xf numFmtId="0" fontId="306" fillId="0" borderId="0"/>
    <xf numFmtId="0" fontId="114" fillId="0" borderId="0"/>
    <xf numFmtId="0" fontId="383" fillId="0" borderId="0"/>
    <xf numFmtId="0" fontId="383" fillId="0" borderId="0"/>
    <xf numFmtId="0" fontId="113" fillId="0" borderId="0"/>
    <xf numFmtId="0" fontId="306" fillId="0" borderId="0"/>
    <xf numFmtId="0" fontId="306" fillId="0" borderId="0"/>
    <xf numFmtId="0" fontId="114" fillId="0" borderId="0"/>
    <xf numFmtId="0" fontId="384" fillId="0" borderId="0"/>
    <xf numFmtId="0" fontId="384" fillId="0" borderId="0"/>
    <xf numFmtId="0" fontId="115" fillId="0" borderId="0"/>
    <xf numFmtId="221" fontId="27" fillId="0" borderId="0" applyFont="0" applyFill="0" applyBorder="0" applyAlignment="0" applyProtection="0"/>
    <xf numFmtId="38" fontId="116" fillId="0" borderId="0" applyFont="0" applyFill="0" applyBorder="0" applyAlignment="0" applyProtection="0"/>
    <xf numFmtId="43" fontId="11" fillId="0" borderId="0" applyFont="0" applyFill="0" applyBorder="0" applyAlignment="0" applyProtection="0"/>
    <xf numFmtId="319" fontId="11" fillId="0" borderId="0" applyFont="0" applyFill="0" applyBorder="0" applyAlignment="0" applyProtection="0"/>
    <xf numFmtId="320" fontId="11" fillId="0" borderId="0" applyFont="0" applyFill="0" applyBorder="0" applyAlignment="0" applyProtection="0"/>
    <xf numFmtId="0" fontId="117" fillId="0" borderId="8"/>
    <xf numFmtId="0" fontId="117" fillId="0" borderId="8"/>
    <xf numFmtId="0" fontId="117" fillId="0" borderId="8"/>
    <xf numFmtId="0" fontId="117" fillId="0" borderId="8"/>
    <xf numFmtId="321" fontId="118" fillId="0" borderId="0" applyFont="0" applyFill="0" applyBorder="0" applyAlignment="0" applyProtection="0"/>
    <xf numFmtId="302" fontId="31" fillId="0" borderId="0" applyFont="0" applyFill="0" applyBorder="0" applyAlignment="0" applyProtection="0"/>
    <xf numFmtId="322" fontId="11" fillId="0" borderId="0" applyFont="0" applyFill="0" applyBorder="0" applyAlignment="0" applyProtection="0"/>
    <xf numFmtId="323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0" fontId="11" fillId="0" borderId="0"/>
    <xf numFmtId="324" fontId="116" fillId="0" borderId="0"/>
    <xf numFmtId="324" fontId="116" fillId="0" borderId="0"/>
    <xf numFmtId="324" fontId="75" fillId="0" borderId="0"/>
    <xf numFmtId="40" fontId="385" fillId="0" borderId="0">
      <alignment horizontal="left"/>
    </xf>
    <xf numFmtId="0" fontId="236" fillId="64" borderId="0" applyNumberFormat="0" applyBorder="0" applyAlignment="0" applyProtection="0"/>
    <xf numFmtId="0" fontId="236" fillId="64" borderId="0" applyNumberFormat="0" applyBorder="0" applyAlignment="0" applyProtection="0"/>
    <xf numFmtId="0" fontId="180" fillId="64" borderId="0" applyNumberFormat="0" applyBorder="0" applyAlignment="0" applyProtection="0"/>
    <xf numFmtId="0" fontId="236" fillId="64" borderId="0" applyNumberFormat="0" applyBorder="0" applyAlignment="0" applyProtection="0"/>
    <xf numFmtId="0" fontId="236" fillId="6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0" fontId="11" fillId="0" borderId="0"/>
    <xf numFmtId="0" fontId="247" fillId="0" borderId="0"/>
    <xf numFmtId="0" fontId="383" fillId="0" borderId="0"/>
    <xf numFmtId="0" fontId="383" fillId="0" borderId="0"/>
    <xf numFmtId="0" fontId="113" fillId="0" borderId="0"/>
    <xf numFmtId="0" fontId="306" fillId="0" borderId="0"/>
    <xf numFmtId="0" fontId="306" fillId="0" borderId="0"/>
    <xf numFmtId="0" fontId="114" fillId="0" borderId="0"/>
    <xf numFmtId="0" fontId="306" fillId="0" borderId="0"/>
    <xf numFmtId="0" fontId="306" fillId="0" borderId="0"/>
    <xf numFmtId="0" fontId="114" fillId="0" borderId="0"/>
    <xf numFmtId="325" fontId="261" fillId="0" borderId="0"/>
    <xf numFmtId="165" fontId="10" fillId="0" borderId="0"/>
    <xf numFmtId="0" fontId="10" fillId="0" borderId="0"/>
    <xf numFmtId="223" fontId="29" fillId="0" borderId="0"/>
    <xf numFmtId="325" fontId="261" fillId="0" borderId="0"/>
    <xf numFmtId="165" fontId="386" fillId="0" borderId="0"/>
    <xf numFmtId="223" fontId="29" fillId="0" borderId="0"/>
    <xf numFmtId="165" fontId="10" fillId="0" borderId="0"/>
    <xf numFmtId="0" fontId="10" fillId="0" borderId="0"/>
    <xf numFmtId="165" fontId="387" fillId="0" borderId="0"/>
    <xf numFmtId="165" fontId="387" fillId="0" borderId="0"/>
    <xf numFmtId="165" fontId="386" fillId="0" borderId="0"/>
    <xf numFmtId="223" fontId="29" fillId="0" borderId="0"/>
    <xf numFmtId="0" fontId="10" fillId="0" borderId="0"/>
    <xf numFmtId="0" fontId="10" fillId="0" borderId="0"/>
    <xf numFmtId="165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26" fontId="1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39" fillId="0" borderId="0"/>
    <xf numFmtId="0" fontId="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7" fillId="0" borderId="0"/>
    <xf numFmtId="0" fontId="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11" fillId="0" borderId="0"/>
    <xf numFmtId="0" fontId="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9" fillId="0" borderId="0"/>
    <xf numFmtId="0" fontId="44" fillId="0" borderId="0">
      <alignment vertical="top"/>
    </xf>
    <xf numFmtId="0" fontId="44" fillId="0" borderId="0">
      <alignment vertical="top"/>
    </xf>
    <xf numFmtId="0" fontId="19" fillId="0" borderId="0"/>
    <xf numFmtId="0" fontId="11" fillId="0" borderId="0"/>
    <xf numFmtId="0" fontId="19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1" fillId="0" borderId="0"/>
    <xf numFmtId="0" fontId="19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3" fillId="0" borderId="0"/>
    <xf numFmtId="0" fontId="11" fillId="0" borderId="0"/>
    <xf numFmtId="0" fontId="341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20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41" fillId="0" borderId="0"/>
    <xf numFmtId="0" fontId="23" fillId="0" borderId="0"/>
    <xf numFmtId="0" fontId="3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8" fillId="0" borderId="0"/>
    <xf numFmtId="0" fontId="3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3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39" fillId="0" borderId="0"/>
    <xf numFmtId="0" fontId="1" fillId="0" borderId="0"/>
    <xf numFmtId="0" fontId="19" fillId="0" borderId="0"/>
    <xf numFmtId="0" fontId="11" fillId="0" borderId="0"/>
    <xf numFmtId="0" fontId="11" fillId="0" borderId="0"/>
    <xf numFmtId="0" fontId="1" fillId="0" borderId="0"/>
    <xf numFmtId="0" fontId="19" fillId="0" borderId="0"/>
    <xf numFmtId="0" fontId="11" fillId="0" borderId="0"/>
    <xf numFmtId="0" fontId="11" fillId="0" borderId="0"/>
    <xf numFmtId="0" fontId="1" fillId="0" borderId="0"/>
    <xf numFmtId="0" fontId="19" fillId="0" borderId="0"/>
    <xf numFmtId="0" fontId="11" fillId="0" borderId="0"/>
    <xf numFmtId="0" fontId="1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0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3" fillId="0" borderId="0"/>
    <xf numFmtId="0" fontId="3" fillId="0" borderId="0"/>
    <xf numFmtId="0" fontId="389" fillId="0" borderId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9" fillId="0" borderId="0"/>
    <xf numFmtId="0" fontId="1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82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9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8" fillId="0" borderId="0"/>
    <xf numFmtId="0" fontId="338" fillId="0" borderId="0"/>
    <xf numFmtId="0" fontId="338" fillId="0" borderId="0"/>
    <xf numFmtId="0" fontId="3" fillId="0" borderId="0"/>
    <xf numFmtId="0" fontId="3" fillId="0" borderId="0"/>
    <xf numFmtId="0" fontId="389" fillId="0" borderId="0"/>
    <xf numFmtId="0" fontId="3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0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340" fillId="0" borderId="0"/>
    <xf numFmtId="0" fontId="3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4" fillId="0" borderId="0"/>
    <xf numFmtId="0" fontId="340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3" fillId="0" borderId="0"/>
    <xf numFmtId="0" fontId="11" fillId="0" borderId="0"/>
    <xf numFmtId="0" fontId="19" fillId="0" borderId="0"/>
    <xf numFmtId="0" fontId="44" fillId="0" borderId="0">
      <alignment vertical="top"/>
    </xf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39" fillId="0" borderId="0"/>
    <xf numFmtId="0" fontId="44" fillId="0" borderId="0"/>
    <xf numFmtId="0" fontId="11" fillId="0" borderId="0"/>
    <xf numFmtId="0" fontId="33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33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339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" fillId="0" borderId="0"/>
    <xf numFmtId="0" fontId="3" fillId="0" borderId="0"/>
    <xf numFmtId="0" fontId="3" fillId="0" borderId="0"/>
    <xf numFmtId="0" fontId="33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3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44" fillId="0" borderId="0">
      <alignment vertical="top"/>
    </xf>
    <xf numFmtId="0" fontId="44" fillId="0" borderId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/>
    <xf numFmtId="0" fontId="11" fillId="0" borderId="0"/>
    <xf numFmtId="0" fontId="11" fillId="0" borderId="0"/>
    <xf numFmtId="0" fontId="1" fillId="0" borderId="0"/>
    <xf numFmtId="0" fontId="44" fillId="0" borderId="0">
      <alignment vertical="top"/>
    </xf>
    <xf numFmtId="0" fontId="44" fillId="0" borderId="0"/>
    <xf numFmtId="0" fontId="11" fillId="0" borderId="0"/>
    <xf numFmtId="0" fontId="11" fillId="0" borderId="0"/>
    <xf numFmtId="0" fontId="1" fillId="0" borderId="0"/>
    <xf numFmtId="0" fontId="44" fillId="0" borderId="0">
      <alignment vertical="top"/>
    </xf>
    <xf numFmtId="0" fontId="4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4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34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3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338" fillId="0" borderId="0"/>
    <xf numFmtId="0" fontId="1" fillId="0" borderId="0"/>
    <xf numFmtId="0" fontId="339" fillId="0" borderId="0" applyNumberFormat="0" applyFill="0" applyBorder="0" applyAlignment="0" applyProtection="0"/>
    <xf numFmtId="0" fontId="3" fillId="0" borderId="0"/>
    <xf numFmtId="0" fontId="338" fillId="0" borderId="0"/>
    <xf numFmtId="0" fontId="338" fillId="0" borderId="0"/>
    <xf numFmtId="0" fontId="11" fillId="0" borderId="0"/>
    <xf numFmtId="0" fontId="11" fillId="0" borderId="0"/>
    <xf numFmtId="0" fontId="44" fillId="0" borderId="0">
      <alignment vertical="top"/>
    </xf>
    <xf numFmtId="0" fontId="1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3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/>
    <xf numFmtId="0" fontId="11" fillId="0" borderId="0"/>
    <xf numFmtId="0" fontId="11" fillId="0" borderId="0"/>
    <xf numFmtId="0" fontId="3" fillId="0" borderId="0"/>
    <xf numFmtId="0" fontId="44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9" fillId="0" borderId="0"/>
    <xf numFmtId="0" fontId="11" fillId="0" borderId="0"/>
    <xf numFmtId="0" fontId="339" fillId="0" borderId="0"/>
    <xf numFmtId="0" fontId="3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39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9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185" fontId="34" fillId="0" borderId="0"/>
    <xf numFmtId="0" fontId="370" fillId="0" borderId="0"/>
    <xf numFmtId="0" fontId="391" fillId="0" borderId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327" fontId="5" fillId="0" borderId="0" applyFill="0" applyBorder="0" applyAlignment="0" applyProtection="0"/>
    <xf numFmtId="328" fontId="5" fillId="0" borderId="0" applyFill="0" applyBorder="0" applyAlignment="0" applyProtection="0"/>
    <xf numFmtId="0" fontId="67" fillId="0" borderId="0"/>
    <xf numFmtId="186" fontId="29" fillId="0" borderId="0" applyFont="0" applyFill="0" applyBorder="0" applyAlignment="0" applyProtection="0"/>
    <xf numFmtId="0" fontId="226" fillId="19" borderId="0" applyNumberFormat="0" applyBorder="0" applyAlignment="0" applyProtection="0"/>
    <xf numFmtId="0" fontId="392" fillId="0" borderId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223" fillId="16" borderId="0">
      <alignment horizontal="center"/>
    </xf>
    <xf numFmtId="0" fontId="121" fillId="37" borderId="0">
      <alignment horizontal="right"/>
    </xf>
    <xf numFmtId="0" fontId="123" fillId="38" borderId="0" applyBorder="0">
      <alignment horizontal="centerContinuous"/>
    </xf>
    <xf numFmtId="0" fontId="122" fillId="0" borderId="0" applyBorder="0">
      <alignment horizontal="centerContinuous"/>
    </xf>
    <xf numFmtId="0" fontId="393" fillId="0" borderId="0" applyBorder="0">
      <alignment horizontal="centerContinuous"/>
    </xf>
    <xf numFmtId="0" fontId="123" fillId="38" borderId="0" applyBorder="0">
      <alignment horizontal="centerContinuous"/>
    </xf>
    <xf numFmtId="0" fontId="123" fillId="38" borderId="0" applyBorder="0">
      <alignment horizontal="centerContinuous"/>
    </xf>
    <xf numFmtId="0" fontId="123" fillId="38" borderId="0" applyBorder="0">
      <alignment horizontal="centerContinuous"/>
    </xf>
    <xf numFmtId="0" fontId="123" fillId="38" borderId="0" applyBorder="0">
      <alignment horizontal="centerContinuous"/>
    </xf>
    <xf numFmtId="0" fontId="123" fillId="38" borderId="0" applyBorder="0">
      <alignment horizontal="centerContinuous"/>
    </xf>
    <xf numFmtId="0" fontId="124" fillId="38" borderId="0" applyBorder="0">
      <alignment horizontal="centerContinuous"/>
    </xf>
    <xf numFmtId="0" fontId="394" fillId="0" borderId="0" applyBorder="0">
      <alignment horizontal="centerContinuous"/>
    </xf>
    <xf numFmtId="0" fontId="395" fillId="0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332" fillId="39" borderId="0"/>
    <xf numFmtId="0" fontId="332" fillId="40" borderId="0"/>
    <xf numFmtId="0" fontId="396" fillId="0" borderId="0">
      <alignment horizontal="left"/>
    </xf>
    <xf numFmtId="0" fontId="397" fillId="0" borderId="0">
      <alignment horizontal="left"/>
    </xf>
    <xf numFmtId="0" fontId="398" fillId="0" borderId="0">
      <alignment horizontal="center"/>
    </xf>
    <xf numFmtId="0" fontId="399" fillId="0" borderId="0">
      <alignment horizontal="center"/>
    </xf>
    <xf numFmtId="172" fontId="61" fillId="0" borderId="0" applyFont="0" applyFill="0" applyBorder="0" applyAlignment="0" applyProtection="0"/>
    <xf numFmtId="225" fontId="27" fillId="0" borderId="0" applyFont="0" applyFill="0" applyBorder="0" applyAlignment="0" applyProtection="0"/>
    <xf numFmtId="172" fontId="61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329" fontId="400" fillId="0" borderId="0"/>
    <xf numFmtId="330" fontId="27" fillId="38" borderId="0" applyFill="0" applyBorder="0" applyAlignment="0" applyProtection="0">
      <protection locked="0"/>
    </xf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5" fontId="27" fillId="38" borderId="0" applyFill="0" applyBorder="0" applyAlignment="0" applyProtection="0">
      <alignment vertical="top"/>
    </xf>
    <xf numFmtId="240" fontId="27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229" fontId="94" fillId="0" borderId="0" applyFont="0" applyFill="0" applyBorder="0" applyAlignment="0" applyProtection="0"/>
    <xf numFmtId="254" fontId="11" fillId="0" borderId="0" applyFont="0" applyFill="0" applyBorder="0" applyAlignment="0" applyProtection="0"/>
    <xf numFmtId="229" fontId="94" fillId="0" borderId="0" applyFont="0" applyFill="0" applyBorder="0" applyAlignment="0" applyProtection="0"/>
    <xf numFmtId="254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1" fillId="0" borderId="0"/>
    <xf numFmtId="197" fontId="43" fillId="0" borderId="0" applyFill="0" applyBorder="0" applyAlignment="0"/>
    <xf numFmtId="197" fontId="43" fillId="0" borderId="0" applyFill="0" applyBorder="0" applyAlignment="0"/>
    <xf numFmtId="290" fontId="94" fillId="0" borderId="0" applyFill="0" applyBorder="0" applyAlignment="0"/>
    <xf numFmtId="290" fontId="94" fillId="0" borderId="0" applyFill="0" applyBorder="0" applyAlignment="0"/>
    <xf numFmtId="288" fontId="330" fillId="0" borderId="0" applyFill="0" applyBorder="0" applyAlignment="0"/>
    <xf numFmtId="197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85" fontId="94" fillId="0" borderId="0" applyFill="0" applyBorder="0" applyAlignment="0"/>
    <xf numFmtId="185" fontId="94" fillId="0" borderId="0" applyFill="0" applyBorder="0" applyAlignment="0"/>
    <xf numFmtId="194" fontId="43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290" fontId="94" fillId="0" borderId="0" applyFill="0" applyBorder="0" applyAlignment="0"/>
    <xf numFmtId="290" fontId="94" fillId="0" borderId="0" applyFill="0" applyBorder="0" applyAlignment="0"/>
    <xf numFmtId="288" fontId="330" fillId="0" borderId="0" applyFill="0" applyBorder="0" applyAlignment="0"/>
    <xf numFmtId="197" fontId="43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291" fontId="34" fillId="0" borderId="0" applyFill="0" applyBorder="0" applyAlignment="0"/>
    <xf numFmtId="291" fontId="34" fillId="0" borderId="0" applyFill="0" applyBorder="0" applyAlignment="0"/>
    <xf numFmtId="292" fontId="330" fillId="0" borderId="0" applyFill="0" applyBorder="0" applyAlignment="0"/>
    <xf numFmtId="198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85" fontId="94" fillId="0" borderId="0" applyFill="0" applyBorder="0" applyAlignment="0"/>
    <xf numFmtId="185" fontId="94" fillId="0" borderId="0" applyFill="0" applyBorder="0" applyAlignment="0"/>
    <xf numFmtId="194" fontId="43" fillId="0" borderId="0" applyFill="0" applyBorder="0" applyAlignment="0"/>
    <xf numFmtId="0" fontId="30" fillId="0" borderId="0" applyNumberFormat="0" applyFill="0" applyBorder="0" applyAlignment="0" applyProtection="0">
      <alignment horizontal="left"/>
    </xf>
    <xf numFmtId="0" fontId="30" fillId="0" borderId="0" applyNumberFormat="0" applyFill="0" applyBorder="0" applyAlignment="0" applyProtection="0">
      <alignment horizontal="left"/>
    </xf>
    <xf numFmtId="0" fontId="75" fillId="0" borderId="0" applyNumberFormat="0" applyFont="0" applyFill="0" applyBorder="0" applyAlignment="0" applyProtection="0">
      <alignment horizontal="left"/>
    </xf>
    <xf numFmtId="0" fontId="75" fillId="0" borderId="0" applyNumberFormat="0" applyFont="0" applyFill="0" applyBorder="0" applyAlignment="0" applyProtection="0">
      <alignment horizontal="left"/>
    </xf>
    <xf numFmtId="0" fontId="30" fillId="0" borderId="0" applyNumberForma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3" fontId="75" fillId="0" borderId="0" applyFont="0" applyFill="0" applyBorder="0" applyAlignment="0" applyProtection="0"/>
    <xf numFmtId="3" fontId="75" fillId="0" borderId="0" applyFont="0" applyFill="0" applyBorder="0" applyAlignment="0" applyProtection="0"/>
    <xf numFmtId="0" fontId="75" fillId="41" borderId="0" applyNumberFormat="0" applyFont="0" applyBorder="0" applyAlignment="0" applyProtection="0"/>
    <xf numFmtId="0" fontId="75" fillId="41" borderId="0" applyNumberFormat="0" applyFont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39" fontId="402" fillId="0" borderId="0" applyNumberFormat="0">
      <alignment horizontal="right"/>
    </xf>
    <xf numFmtId="0" fontId="11" fillId="0" borderId="0"/>
    <xf numFmtId="0" fontId="11" fillId="0" borderId="0"/>
    <xf numFmtId="0" fontId="11" fillId="0" borderId="0"/>
    <xf numFmtId="0" fontId="11" fillId="0" borderId="23" applyBorder="0">
      <alignment horizontal="right"/>
    </xf>
    <xf numFmtId="14" fontId="134" fillId="0" borderId="0" applyNumberFormat="0" applyFill="0" applyBorder="0" applyAlignment="0" applyProtection="0">
      <alignment horizontal="left"/>
    </xf>
    <xf numFmtId="231" fontId="11" fillId="0" borderId="0" applyNumberFormat="0" applyFill="0" applyBorder="0" applyAlignment="0" applyProtection="0">
      <alignment horizontal="left"/>
    </xf>
    <xf numFmtId="231" fontId="11" fillId="0" borderId="0" applyNumberFormat="0" applyFill="0" applyBorder="0" applyAlignment="0" applyProtection="0">
      <alignment horizontal="left"/>
    </xf>
    <xf numFmtId="0" fontId="11" fillId="0" borderId="0"/>
    <xf numFmtId="4" fontId="403" fillId="0" borderId="0">
      <alignment horizontal="right"/>
    </xf>
    <xf numFmtId="0" fontId="359" fillId="0" borderId="51">
      <alignment vertical="center"/>
    </xf>
    <xf numFmtId="0" fontId="360" fillId="0" borderId="51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36" fillId="0" borderId="0" applyNumberFormat="0" applyProtection="0">
      <alignment horizontal="left" vertical="center" indent="1"/>
    </xf>
    <xf numFmtId="0" fontId="136" fillId="0" borderId="0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36" fillId="0" borderId="0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44" fillId="0" borderId="0" applyNumberFormat="0" applyProtection="0">
      <alignment horizontal="left" vertical="center" indent="1"/>
    </xf>
    <xf numFmtId="0" fontId="44" fillId="0" borderId="0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44" fillId="0" borderId="0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0" borderId="52" applyNumberFormat="0" applyProtection="0">
      <alignment horizontal="left" vertical="center" indent="1"/>
    </xf>
    <xf numFmtId="0" fontId="44" fillId="0" borderId="52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44" fillId="0" borderId="52" applyNumberFormat="0" applyProtection="0">
      <alignment horizontal="left" vertical="center" indent="1"/>
    </xf>
    <xf numFmtId="0" fontId="44" fillId="0" borderId="52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46" fillId="0" borderId="0" applyNumberFormat="0" applyProtection="0"/>
    <xf numFmtId="0" fontId="246" fillId="0" borderId="0" applyNumberFormat="0" applyProtection="0"/>
    <xf numFmtId="0" fontId="138" fillId="0" borderId="0"/>
    <xf numFmtId="0" fontId="138" fillId="0" borderId="0"/>
    <xf numFmtId="0" fontId="246" fillId="0" borderId="0" applyNumberFormat="0" applyProtection="0"/>
    <xf numFmtId="0" fontId="138" fillId="0" borderId="0"/>
    <xf numFmtId="38" fontId="30" fillId="0" borderId="0" applyNumberFormat="0" applyFont="0" applyFill="0" applyBorder="0" applyAlignment="0"/>
    <xf numFmtId="0" fontId="404" fillId="0" borderId="0">
      <alignment horizontal="left"/>
    </xf>
    <xf numFmtId="324" fontId="118" fillId="0" borderId="0" applyFont="0" applyFill="0" applyBorder="0" applyAlignment="0" applyProtection="0"/>
    <xf numFmtId="0" fontId="75" fillId="81" borderId="53"/>
    <xf numFmtId="0" fontId="30" fillId="0" borderId="15" applyAlignment="0">
      <alignment horizontal="centerContinuous"/>
    </xf>
    <xf numFmtId="0" fontId="405" fillId="0" borderId="0" applyNumberFormat="0" applyFill="0" applyBorder="0" applyAlignment="0">
      <alignment horizontal="center"/>
    </xf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34" fillId="0" borderId="0"/>
    <xf numFmtId="0" fontId="134" fillId="0" borderId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37" fontId="46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30" fillId="0" borderId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79" fillId="0" borderId="0" applyNumberFormat="0" applyFill="0" applyBorder="0" applyProtection="0">
      <alignment horizontal="center"/>
    </xf>
    <xf numFmtId="0" fontId="259" fillId="0" borderId="0" applyNumberFormat="0" applyFill="0" applyBorder="0" applyProtection="0">
      <alignment horizontal="center"/>
    </xf>
    <xf numFmtId="4" fontId="279" fillId="0" borderId="0" applyFill="0" applyBorder="0" applyAlignment="0" applyProtection="0"/>
    <xf numFmtId="4" fontId="406" fillId="0" borderId="0" applyFill="0" applyBorder="0" applyAlignment="0" applyProtection="0"/>
    <xf numFmtId="0" fontId="11" fillId="0" borderId="0"/>
    <xf numFmtId="0" fontId="11" fillId="0" borderId="0"/>
    <xf numFmtId="0" fontId="3" fillId="0" borderId="0" applyNumberFormat="0" applyBorder="0">
      <alignment vertical="center"/>
    </xf>
    <xf numFmtId="0" fontId="144" fillId="0" borderId="0" applyNumberFormat="0" applyBorder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144" fillId="0" borderId="0" applyNumberFormat="0" applyBorder="0"/>
    <xf numFmtId="0" fontId="144" fillId="0" borderId="0" applyNumberFormat="0" applyBorder="0"/>
    <xf numFmtId="0" fontId="144" fillId="0" borderId="0" applyNumberFormat="0" applyBorder="0"/>
    <xf numFmtId="0" fontId="407" fillId="16" borderId="0">
      <alignment wrapText="1"/>
    </xf>
    <xf numFmtId="40" fontId="408" fillId="0" borderId="0" applyBorder="0">
      <alignment horizontal="right"/>
    </xf>
    <xf numFmtId="0" fontId="11" fillId="0" borderId="54" applyAlignment="0"/>
    <xf numFmtId="0" fontId="409" fillId="0" borderId="0">
      <alignment horizontal="left"/>
    </xf>
    <xf numFmtId="0" fontId="410" fillId="0" borderId="0">
      <alignment horizontal="left"/>
    </xf>
    <xf numFmtId="0" fontId="361" fillId="0" borderId="0">
      <alignment horizontal="left"/>
    </xf>
    <xf numFmtId="0" fontId="362" fillId="0" borderId="0">
      <alignment horizontal="left"/>
    </xf>
    <xf numFmtId="0" fontId="370" fillId="0" borderId="0"/>
    <xf numFmtId="0" fontId="370" fillId="0" borderId="0"/>
    <xf numFmtId="0" fontId="370" fillId="0" borderId="0"/>
    <xf numFmtId="0" fontId="370" fillId="0" borderId="0"/>
    <xf numFmtId="0" fontId="367" fillId="0" borderId="0"/>
    <xf numFmtId="0" fontId="368" fillId="0" borderId="0"/>
    <xf numFmtId="0" fontId="361" fillId="0" borderId="0"/>
    <xf numFmtId="0" fontId="362" fillId="0" borderId="0"/>
    <xf numFmtId="0" fontId="11" fillId="0" borderId="10" applyNumberFormat="0" applyFont="0" applyFill="0" applyAlignment="0" applyProtection="0"/>
    <xf numFmtId="0" fontId="24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411" fillId="0" borderId="0"/>
    <xf numFmtId="0" fontId="412" fillId="0" borderId="0"/>
    <xf numFmtId="0" fontId="411" fillId="0" borderId="0"/>
    <xf numFmtId="0" fontId="412" fillId="0" borderId="0"/>
    <xf numFmtId="49" fontId="11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/>
    <xf numFmtId="0" fontId="415" fillId="0" borderId="0"/>
    <xf numFmtId="0" fontId="414" fillId="0" borderId="0"/>
    <xf numFmtId="0" fontId="415" fillId="0" borderId="0"/>
    <xf numFmtId="0" fontId="411" fillId="0" borderId="0"/>
    <xf numFmtId="0" fontId="412" fillId="0" borderId="0"/>
    <xf numFmtId="0" fontId="411" fillId="0" borderId="0"/>
    <xf numFmtId="0" fontId="412" fillId="0" borderId="0"/>
    <xf numFmtId="0" fontId="11" fillId="0" borderId="0" applyFill="0" applyBorder="0" applyAlignment="0"/>
    <xf numFmtId="0" fontId="11" fillId="0" borderId="0" applyFill="0" applyBorder="0" applyAlignment="0"/>
    <xf numFmtId="331" fontId="34" fillId="0" borderId="0" applyFill="0" applyBorder="0" applyAlignment="0"/>
    <xf numFmtId="331" fontId="34" fillId="0" borderId="0" applyFill="0" applyBorder="0" applyAlignment="0"/>
    <xf numFmtId="332" fontId="33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33" fontId="34" fillId="0" borderId="0" applyFill="0" applyBorder="0" applyAlignment="0"/>
    <xf numFmtId="333" fontId="34" fillId="0" borderId="0" applyFill="0" applyBorder="0" applyAlignment="0"/>
    <xf numFmtId="209" fontId="330" fillId="0" borderId="0" applyFill="0" applyBorder="0" applyAlignment="0"/>
    <xf numFmtId="0" fontId="11" fillId="0" borderId="0" applyFill="0" applyBorder="0" applyAlignment="0"/>
    <xf numFmtId="38" fontId="11" fillId="0" borderId="0" applyNumberFormat="0" applyFont="0" applyFill="0" applyAlignment="0" applyProtection="0"/>
    <xf numFmtId="38" fontId="11" fillId="0" borderId="0" applyNumberFormat="0" applyFont="0" applyFill="0" applyAlignment="0" applyProtection="0"/>
    <xf numFmtId="38" fontId="11" fillId="0" borderId="0" applyNumberFormat="0" applyFont="0" applyFill="0" applyAlignment="0" applyProtection="0"/>
    <xf numFmtId="38" fontId="11" fillId="0" borderId="0" applyNumberFormat="0" applyFont="0" applyFill="0" applyAlignment="0" applyProtection="0"/>
    <xf numFmtId="0" fontId="23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417" fillId="0" borderId="55" applyNumberFormat="0" applyFill="0" applyAlignment="0" applyProtection="0"/>
    <xf numFmtId="0" fontId="418" fillId="0" borderId="40" applyNumberFormat="0" applyFill="0" applyAlignment="0" applyProtection="0"/>
    <xf numFmtId="0" fontId="419" fillId="0" borderId="56" applyNumberFormat="0" applyFill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4" fillId="0" borderId="0"/>
    <xf numFmtId="0" fontId="415" fillId="0" borderId="0"/>
    <xf numFmtId="0" fontId="411" fillId="0" borderId="0"/>
    <xf numFmtId="0" fontId="412" fillId="0" borderId="0"/>
    <xf numFmtId="0" fontId="239" fillId="0" borderId="38" applyNumberFormat="0" applyFill="0" applyAlignment="0" applyProtection="0"/>
    <xf numFmtId="3" fontId="421" fillId="0" borderId="16">
      <alignment horizontal="center"/>
    </xf>
    <xf numFmtId="0" fontId="11" fillId="0" borderId="7" applyNumberFormat="0" applyFont="0" applyFill="0" applyAlignment="0" applyProtection="0"/>
    <xf numFmtId="3" fontId="421" fillId="0" borderId="16">
      <alignment horizontal="center"/>
    </xf>
    <xf numFmtId="0" fontId="11" fillId="0" borderId="7" applyNumberFormat="0" applyFont="0" applyFill="0" applyAlignment="0" applyProtection="0"/>
    <xf numFmtId="0" fontId="11" fillId="0" borderId="7" applyNumberFormat="0" applyFont="0" applyFill="0" applyAlignment="0" applyProtection="0"/>
    <xf numFmtId="0" fontId="11" fillId="0" borderId="7" applyNumberFormat="0" applyFon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82" borderId="0"/>
    <xf numFmtId="0" fontId="423" fillId="82" borderId="0" applyFill="0"/>
    <xf numFmtId="0" fontId="237" fillId="58" borderId="31" applyNumberFormat="0" applyAlignment="0" applyProtection="0"/>
    <xf numFmtId="0" fontId="90" fillId="38" borderId="0"/>
    <xf numFmtId="0" fontId="90" fillId="38" borderId="0"/>
    <xf numFmtId="0" fontId="424" fillId="0" borderId="0"/>
    <xf numFmtId="0" fontId="226" fillId="19" borderId="0" applyNumberFormat="0" applyBorder="0" applyAlignment="0" applyProtection="0"/>
    <xf numFmtId="0" fontId="230" fillId="20" borderId="0" applyNumberFormat="0" applyBorder="0" applyAlignment="0" applyProtection="0"/>
    <xf numFmtId="6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6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25" fillId="0" borderId="0"/>
    <xf numFmtId="0" fontId="229" fillId="0" borderId="0" applyNumberForma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1" fontId="11" fillId="0" borderId="0" applyFont="0" applyFill="0" applyBorder="0" applyAlignment="0" applyProtection="0"/>
    <xf numFmtId="0" fontId="89" fillId="37" borderId="0">
      <protection locked="0"/>
    </xf>
    <xf numFmtId="0" fontId="89" fillId="37" borderId="0">
      <protection locked="0"/>
    </xf>
    <xf numFmtId="9" fontId="244" fillId="0" borderId="0" applyFont="0" applyFill="0" applyBorder="0" applyAlignment="0" applyProtection="0"/>
    <xf numFmtId="0" fontId="25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163" fillId="36" borderId="30" applyNumberFormat="0" applyFont="0" applyAlignment="0" applyProtection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166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428" fillId="0" borderId="0"/>
    <xf numFmtId="171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0" fontId="42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2" fontId="430" fillId="0" borderId="0" applyFont="0" applyFill="0" applyBorder="0" applyAlignment="0" applyProtection="0"/>
    <xf numFmtId="44" fontId="430" fillId="0" borderId="0" applyFont="0" applyFill="0" applyBorder="0" applyAlignment="0" applyProtection="0"/>
    <xf numFmtId="0" fontId="176" fillId="20" borderId="0" applyNumberFormat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37" fontId="306" fillId="0" borderId="0"/>
    <xf numFmtId="0" fontId="44" fillId="0" borderId="0">
      <alignment vertical="top"/>
    </xf>
    <xf numFmtId="0" fontId="60" fillId="30" borderId="0" applyNumberFormat="0" applyBorder="0" applyAlignment="0" applyProtection="0"/>
    <xf numFmtId="0" fontId="60" fillId="59" borderId="0" applyNumberFormat="0" applyBorder="0" applyAlignment="0" applyProtection="0"/>
    <xf numFmtId="0" fontId="60" fillId="74" borderId="0" applyNumberFormat="0" applyBorder="0" applyAlignment="0" applyProtection="0"/>
    <xf numFmtId="0" fontId="60" fillId="29" borderId="0" applyNumberFormat="0" applyBorder="0" applyAlignment="0" applyProtection="0"/>
    <xf numFmtId="0" fontId="432" fillId="0" borderId="55" applyNumberFormat="0" applyFill="0" applyAlignment="0" applyProtection="0"/>
    <xf numFmtId="0" fontId="184" fillId="0" borderId="39" applyNumberFormat="0" applyFill="0" applyAlignment="0" applyProtection="0"/>
    <xf numFmtId="0" fontId="433" fillId="0" borderId="40" applyNumberFormat="0" applyFill="0" applyAlignment="0" applyProtection="0"/>
    <xf numFmtId="0" fontId="185" fillId="0" borderId="40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43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334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0" fontId="435" fillId="0" borderId="0"/>
    <xf numFmtId="186" fontId="29" fillId="0" borderId="0" applyFont="0" applyFill="0" applyBorder="0" applyAlignment="0" applyProtection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38" fontId="199" fillId="0" borderId="0" applyFont="0" applyFill="0" applyBorder="0" applyAlignment="0" applyProtection="0"/>
    <xf numFmtId="241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289" fontId="199" fillId="0" borderId="0" applyFont="0" applyFill="0" applyBorder="0" applyAlignment="0" applyProtection="0"/>
    <xf numFmtId="289" fontId="118" fillId="0" borderId="0" applyFont="0" applyFill="0" applyBorder="0" applyAlignment="0" applyProtection="0"/>
    <xf numFmtId="12" fontId="89" fillId="0" borderId="0" applyNumberFormat="0" applyFill="0" applyBorder="0" applyAlignment="0" applyProtection="0"/>
    <xf numFmtId="0" fontId="436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38" fillId="0" borderId="0"/>
    <xf numFmtId="43" fontId="438" fillId="0" borderId="0" applyFont="0" applyFill="0" applyBorder="0" applyAlignment="0" applyProtection="0"/>
    <xf numFmtId="9" fontId="4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173" fontId="23" fillId="0" borderId="0" applyFont="0" applyFill="0" applyBorder="0" applyAlignment="0" applyProtection="0"/>
    <xf numFmtId="213" fontId="3" fillId="0" borderId="0" applyFill="0" applyBorder="0" applyAlignment="0" applyProtection="0"/>
    <xf numFmtId="43" fontId="11" fillId="0" borderId="0" applyFont="0" applyFill="0" applyBorder="0" applyAlignment="0" applyProtection="0"/>
    <xf numFmtId="0" fontId="439" fillId="0" borderId="0"/>
    <xf numFmtId="0" fontId="440" fillId="0" borderId="0"/>
    <xf numFmtId="9" fontId="440" fillId="0" borderId="0" applyBorder="0" applyProtection="0"/>
    <xf numFmtId="213" fontId="440" fillId="0" borderId="0" applyBorder="0" applyProtection="0"/>
    <xf numFmtId="0" fontId="441" fillId="0" borderId="0"/>
    <xf numFmtId="0" fontId="442" fillId="0" borderId="0"/>
    <xf numFmtId="213" fontId="440" fillId="0" borderId="0" applyBorder="0" applyProtection="0"/>
    <xf numFmtId="0" fontId="23" fillId="0" borderId="0"/>
    <xf numFmtId="0" fontId="3" fillId="0" borderId="0"/>
    <xf numFmtId="44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9" fontId="443" fillId="0" borderId="0" applyFont="0" applyFill="0" applyBorder="0" applyAlignment="0" applyProtection="0"/>
    <xf numFmtId="0" fontId="444" fillId="0" borderId="0"/>
    <xf numFmtId="9" fontId="444" fillId="0" borderId="0" applyBorder="0" applyProtection="0"/>
    <xf numFmtId="213" fontId="445" fillId="0" borderId="0" applyBorder="0" applyProtection="0"/>
    <xf numFmtId="0" fontId="445" fillId="0" borderId="0"/>
    <xf numFmtId="301" fontId="444" fillId="0" borderId="0" applyBorder="0" applyProtection="0"/>
    <xf numFmtId="0" fontId="28" fillId="0" borderId="0"/>
    <xf numFmtId="0" fontId="28" fillId="0" borderId="0"/>
    <xf numFmtId="9" fontId="445" fillId="0" borderId="0" applyBorder="0" applyProtection="0"/>
    <xf numFmtId="301" fontId="441" fillId="0" borderId="0" applyBorder="0" applyProtection="0"/>
    <xf numFmtId="0" fontId="442" fillId="0" borderId="0"/>
    <xf numFmtId="173" fontId="23" fillId="0" borderId="0" applyFont="0" applyFill="0" applyBorder="0" applyAlignment="0" applyProtection="0"/>
    <xf numFmtId="0" fontId="3" fillId="0" borderId="0"/>
    <xf numFmtId="44" fontId="4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25" fillId="0" borderId="0"/>
    <xf numFmtId="0" fontId="11" fillId="0" borderId="0"/>
    <xf numFmtId="0" fontId="3" fillId="0" borderId="0"/>
    <xf numFmtId="0" fontId="11" fillId="0" borderId="0"/>
    <xf numFmtId="9" fontId="3" fillId="0" borderId="0" applyFont="0" applyFill="0" applyBorder="0" applyAlignment="0" applyProtection="0"/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7" fillId="58" borderId="31" applyNumberFormat="0" applyAlignment="0" applyProtection="0"/>
    <xf numFmtId="0" fontId="239" fillId="0" borderId="38" applyNumberFormat="0" applyFill="0" applyAlignment="0" applyProtection="0"/>
    <xf numFmtId="0" fontId="419" fillId="0" borderId="56" applyNumberFormat="0" applyFill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0" fontId="11" fillId="0" borderId="0"/>
    <xf numFmtId="4" fontId="44" fillId="16" borderId="31" applyNumberFormat="0" applyProtection="0">
      <alignment horizontal="left" vertical="center" indent="1"/>
    </xf>
    <xf numFmtId="0" fontId="11" fillId="0" borderId="0"/>
    <xf numFmtId="0" fontId="11" fillId="0" borderId="0"/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0"/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88" fillId="0" borderId="8" applyBorder="0">
      <alignment horizontal="center"/>
    </xf>
    <xf numFmtId="0" fontId="3" fillId="36" borderId="30" applyNumberFormat="0" applyFont="0" applyAlignment="0" applyProtection="0"/>
    <xf numFmtId="0" fontId="11" fillId="0" borderId="0" applyFill="0" applyBorder="0" applyAlignment="0"/>
    <xf numFmtId="196" fontId="11" fillId="0" borderId="0" applyFill="0" applyBorder="0" applyAlignment="0"/>
    <xf numFmtId="0" fontId="11" fillId="0" borderId="0" applyFill="0" applyBorder="0" applyAlignment="0"/>
    <xf numFmtId="173" fontId="8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1" fillId="15" borderId="0" applyFont="0" applyBorder="0"/>
    <xf numFmtId="15" fontId="11" fillId="0" borderId="0"/>
    <xf numFmtId="0" fontId="1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82" fillId="0" borderId="0">
      <alignment vertical="center"/>
    </xf>
    <xf numFmtId="0" fontId="28" fillId="0" borderId="0"/>
    <xf numFmtId="0" fontId="11" fillId="0" borderId="0"/>
    <xf numFmtId="0" fontId="2" fillId="0" borderId="0"/>
    <xf numFmtId="0" fontId="3" fillId="0" borderId="0"/>
    <xf numFmtId="0" fontId="11" fillId="36" borderId="30" applyNumberFormat="0" applyFont="0" applyAlignment="0" applyProtection="0"/>
    <xf numFmtId="19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4" fillId="0" borderId="38" applyNumberFormat="0" applyFill="0" applyAlignment="0" applyProtection="0">
      <alignment vertical="center"/>
    </xf>
    <xf numFmtId="9" fontId="11" fillId="0" borderId="0" applyFont="0" applyFill="0" applyBorder="0" applyAlignment="0" applyProtection="0"/>
    <xf numFmtId="43" fontId="192" fillId="23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9" fontId="116" fillId="0" borderId="17" applyNumberFormat="0" applyBorder="0"/>
    <xf numFmtId="0" fontId="181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0">
      <alignment vertical="justify"/>
    </xf>
    <xf numFmtId="0" fontId="11" fillId="0" borderId="0">
      <alignment vertical="justify"/>
    </xf>
    <xf numFmtId="43" fontId="270" fillId="66" borderId="44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232" fontId="11" fillId="0" borderId="0" applyFill="0" applyBorder="0" applyAlignment="0"/>
    <xf numFmtId="0" fontId="11" fillId="0" borderId="0" applyFill="0" applyBorder="0" applyAlignment="0"/>
    <xf numFmtId="233" fontId="11" fillId="0" borderId="0" applyFill="0" applyBorder="0" applyAlignment="0"/>
    <xf numFmtId="0" fontId="11" fillId="0" borderId="0" applyFill="0" applyBorder="0" applyAlignment="0"/>
    <xf numFmtId="0" fontId="210" fillId="58" borderId="37" applyNumberFormat="0" applyAlignment="0" applyProtection="0">
      <alignment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3" fillId="0" borderId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86" fillId="0" borderId="41" applyNumberFormat="0" applyFill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08" fillId="0" borderId="41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5" fontId="11" fillId="0" borderId="0"/>
    <xf numFmtId="9" fontId="11" fillId="0" borderId="0" applyFont="0" applyFill="0" applyBorder="0" applyAlignment="0" applyProtection="0"/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43" fontId="11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0" fontId="11" fillId="0" borderId="0"/>
    <xf numFmtId="173" fontId="11" fillId="0" borderId="0" applyNumberFormat="0" applyFill="0" applyBorder="0" applyAlignment="0" applyProtection="0"/>
    <xf numFmtId="0" fontId="3" fillId="0" borderId="0"/>
    <xf numFmtId="0" fontId="11" fillId="0" borderId="0"/>
    <xf numFmtId="0" fontId="220" fillId="0" borderId="0"/>
    <xf numFmtId="43" fontId="199" fillId="36" borderId="30" applyNumberFormat="0" applyFont="0" applyAlignment="0" applyProtection="0">
      <alignment vertical="center"/>
    </xf>
    <xf numFmtId="0" fontId="3" fillId="0" borderId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117" fillId="0" borderId="8"/>
    <xf numFmtId="43" fontId="114" fillId="0" borderId="44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03" fillId="0" borderId="8">
      <alignment horizontal="center"/>
    </xf>
    <xf numFmtId="0" fontId="233" fillId="0" borderId="41" applyNumberFormat="0" applyFill="0" applyAlignment="0" applyProtection="0"/>
    <xf numFmtId="0" fontId="239" fillId="0" borderId="38" applyNumberFormat="0" applyFill="0" applyAlignment="0" applyProtection="0"/>
    <xf numFmtId="0" fontId="98" fillId="0" borderId="2">
      <alignment horizontal="left" vertical="center"/>
    </xf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0" fontId="233" fillId="0" borderId="41" applyNumberFormat="0" applyFill="0" applyAlignment="0" applyProtection="0"/>
    <xf numFmtId="0" fontId="214" fillId="0" borderId="38" applyNumberFormat="0" applyFill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41" applyNumberFormat="0" applyFill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4" fontId="11" fillId="0" borderId="0" applyFont="0" applyFill="0" applyBorder="0" applyAlignment="0" applyProtection="0"/>
    <xf numFmtId="10" fontId="22" fillId="16" borderId="9" applyNumberFormat="0" applyBorder="0" applyAlignment="0" applyProtection="0"/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422" fillId="0" borderId="58"/>
    <xf numFmtId="0" fontId="239" fillId="0" borderId="57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30" fillId="0" borderId="15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0" borderId="23" applyBorder="0">
      <alignment horizontal="right"/>
    </xf>
    <xf numFmtId="0" fontId="310" fillId="0" borderId="47" applyNumberFormat="0" applyFill="0" applyProtection="0">
      <alignment horizontal="center"/>
    </xf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17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7" fillId="0" borderId="8"/>
    <xf numFmtId="0" fontId="117" fillId="0" borderId="8"/>
    <xf numFmtId="0" fontId="117" fillId="0" borderId="8"/>
    <xf numFmtId="0" fontId="233" fillId="0" borderId="41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97" fillId="1" borderId="22">
      <alignment horizontal="left"/>
    </xf>
    <xf numFmtId="218" fontId="73" fillId="0" borderId="22">
      <alignment horizontal="left"/>
    </xf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3" fillId="0" borderId="41" applyNumberFormat="0" applyFill="0" applyAlignment="0" applyProtection="0"/>
    <xf numFmtId="0" fontId="11" fillId="0" borderId="0"/>
    <xf numFmtId="0" fontId="11" fillId="0" borderId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37" fontId="114" fillId="0" borderId="48"/>
    <xf numFmtId="0" fontId="310" fillId="0" borderId="47" applyNumberFormat="0" applyFill="0" applyProtection="0">
      <alignment horizontal="center"/>
    </xf>
    <xf numFmtId="0" fontId="248" fillId="0" borderId="46" applyNumberFormat="0" applyFill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9" fontId="1" fillId="0" borderId="0" applyFont="0" applyFill="0" applyBorder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01" fillId="0" borderId="41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6" fillId="23" borderId="37" applyNumberFormat="0" applyAlignment="0" applyProtection="0"/>
    <xf numFmtId="0" fontId="291" fillId="58" borderId="37" applyNumberFormat="0" applyAlignment="0" applyProtection="0"/>
    <xf numFmtId="0" fontId="290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43" fontId="268" fillId="0" borderId="2">
      <alignment vertical="center"/>
    </xf>
    <xf numFmtId="0" fontId="233" fillId="0" borderId="41" applyNumberFormat="0" applyFill="0" applyAlignment="0" applyProtection="0"/>
    <xf numFmtId="43" fontId="270" fillId="0" borderId="44"/>
    <xf numFmtId="0" fontId="181" fillId="0" borderId="38" applyNumberFormat="0" applyFill="0" applyAlignment="0" applyProtection="0"/>
    <xf numFmtId="43" fontId="239" fillId="0" borderId="38" applyNumberFormat="0" applyFill="0" applyAlignment="0" applyProtection="0"/>
    <xf numFmtId="43" fontId="114" fillId="0" borderId="44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78" fillId="0" borderId="8">
      <alignment horizontal="center"/>
    </xf>
    <xf numFmtId="43" fontId="105" fillId="46" borderId="9" applyFont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43" fontId="272" fillId="0" borderId="8"/>
    <xf numFmtId="174" fontId="8" fillId="67" borderId="9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2" fillId="16" borderId="9" applyNumberFormat="0" applyBorder="0" applyAlignment="0" applyProtection="0"/>
    <xf numFmtId="43" fontId="234" fillId="23" borderId="37" applyNumberFormat="0" applyAlignment="0" applyProtection="0"/>
    <xf numFmtId="43" fontId="265" fillId="1" borderId="23">
      <alignment horizontal="centerContinuous"/>
    </xf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43" fontId="233" fillId="0" borderId="41" applyNumberFormat="0" applyFill="0" applyAlignment="0" applyProtection="0"/>
    <xf numFmtId="43" fontId="98" fillId="0" borderId="2">
      <alignment horizontal="left" vertical="center"/>
    </xf>
    <xf numFmtId="0" fontId="239" fillId="0" borderId="38" applyNumberFormat="0" applyFill="0" applyAlignment="0" applyProtection="0"/>
    <xf numFmtId="0" fontId="234" fillId="23" borderId="37" applyNumberFormat="0" applyAlignment="0" applyProtection="0"/>
    <xf numFmtId="43" fontId="114" fillId="0" borderId="44"/>
    <xf numFmtId="43" fontId="256" fillId="0" borderId="9">
      <alignment horizontal="center"/>
    </xf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227" fillId="58" borderId="37" applyNumberFormat="0" applyAlignment="0" applyProtection="0"/>
    <xf numFmtId="0" fontId="237" fillId="58" borderId="31" applyNumberFormat="0" applyAlignment="0" applyProtection="0"/>
    <xf numFmtId="43" fontId="64" fillId="0" borderId="8" applyFill="0">
      <alignment horizontal="center"/>
      <protection locked="0"/>
    </xf>
    <xf numFmtId="43" fontId="63" fillId="0" borderId="9">
      <alignment horizont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419" fillId="0" borderId="56" applyNumberFormat="0" applyFill="0" applyAlignment="0" applyProtection="0"/>
    <xf numFmtId="0" fontId="208" fillId="0" borderId="41" applyNumberFormat="0" applyFill="0" applyAlignment="0" applyProtection="0">
      <alignment vertical="center"/>
    </xf>
    <xf numFmtId="0" fontId="186" fillId="0" borderId="41" applyNumberFormat="0" applyFill="0" applyAlignment="0" applyProtection="0"/>
    <xf numFmtId="0" fontId="239" fillId="0" borderId="38" applyNumberFormat="0" applyFill="0" applyAlignment="0" applyProtection="0"/>
    <xf numFmtId="15" fontId="11" fillId="0" borderId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208" fillId="0" borderId="41" applyNumberFormat="0" applyFill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186" fillId="0" borderId="41" applyNumberFormat="0" applyFill="0" applyAlignment="0" applyProtection="0"/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79" fillId="23" borderId="37" applyNumberFormat="0" applyAlignment="0" applyProtection="0"/>
    <xf numFmtId="4" fontId="29" fillId="0" borderId="20"/>
    <xf numFmtId="0" fontId="172" fillId="58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12" fontId="143" fillId="0" borderId="9">
      <alignment horizontal="center"/>
    </xf>
    <xf numFmtId="0" fontId="30" fillId="0" borderId="15" applyAlignment="0">
      <alignment horizontal="centerContinuous"/>
    </xf>
    <xf numFmtId="0" fontId="131" fillId="1" borderId="2" applyNumberFormat="0" applyFont="0" applyAlignment="0">
      <alignment horizontal="center"/>
    </xf>
    <xf numFmtId="0" fontId="139" fillId="0" borderId="59"/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11" fillId="36" borderId="30" applyNumberFormat="0" applyFont="0" applyAlignment="0" applyProtection="0"/>
    <xf numFmtId="0" fontId="117" fillId="0" borderId="8"/>
    <xf numFmtId="0" fontId="117" fillId="0" borderId="8"/>
    <xf numFmtId="0" fontId="111" fillId="0" borderId="9">
      <alignment horizontal="center"/>
    </xf>
    <xf numFmtId="10" fontId="22" fillId="16" borderId="9" applyNumberFormat="0" applyBorder="0" applyAlignment="0" applyProtection="0"/>
    <xf numFmtId="0" fontId="103" fillId="0" borderId="8">
      <alignment horizontal="center"/>
    </xf>
    <xf numFmtId="0" fontId="103" fillId="0" borderId="8">
      <alignment horizontal="center"/>
    </xf>
    <xf numFmtId="0" fontId="71" fillId="1" borderId="22">
      <alignment horizontal="left"/>
    </xf>
    <xf numFmtId="218" fontId="100" fillId="0" borderId="22">
      <alignment horizontal="left"/>
    </xf>
    <xf numFmtId="0" fontId="98" fillId="0" borderId="2">
      <alignment horizontal="left" vertical="center"/>
    </xf>
    <xf numFmtId="214" fontId="95" fillId="35" borderId="9" applyFont="0" applyFill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11" fillId="0" borderId="0" applyFont="0" applyFill="0" applyBorder="0" applyAlignment="0" applyProtection="0"/>
    <xf numFmtId="15" fontId="11" fillId="0" borderId="0"/>
    <xf numFmtId="0" fontId="11" fillId="15" borderId="0" applyFont="0" applyBorder="0"/>
    <xf numFmtId="207" fontId="70" fillId="0" borderId="9"/>
    <xf numFmtId="3" fontId="11" fillId="0" borderId="0" applyFont="0" applyFill="0" applyBorder="0" applyAlignment="0" applyProtection="0"/>
    <xf numFmtId="3" fontId="75" fillId="0" borderId="9"/>
    <xf numFmtId="0" fontId="65" fillId="15" borderId="22">
      <alignment horizontal="centerContinuous" vertical="top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3" fillId="0" borderId="9">
      <alignment horizontal="center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441" fillId="0" borderId="0"/>
    <xf numFmtId="301" fontId="441" fillId="0" borderId="0" applyBorder="0" applyProtection="0"/>
    <xf numFmtId="9" fontId="441" fillId="0" borderId="0" applyBorder="0" applyProtection="0"/>
    <xf numFmtId="213" fontId="441" fillId="0" borderId="0" applyBorder="0" applyProtection="0"/>
    <xf numFmtId="213" fontId="440" fillId="0" borderId="0" applyBorder="0" applyProtection="0"/>
    <xf numFmtId="213" fontId="441" fillId="0" borderId="0" applyBorder="0" applyProtection="0"/>
    <xf numFmtId="213" fontId="446" fillId="0" borderId="0" applyBorder="0" applyProtection="0"/>
    <xf numFmtId="213" fontId="440" fillId="0" borderId="0" applyBorder="0" applyProtection="0"/>
    <xf numFmtId="213" fontId="441" fillId="0" borderId="0" applyBorder="0" applyProtection="0"/>
    <xf numFmtId="213" fontId="440" fillId="0" borderId="0" applyBorder="0" applyProtection="0"/>
    <xf numFmtId="0" fontId="447" fillId="0" borderId="0"/>
    <xf numFmtId="0" fontId="447" fillId="0" borderId="0"/>
    <xf numFmtId="0" fontId="447" fillId="0" borderId="0"/>
    <xf numFmtId="0" fontId="447" fillId="0" borderId="0"/>
    <xf numFmtId="213" fontId="440" fillId="0" borderId="0" applyBorder="0" applyProtection="0"/>
    <xf numFmtId="0" fontId="445" fillId="0" borderId="0"/>
    <xf numFmtId="0" fontId="442" fillId="0" borderId="0"/>
    <xf numFmtId="0" fontId="445" fillId="0" borderId="0"/>
    <xf numFmtId="0" fontId="440" fillId="0" borderId="0"/>
    <xf numFmtId="0" fontId="440" fillId="0" borderId="0"/>
    <xf numFmtId="0" fontId="445" fillId="0" borderId="0"/>
    <xf numFmtId="0" fontId="445" fillId="0" borderId="0"/>
    <xf numFmtId="0" fontId="379" fillId="0" borderId="0"/>
    <xf numFmtId="9" fontId="441" fillId="0" borderId="0" applyBorder="0" applyProtection="0"/>
    <xf numFmtId="0" fontId="441" fillId="0" borderId="0"/>
    <xf numFmtId="9" fontId="440" fillId="0" borderId="0" applyBorder="0" applyProtection="0"/>
    <xf numFmtId="301" fontId="441" fillId="0" borderId="0" applyBorder="0" applyProtection="0"/>
    <xf numFmtId="0" fontId="441" fillId="0" borderId="0"/>
    <xf numFmtId="9" fontId="440" fillId="0" borderId="0" applyBorder="0" applyProtection="0"/>
    <xf numFmtId="213" fontId="441" fillId="0" borderId="0" applyBorder="0" applyProtection="0"/>
    <xf numFmtId="0" fontId="441" fillId="0" borderId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11" fillId="0" borderId="0"/>
    <xf numFmtId="0" fontId="444" fillId="0" borderId="0"/>
    <xf numFmtId="301" fontId="444" fillId="0" borderId="0" applyBorder="0" applyProtection="0"/>
    <xf numFmtId="9" fontId="444" fillId="0" borderId="0" applyBorder="0" applyProtection="0"/>
    <xf numFmtId="301" fontId="444" fillId="0" borderId="0" applyBorder="0" applyProtection="0"/>
    <xf numFmtId="336" fontId="444" fillId="0" borderId="0" applyBorder="0" applyProtection="0"/>
    <xf numFmtId="301" fontId="444" fillId="0" borderId="0" applyBorder="0" applyProtection="0"/>
    <xf numFmtId="213" fontId="444" fillId="0" borderId="0" applyBorder="0" applyProtection="0"/>
    <xf numFmtId="213" fontId="444" fillId="0" borderId="0" applyBorder="0" applyProtection="0"/>
    <xf numFmtId="213" fontId="444" fillId="0" borderId="0" applyBorder="0" applyProtection="0"/>
    <xf numFmtId="0" fontId="441" fillId="0" borderId="0"/>
    <xf numFmtId="0" fontId="447" fillId="0" borderId="0"/>
    <xf numFmtId="0" fontId="441" fillId="0" borderId="0"/>
    <xf numFmtId="0" fontId="441" fillId="0" borderId="0"/>
    <xf numFmtId="9" fontId="444" fillId="0" borderId="0" applyBorder="0" applyProtection="0"/>
    <xf numFmtId="9" fontId="441" fillId="0" borderId="0" applyBorder="0" applyProtection="0"/>
    <xf numFmtId="0" fontId="447" fillId="0" borderId="0"/>
    <xf numFmtId="0" fontId="447" fillId="0" borderId="0"/>
    <xf numFmtId="0" fontId="448" fillId="0" borderId="0"/>
    <xf numFmtId="336" fontId="444" fillId="0" borderId="0" applyBorder="0" applyProtection="0"/>
    <xf numFmtId="213" fontId="444" fillId="0" borderId="0" applyBorder="0" applyProtection="0"/>
    <xf numFmtId="0" fontId="21" fillId="0" borderId="0"/>
    <xf numFmtId="173" fontId="2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96" fillId="23" borderId="37" applyNumberFormat="0" applyAlignment="0" applyProtection="0"/>
    <xf numFmtId="0" fontId="43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10" fontId="22" fillId="16" borderId="9" applyNumberFormat="0" applyBorder="0" applyAlignment="0" applyProtection="0"/>
    <xf numFmtId="178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11" fillId="0" borderId="0" applyFont="0" applyFill="0" applyBorder="0" applyAlignment="0" applyProtection="0"/>
    <xf numFmtId="10" fontId="22" fillId="16" borderId="60" applyNumberFormat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" fontId="29" fillId="0" borderId="76"/>
    <xf numFmtId="0" fontId="237" fillId="58" borderId="31" applyNumberFormat="0" applyAlignment="0" applyProtection="0"/>
    <xf numFmtId="0" fontId="422" fillId="0" borderId="58"/>
    <xf numFmtId="0" fontId="11" fillId="0" borderId="54" applyAlignment="0"/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360" fillId="0" borderId="51">
      <alignment vertical="center"/>
    </xf>
    <xf numFmtId="43" fontId="98" fillId="0" borderId="2">
      <alignment horizontal="left" vertical="center"/>
    </xf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43" fontId="265" fillId="1" borderId="23">
      <alignment horizontal="centerContinuous"/>
    </xf>
    <xf numFmtId="43" fontId="22" fillId="16" borderId="9" applyNumberFormat="0" applyBorder="0" applyAlignment="0" applyProtection="0"/>
    <xf numFmtId="174" fontId="8" fillId="67" borderId="9"/>
    <xf numFmtId="43" fontId="272" fillId="0" borderId="8"/>
    <xf numFmtId="43" fontId="278" fillId="0" borderId="8">
      <alignment horizontal="center"/>
    </xf>
    <xf numFmtId="0" fontId="237" fillId="58" borderId="31" applyNumberFormat="0" applyAlignment="0" applyProtection="0"/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63" fillId="0" borderId="60">
      <alignment horizontal="center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5" fillId="15" borderId="61">
      <alignment horizontal="centerContinuous" vertical="top"/>
    </xf>
    <xf numFmtId="5" fontId="72" fillId="0" borderId="64" applyAlignment="0" applyProtection="0"/>
    <xf numFmtId="3" fontId="75" fillId="0" borderId="60"/>
    <xf numFmtId="0" fontId="77" fillId="16" borderId="11">
      <alignment horizontal="center" wrapText="1"/>
    </xf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33" fillId="0" borderId="41" applyNumberFormat="0" applyFill="0" applyAlignment="0" applyProtection="0"/>
    <xf numFmtId="3" fontId="11" fillId="0" borderId="0" applyFont="0" applyFill="0" applyBorder="0" applyAlignment="0" applyProtection="0"/>
    <xf numFmtId="207" fontId="70" fillId="0" borderId="60"/>
    <xf numFmtId="0" fontId="11" fillId="15" borderId="0" applyFont="0" applyBorder="0"/>
    <xf numFmtId="15" fontId="11" fillId="0" borderId="0"/>
    <xf numFmtId="0" fontId="11" fillId="0" borderId="0" applyFont="0" applyFill="0" applyBorder="0" applyAlignment="0" applyProtection="0"/>
    <xf numFmtId="10" fontId="11" fillId="35" borderId="60" applyNumberFormat="0" applyFont="0" applyBorder="0" applyAlignment="0" applyProtection="0">
      <protection locked="0"/>
    </xf>
    <xf numFmtId="10" fontId="11" fillId="35" borderId="60" applyNumberFormat="0" applyFont="0" applyBorder="0" applyAlignment="0" applyProtection="0">
      <protection locked="0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214" fontId="95" fillId="35" borderId="60" applyFont="0" applyFill="0" applyBorder="0" applyAlignment="0" applyProtection="0">
      <protection locked="0"/>
    </xf>
    <xf numFmtId="0" fontId="98" fillId="0" borderId="62">
      <alignment horizontal="left" vertical="center"/>
    </xf>
    <xf numFmtId="218" fontId="100" fillId="0" borderId="61">
      <alignment horizontal="left"/>
    </xf>
    <xf numFmtId="0" fontId="71" fillId="1" borderId="61">
      <alignment horizontal="left"/>
    </xf>
    <xf numFmtId="0" fontId="103" fillId="0" borderId="8">
      <alignment horizontal="center"/>
    </xf>
    <xf numFmtId="0" fontId="103" fillId="0" borderId="8">
      <alignment horizontal="center"/>
    </xf>
    <xf numFmtId="10" fontId="22" fillId="16" borderId="60" applyNumberFormat="0" applyBorder="0" applyAlignment="0" applyProtection="0"/>
    <xf numFmtId="0" fontId="111" fillId="0" borderId="60">
      <alignment horizontal="center"/>
    </xf>
    <xf numFmtId="308" fontId="27" fillId="38" borderId="3" applyFill="0" applyBorder="0" applyAlignment="0">
      <alignment horizontal="right"/>
    </xf>
    <xf numFmtId="0" fontId="117" fillId="0" borderId="8"/>
    <xf numFmtId="0" fontId="117" fillId="0" borderId="8"/>
    <xf numFmtId="0" fontId="11" fillId="0" borderId="0"/>
    <xf numFmtId="0" fontId="11" fillId="36" borderId="30" applyNumberFormat="0" applyFont="0" applyAlignment="0" applyProtection="0"/>
    <xf numFmtId="0" fontId="122" fillId="37" borderId="21"/>
    <xf numFmtId="9" fontId="1" fillId="0" borderId="0" applyFont="0" applyFill="0" applyBorder="0" applyAlignment="0" applyProtection="0"/>
    <xf numFmtId="9" fontId="116" fillId="0" borderId="17" applyNumberFormat="0" applyBorder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181" fillId="0" borderId="38" applyNumberFormat="0" applyFill="0" applyAlignment="0" applyProtection="0"/>
    <xf numFmtId="43" fontId="114" fillId="0" borderId="44"/>
    <xf numFmtId="43" fontId="237" fillId="58" borderId="31" applyNumberFormat="0" applyAlignment="0" applyProtection="0"/>
    <xf numFmtId="0" fontId="234" fillId="23" borderId="37" applyNumberFormat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62" applyNumberFormat="0" applyFont="0" applyAlignment="0">
      <alignment horizontal="center"/>
    </xf>
    <xf numFmtId="0" fontId="30" fillId="0" borderId="66" applyAlignment="0">
      <alignment horizontal="centerContinuous"/>
    </xf>
    <xf numFmtId="12" fontId="143" fillId="0" borderId="60">
      <alignment horizontal="center"/>
    </xf>
    <xf numFmtId="0" fontId="11" fillId="0" borderId="10" applyNumberFormat="0" applyFont="0" applyFill="0" applyAlignment="0" applyProtection="0"/>
    <xf numFmtId="15" fontId="11" fillId="0" borderId="0"/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88" fillId="0" borderId="8" applyBorder="0">
      <alignment horizontal="center"/>
    </xf>
    <xf numFmtId="10" fontId="11" fillId="52" borderId="60" applyNumberFormat="0" applyFont="0" applyBorder="0" applyAlignment="0" applyProtection="0">
      <protection locked="0"/>
    </xf>
    <xf numFmtId="10" fontId="11" fillId="52" borderId="60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202" fontId="118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67"/>
    <xf numFmtId="0" fontId="11" fillId="0" borderId="0"/>
    <xf numFmtId="0" fontId="11" fillId="0" borderId="0"/>
    <xf numFmtId="0" fontId="3" fillId="0" borderId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44" fontId="11" fillId="0" borderId="0" applyFont="0" applyFill="0" applyBorder="0" applyAlignment="0" applyProtection="0"/>
    <xf numFmtId="0" fontId="210" fillId="58" borderId="37" applyNumberFormat="0" applyAlignment="0" applyProtection="0">
      <alignment vertical="center"/>
    </xf>
    <xf numFmtId="301" fontId="444" fillId="0" borderId="0" applyBorder="0" applyProtection="0"/>
    <xf numFmtId="9" fontId="444" fillId="0" borderId="0" applyBorder="0" applyProtection="0"/>
    <xf numFmtId="0" fontId="214" fillId="0" borderId="38" applyNumberFormat="0" applyFill="0" applyAlignment="0" applyProtection="0">
      <alignment vertical="center"/>
    </xf>
    <xf numFmtId="0" fontId="233" fillId="0" borderId="41" applyNumberFormat="0" applyFill="0" applyAlignment="0" applyProtection="0"/>
    <xf numFmtId="15" fontId="11" fillId="0" borderId="0"/>
    <xf numFmtId="0" fontId="3" fillId="0" borderId="0"/>
    <xf numFmtId="173" fontId="28" fillId="0" borderId="0" applyFont="0" applyFill="0" applyBorder="0" applyAlignment="0" applyProtection="0"/>
    <xf numFmtId="0" fontId="3" fillId="0" borderId="0"/>
    <xf numFmtId="0" fontId="222" fillId="0" borderId="0"/>
    <xf numFmtId="12" fontId="143" fillId="0" borderId="9">
      <alignment horizontal="center"/>
    </xf>
    <xf numFmtId="0" fontId="301" fillId="0" borderId="41" applyNumberFormat="0" applyFill="0" applyAlignment="0" applyProtection="0"/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248" fillId="0" borderId="77" applyNumberFormat="0" applyFill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43" fontId="63" fillId="0" borderId="60">
      <alignment horizontal="center"/>
    </xf>
    <xf numFmtId="43" fontId="64" fillId="0" borderId="8" applyFill="0">
      <alignment horizontal="center"/>
      <protection locked="0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60">
      <alignment horizontal="center"/>
    </xf>
    <xf numFmtId="43" fontId="114" fillId="0" borderId="44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62">
      <alignment horizontal="left" vertical="center"/>
    </xf>
    <xf numFmtId="43" fontId="265" fillId="1" borderId="65">
      <alignment horizontal="centerContinuous"/>
    </xf>
    <xf numFmtId="43" fontId="234" fillId="23" borderId="37" applyNumberFormat="0" applyAlignment="0" applyProtection="0"/>
    <xf numFmtId="43" fontId="22" fillId="16" borderId="60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174" fontId="8" fillId="67" borderId="60"/>
    <xf numFmtId="43" fontId="272" fillId="0" borderId="8"/>
    <xf numFmtId="0" fontId="227" fillId="38" borderId="37" applyNumberFormat="0" applyAlignment="0" applyProtection="0"/>
    <xf numFmtId="37" fontId="114" fillId="0" borderId="48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22" fillId="37" borderId="21"/>
    <xf numFmtId="43" fontId="105" fillId="46" borderId="60" applyFont="0"/>
    <xf numFmtId="43" fontId="278" fillId="0" borderId="8">
      <alignment horizontal="center"/>
    </xf>
    <xf numFmtId="43" fontId="11" fillId="0" borderId="10" applyNumberFormat="0" applyFill="0" applyAlignment="0" applyProtection="0">
      <alignment horizontal="center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268" fillId="0" borderId="6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39" fillId="0" borderId="33"/>
    <xf numFmtId="0" fontId="131" fillId="1" borderId="2" applyNumberFormat="0" applyFont="0" applyAlignment="0">
      <alignment horizontal="center"/>
    </xf>
    <xf numFmtId="0" fontId="30" fillId="0" borderId="75" applyAlignment="0">
      <alignment horizontal="centerContinuous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15" fontId="11" fillId="0" borderId="0"/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0" fontId="239" fillId="0" borderId="57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30" fillId="0" borderId="72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359" fillId="0" borderId="51">
      <alignment vertical="center"/>
    </xf>
    <xf numFmtId="43" fontId="63" fillId="0" borderId="9">
      <alignment horizontal="center"/>
    </xf>
    <xf numFmtId="0" fontId="248" fillId="0" borderId="68" applyNumberFormat="0" applyFill="0" applyAlignment="0" applyProtection="0"/>
    <xf numFmtId="43" fontId="64" fillId="0" borderId="8" applyFill="0">
      <alignment horizontal="center"/>
      <protection locked="0"/>
    </xf>
    <xf numFmtId="43" fontId="256" fillId="0" borderId="9">
      <alignment horizontal="center"/>
    </xf>
    <xf numFmtId="0" fontId="186" fillId="0" borderId="41" applyNumberFormat="0" applyFill="0" applyAlignment="0" applyProtection="0"/>
    <xf numFmtId="43" fontId="105" fillId="46" borderId="9" applyFont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37" fontId="114" fillId="0" borderId="48"/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227" fillId="58" borderId="37" applyNumberFormat="0" applyAlignment="0" applyProtection="0"/>
    <xf numFmtId="0" fontId="317" fillId="72" borderId="60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317" fillId="72" borderId="9">
      <alignment horizontal="center" vertical="center"/>
    </xf>
    <xf numFmtId="206" fontId="30" fillId="0" borderId="64" applyFill="0" applyProtection="0"/>
    <xf numFmtId="0" fontId="98" fillId="0" borderId="2">
      <alignment horizontal="left" vertical="center"/>
    </xf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218" fontId="73" fillId="0" borderId="22">
      <alignment horizontal="left"/>
    </xf>
    <xf numFmtId="0" fontId="97" fillId="1" borderId="22">
      <alignment horizontal="left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0" fontId="233" fillId="0" borderId="41" applyNumberFormat="0" applyFill="0" applyAlignment="0" applyProtection="0"/>
    <xf numFmtId="0" fontId="117" fillId="0" borderId="8"/>
    <xf numFmtId="0" fontId="117" fillId="0" borderId="8"/>
    <xf numFmtId="0" fontId="117" fillId="0" borderId="8"/>
    <xf numFmtId="0" fontId="117" fillId="0" borderId="8"/>
    <xf numFmtId="206" fontId="30" fillId="0" borderId="64" applyFill="0" applyProtection="0"/>
    <xf numFmtId="308" fontId="27" fillId="38" borderId="63" applyFill="0" applyBorder="0" applyAlignment="0">
      <alignment horizontal="right"/>
    </xf>
    <xf numFmtId="10" fontId="11" fillId="35" borderId="60" applyNumberFormat="0" applyFont="0" applyBorder="0" applyAlignment="0" applyProtection="0">
      <protection locked="0"/>
    </xf>
    <xf numFmtId="10" fontId="11" fillId="35" borderId="60" applyNumberFormat="0" applyFont="0" applyBorder="0" applyAlignment="0" applyProtection="0">
      <protection locked="0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98" fillId="0" borderId="24" applyNumberFormat="0" applyAlignment="0" applyProtection="0">
      <alignment horizontal="left" vertical="center"/>
    </xf>
    <xf numFmtId="0" fontId="98" fillId="0" borderId="62">
      <alignment horizontal="left" vertical="center"/>
    </xf>
    <xf numFmtId="0" fontId="369" fillId="0" borderId="18">
      <alignment horizontal="left" vertical="top"/>
    </xf>
    <xf numFmtId="0" fontId="365" fillId="0" borderId="18">
      <alignment horizontal="left" vertical="top"/>
    </xf>
    <xf numFmtId="0" fontId="371" fillId="0" borderId="18">
      <alignment horizontal="left" vertical="top"/>
    </xf>
    <xf numFmtId="0" fontId="372" fillId="0" borderId="18">
      <alignment horizontal="left" vertical="top"/>
    </xf>
    <xf numFmtId="218" fontId="73" fillId="0" borderId="61">
      <alignment horizontal="left"/>
    </xf>
    <xf numFmtId="0" fontId="97" fillId="1" borderId="61">
      <alignment horizontal="left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10" fontId="22" fillId="37" borderId="60" applyNumberFormat="0" applyBorder="0" applyAlignment="0" applyProtection="0"/>
    <xf numFmtId="10" fontId="22" fillId="16" borderId="60" applyNumberFormat="0" applyBorder="0" applyAlignment="0" applyProtection="0"/>
    <xf numFmtId="10" fontId="22" fillId="37" borderId="60" applyNumberFormat="0" applyBorder="0" applyAlignment="0" applyProtection="0"/>
    <xf numFmtId="10" fontId="22" fillId="16" borderId="60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7" fillId="0" borderId="8"/>
    <xf numFmtId="0" fontId="117" fillId="0" borderId="8"/>
    <xf numFmtId="0" fontId="117" fillId="0" borderId="8"/>
    <xf numFmtId="0" fontId="117" fillId="0" borderId="8"/>
    <xf numFmtId="0" fontId="11" fillId="0" borderId="0"/>
    <xf numFmtId="0" fontId="11" fillId="0" borderId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27" fillId="58" borderId="37" applyNumberFormat="0" applyAlignment="0" applyProtection="0"/>
    <xf numFmtId="0" fontId="248" fillId="0" borderId="74" applyNumberFormat="0" applyFill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10" fontId="22" fillId="16" borderId="9" applyNumberFormat="0" applyBorder="0" applyAlignment="0" applyProtection="0"/>
    <xf numFmtId="44" fontId="11" fillId="0" borderId="0" applyFont="0" applyFill="0" applyBorder="0" applyAlignment="0" applyProtection="0"/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0" fillId="58" borderId="31" applyNumberFormat="0" applyAlignment="0" applyProtection="0"/>
    <xf numFmtId="0" fontId="291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43" fontId="270" fillId="0" borderId="44"/>
    <xf numFmtId="0" fontId="181" fillId="0" borderId="38" applyNumberFormat="0" applyFill="0" applyAlignment="0" applyProtection="0"/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0" fontId="103" fillId="0" borderId="8">
      <alignment horizontal="center"/>
    </xf>
    <xf numFmtId="43" fontId="270" fillId="66" borderId="44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43" fontId="98" fillId="0" borderId="24" applyNumberFormat="0" applyAlignment="0" applyProtection="0">
      <alignment horizontal="left" vertical="center"/>
    </xf>
    <xf numFmtId="0" fontId="239" fillId="0" borderId="38" applyNumberFormat="0" applyFill="0" applyAlignment="0" applyProtection="0"/>
    <xf numFmtId="43" fontId="114" fillId="0" borderId="44"/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227" fillId="58" borderId="37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0" fontId="30" fillId="0" borderId="75" applyAlignment="0">
      <alignment horizontal="centerContinuous"/>
    </xf>
    <xf numFmtId="0" fontId="419" fillId="0" borderId="56" applyNumberFormat="0" applyFill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11" fillId="0" borderId="65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66" applyAlignment="0">
      <alignment horizontal="centerContinuous"/>
    </xf>
    <xf numFmtId="0" fontId="11" fillId="0" borderId="54" applyAlignment="0"/>
    <xf numFmtId="0" fontId="11" fillId="0" borderId="10" applyNumberFormat="0" applyFon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72" fillId="0" borderId="8">
      <alignment horizontal="center"/>
    </xf>
    <xf numFmtId="0" fontId="214" fillId="0" borderId="38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79" fillId="23" borderId="37" applyNumberFormat="0" applyAlignment="0" applyProtection="0"/>
    <xf numFmtId="4" fontId="29" fillId="0" borderId="73"/>
    <xf numFmtId="0" fontId="172" fillId="58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>
      <alignment vertical="center"/>
    </xf>
    <xf numFmtId="12" fontId="143" fillId="0" borderId="60">
      <alignment horizontal="center"/>
    </xf>
    <xf numFmtId="0" fontId="30" fillId="0" borderId="72" applyAlignment="0">
      <alignment horizontal="centerContinuous"/>
    </xf>
    <xf numFmtId="0" fontId="139" fillId="0" borderId="33"/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3" fontId="268" fillId="0" borderId="2">
      <alignment vertical="center"/>
    </xf>
    <xf numFmtId="0" fontId="11" fillId="36" borderId="30" applyNumberFormat="0" applyFont="0" applyAlignment="0" applyProtection="0"/>
    <xf numFmtId="0" fontId="64" fillId="0" borderId="8" applyFill="0">
      <alignment horizontal="center"/>
      <protection locked="0"/>
    </xf>
    <xf numFmtId="0" fontId="98" fillId="0" borderId="24" applyNumberFormat="0" applyAlignment="0" applyProtection="0">
      <alignment horizontal="left" vertical="center"/>
    </xf>
    <xf numFmtId="15" fontId="11" fillId="0" borderId="0"/>
    <xf numFmtId="0" fontId="11" fillId="15" borderId="0" applyFont="0" applyBorder="0"/>
    <xf numFmtId="3" fontId="11" fillId="0" borderId="0" applyFont="0" applyFill="0" applyBorder="0" applyAlignment="0" applyProtection="0"/>
    <xf numFmtId="0" fontId="77" fillId="16" borderId="11">
      <alignment horizontal="center" wrapText="1"/>
    </xf>
    <xf numFmtId="10" fontId="11" fillId="52" borderId="60" applyNumberFormat="0" applyFont="0" applyBorder="0" applyAlignment="0" applyProtection="0">
      <protection locked="0"/>
    </xf>
    <xf numFmtId="10" fontId="11" fillId="52" borderId="60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301" fontId="444" fillId="0" borderId="0" applyBorder="0" applyProtection="0"/>
    <xf numFmtId="0" fontId="44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64" applyAlignment="0" applyProtection="0"/>
    <xf numFmtId="3" fontId="75" fillId="0" borderId="9"/>
    <xf numFmtId="0" fontId="77" fillId="16" borderId="11">
      <alignment horizontal="center" wrapTex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36" borderId="30" applyNumberFormat="0" applyFont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0" fontId="11" fillId="0" borderId="10" applyNumberFormat="0" applyFont="0" applyFill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43" fontId="438" fillId="0" borderId="0" applyFont="0" applyFill="0" applyBorder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43" fontId="63" fillId="0" borderId="9">
      <alignment horizont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2">
      <alignment horizontal="left" vertical="center"/>
    </xf>
    <xf numFmtId="43" fontId="265" fillId="1" borderId="23">
      <alignment horizontal="centerContinuous"/>
    </xf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174" fontId="8" fillId="67" borderId="9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05" fillId="46" borderId="9" applyFont="0"/>
    <xf numFmtId="43" fontId="11" fillId="0" borderId="10" applyNumberFormat="0" applyFill="0" applyAlignment="0" applyProtection="0">
      <alignment horizontal="center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68" fillId="0" borderId="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3" fillId="0" borderId="0"/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64" applyFill="0" applyProtection="0"/>
    <xf numFmtId="308" fontId="27" fillId="38" borderId="63" applyFill="0" applyBorder="0" applyAlignment="0">
      <alignment horizontal="right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0" fontId="369" fillId="0" borderId="18">
      <alignment horizontal="left" vertical="top"/>
    </xf>
    <xf numFmtId="0" fontId="365" fillId="0" borderId="18">
      <alignment horizontal="left" vertical="top"/>
    </xf>
    <xf numFmtId="0" fontId="371" fillId="0" borderId="18">
      <alignment horizontal="left" vertical="top"/>
    </xf>
    <xf numFmtId="0" fontId="372" fillId="0" borderId="18">
      <alignment horizontal="left" vertical="top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11" fillId="0" borderId="23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0" borderId="10" applyNumberFormat="0" applyFon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9" fontId="4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17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0" fillId="0" borderId="0"/>
    <xf numFmtId="9" fontId="440" fillId="0" borderId="0" applyBorder="0" applyProtection="0"/>
    <xf numFmtId="213" fontId="440" fillId="0" borderId="0" applyBorder="0" applyProtection="0"/>
    <xf numFmtId="0" fontId="441" fillId="0" borderId="0"/>
    <xf numFmtId="213" fontId="440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44" fillId="0" borderId="0" applyBorder="0" applyProtection="0"/>
    <xf numFmtId="9" fontId="1" fillId="0" borderId="0" applyFont="0" applyFill="0" applyBorder="0" applyAlignment="0" applyProtection="0"/>
    <xf numFmtId="301" fontId="444" fillId="0" borderId="0" applyBorder="0" applyProtection="0"/>
    <xf numFmtId="0" fontId="28" fillId="0" borderId="0"/>
    <xf numFmtId="0" fontId="28" fillId="0" borderId="0"/>
    <xf numFmtId="9" fontId="445" fillId="0" borderId="0" applyBorder="0" applyProtection="0"/>
    <xf numFmtId="301" fontId="441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0" fontId="1" fillId="0" borderId="0"/>
    <xf numFmtId="43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143" fillId="0" borderId="9">
      <alignment horizont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64" fillId="0" borderId="8" applyFill="0">
      <alignment horizontal="center"/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0" fillId="0" borderId="47" applyNumberFormat="0" applyFill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9" fillId="0" borderId="51">
      <alignment vertical="center"/>
    </xf>
    <xf numFmtId="0" fontId="360" fillId="0" borderId="51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1" fillId="0" borderId="0"/>
    <xf numFmtId="9" fontId="441" fillId="0" borderId="0" applyBorder="0" applyProtection="0"/>
    <xf numFmtId="301" fontId="441" fillId="0" borderId="0" applyBorder="0" applyProtection="0"/>
    <xf numFmtId="301" fontId="441" fillId="0" borderId="0" applyBorder="0" applyProtection="0"/>
    <xf numFmtId="213" fontId="441" fillId="0" borderId="0" applyBorder="0" applyProtection="0"/>
    <xf numFmtId="9" fontId="445" fillId="0" borderId="0" applyBorder="0" applyProtection="0"/>
    <xf numFmtId="213" fontId="445" fillId="0" borderId="0" applyBorder="0" applyProtection="0"/>
    <xf numFmtId="0" fontId="1" fillId="0" borderId="0"/>
    <xf numFmtId="0" fontId="441" fillId="0" borderId="0"/>
    <xf numFmtId="301" fontId="441" fillId="0" borderId="0" applyBorder="0" applyProtection="0"/>
    <xf numFmtId="9" fontId="441" fillId="0" borderId="0" applyBorder="0" applyProtection="0"/>
    <xf numFmtId="213" fontId="445" fillId="0" borderId="0" applyBorder="0" applyProtection="0"/>
    <xf numFmtId="213" fontId="441" fillId="0" borderId="0" applyBorder="0" applyProtection="0"/>
    <xf numFmtId="0" fontId="441" fillId="0" borderId="0"/>
    <xf numFmtId="10" fontId="22" fillId="16" borderId="60" applyNumberFormat="0" applyBorder="0" applyAlignment="0" applyProtection="0"/>
    <xf numFmtId="0" fontId="63" fillId="0" borderId="60">
      <alignment horizontal="center"/>
    </xf>
    <xf numFmtId="0" fontId="65" fillId="15" borderId="61">
      <alignment horizontal="centerContinuous" vertical="top"/>
    </xf>
    <xf numFmtId="5" fontId="72" fillId="0" borderId="64" applyAlignment="0" applyProtection="0"/>
    <xf numFmtId="3" fontId="75" fillId="0" borderId="60"/>
    <xf numFmtId="207" fontId="70" fillId="0" borderId="60"/>
    <xf numFmtId="10" fontId="11" fillId="35" borderId="60" applyNumberFormat="0" applyFont="0" applyBorder="0" applyAlignment="0" applyProtection="0">
      <protection locked="0"/>
    </xf>
    <xf numFmtId="10" fontId="11" fillId="35" borderId="60" applyNumberFormat="0" applyFont="0" applyBorder="0" applyAlignment="0" applyProtection="0">
      <protection locked="0"/>
    </xf>
    <xf numFmtId="214" fontId="95" fillId="35" borderId="60" applyFont="0" applyFill="0" applyBorder="0" applyAlignment="0" applyProtection="0">
      <protection locked="0"/>
    </xf>
    <xf numFmtId="0" fontId="98" fillId="0" borderId="62">
      <alignment horizontal="left" vertical="center"/>
    </xf>
    <xf numFmtId="218" fontId="100" fillId="0" borderId="61">
      <alignment horizontal="left"/>
    </xf>
    <xf numFmtId="0" fontId="71" fillId="1" borderId="61">
      <alignment horizontal="left"/>
    </xf>
    <xf numFmtId="10" fontId="22" fillId="16" borderId="60" applyNumberFormat="0" applyBorder="0" applyAlignment="0" applyProtection="0"/>
    <xf numFmtId="0" fontId="111" fillId="0" borderId="60">
      <alignment horizontal="center"/>
    </xf>
    <xf numFmtId="0" fontId="122" fillId="37" borderId="21"/>
    <xf numFmtId="9" fontId="116" fillId="0" borderId="17" applyNumberFormat="0" applyBorder="0"/>
    <xf numFmtId="0" fontId="131" fillId="1" borderId="62" applyNumberFormat="0" applyFont="0" applyAlignment="0">
      <alignment horizontal="center"/>
    </xf>
    <xf numFmtId="0" fontId="30" fillId="0" borderId="66" applyAlignment="0">
      <alignment horizontal="centerContinuous"/>
    </xf>
    <xf numFmtId="12" fontId="143" fillId="0" borderId="60">
      <alignment horizontal="center"/>
    </xf>
    <xf numFmtId="0" fontId="151" fillId="0" borderId="34"/>
    <xf numFmtId="0" fontId="11" fillId="0" borderId="7" applyNumberFormat="0" applyFont="0" applyFill="0" applyAlignment="0" applyProtection="0"/>
    <xf numFmtId="10" fontId="11" fillId="52" borderId="60" applyNumberFormat="0" applyFont="0" applyBorder="0" applyAlignment="0" applyProtection="0">
      <protection locked="0"/>
    </xf>
    <xf numFmtId="10" fontId="11" fillId="52" borderId="60" applyNumberFormat="0" applyFont="0" applyBorder="0" applyAlignment="0" applyProtection="0">
      <protection locked="0"/>
    </xf>
    <xf numFmtId="0" fontId="161" fillId="63" borderId="35" applyNumberFormat="0" applyAlignment="0" applyProtection="0">
      <alignment vertical="center"/>
    </xf>
    <xf numFmtId="0" fontId="168" fillId="63" borderId="35" applyNumberFormat="0" applyAlignment="0" applyProtection="0"/>
    <xf numFmtId="4" fontId="29" fillId="0" borderId="67"/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43" fontId="63" fillId="0" borderId="60">
      <alignment horizontal="center"/>
    </xf>
    <xf numFmtId="43" fontId="256" fillId="0" borderId="60">
      <alignment horizontal="center"/>
    </xf>
    <xf numFmtId="43" fontId="228" fillId="63" borderId="35" applyNumberFormat="0" applyAlignment="0" applyProtection="0"/>
    <xf numFmtId="0" fontId="168" fillId="63" borderId="35" applyNumberFormat="0" applyAlignment="0" applyProtection="0"/>
    <xf numFmtId="0" fontId="168" fillId="63" borderId="35" applyNumberFormat="0" applyAlignment="0" applyProtection="0"/>
    <xf numFmtId="43" fontId="114" fillId="0" borderId="44"/>
    <xf numFmtId="43" fontId="98" fillId="0" borderId="62">
      <alignment horizontal="left" vertical="center"/>
    </xf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43" fontId="265" fillId="1" borderId="65">
      <alignment horizontal="centerContinuous"/>
    </xf>
    <xf numFmtId="43" fontId="22" fillId="16" borderId="60" applyNumberFormat="0" applyBorder="0" applyAlignment="0" applyProtection="0"/>
    <xf numFmtId="43" fontId="270" fillId="66" borderId="44"/>
    <xf numFmtId="174" fontId="8" fillId="67" borderId="60"/>
    <xf numFmtId="43" fontId="122" fillId="37" borderId="21"/>
    <xf numFmtId="43" fontId="105" fillId="46" borderId="60" applyFont="0"/>
    <xf numFmtId="43" fontId="114" fillId="0" borderId="44"/>
    <xf numFmtId="43" fontId="270" fillId="0" borderId="44"/>
    <xf numFmtId="0" fontId="233" fillId="0" borderId="41" applyNumberFormat="0" applyFill="0" applyAlignment="0" applyProtection="0"/>
    <xf numFmtId="43" fontId="268" fillId="0" borderId="62">
      <alignment vertical="center"/>
    </xf>
    <xf numFmtId="0" fontId="228" fillId="63" borderId="35" applyNumberFormat="0" applyAlignment="0" applyProtection="0"/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0" fontId="287" fillId="63" borderId="35" applyNumberFormat="0" applyAlignment="0" applyProtection="0"/>
    <xf numFmtId="0" fontId="301" fillId="0" borderId="41" applyNumberFormat="0" applyFill="0" applyAlignment="0" applyProtection="0"/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248" fillId="0" borderId="68" applyNumberFormat="0" applyFill="0" applyAlignment="0" applyProtection="0"/>
    <xf numFmtId="0" fontId="310" fillId="0" borderId="47" applyNumberFormat="0" applyFill="0" applyProtection="0">
      <alignment horizontal="center"/>
    </xf>
    <xf numFmtId="37" fontId="114" fillId="0" borderId="48"/>
    <xf numFmtId="0" fontId="317" fillId="72" borderId="60">
      <alignment horizontal="center" vertical="center"/>
    </xf>
    <xf numFmtId="0" fontId="228" fillId="63" borderId="35" applyNumberFormat="0" applyAlignment="0" applyProtection="0"/>
    <xf numFmtId="0" fontId="168" fillId="63" borderId="35" applyNumberFormat="0" applyAlignment="0" applyProtection="0"/>
    <xf numFmtId="0" fontId="228" fillId="63" borderId="35" applyNumberFormat="0" applyAlignment="0" applyProtection="0"/>
    <xf numFmtId="0" fontId="228" fillId="63" borderId="35" applyNumberFormat="0" applyAlignment="0" applyProtection="0"/>
    <xf numFmtId="206" fontId="30" fillId="0" borderId="64" applyFill="0" applyProtection="0"/>
    <xf numFmtId="10" fontId="11" fillId="35" borderId="60" applyNumberFormat="0" applyFont="0" applyBorder="0" applyAlignment="0" applyProtection="0">
      <protection locked="0"/>
    </xf>
    <xf numFmtId="10" fontId="11" fillId="35" borderId="60" applyNumberFormat="0" applyFont="0" applyBorder="0" applyAlignment="0" applyProtection="0">
      <protection locked="0"/>
    </xf>
    <xf numFmtId="0" fontId="98" fillId="0" borderId="62">
      <alignment horizontal="left" vertical="center"/>
    </xf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218" fontId="73" fillId="0" borderId="61">
      <alignment horizontal="left"/>
    </xf>
    <xf numFmtId="0" fontId="97" fillId="1" borderId="61">
      <alignment horizontal="left"/>
    </xf>
    <xf numFmtId="10" fontId="22" fillId="37" borderId="60" applyNumberFormat="0" applyBorder="0" applyAlignment="0" applyProtection="0"/>
    <xf numFmtId="10" fontId="22" fillId="16" borderId="60" applyNumberFormat="0" applyBorder="0" applyAlignment="0" applyProtection="0"/>
    <xf numFmtId="10" fontId="22" fillId="37" borderId="60" applyNumberFormat="0" applyBorder="0" applyAlignment="0" applyProtection="0"/>
    <xf numFmtId="10" fontId="22" fillId="16" borderId="60" applyNumberFormat="0" applyBorder="0" applyAlignment="0" applyProtection="0"/>
    <xf numFmtId="0" fontId="233" fillId="0" borderId="41" applyNumberFormat="0" applyFill="0" applyAlignment="0" applyProtection="0"/>
    <xf numFmtId="0" fontId="11" fillId="0" borderId="65" applyBorder="0">
      <alignment horizontal="right"/>
    </xf>
    <xf numFmtId="0" fontId="359" fillId="0" borderId="51">
      <alignment vertical="center"/>
    </xf>
    <xf numFmtId="0" fontId="360" fillId="0" borderId="51">
      <alignment vertical="center"/>
    </xf>
    <xf numFmtId="0" fontId="30" fillId="0" borderId="66" applyAlignment="0">
      <alignment horizontal="centerContinuous"/>
    </xf>
    <xf numFmtId="0" fontId="11" fillId="0" borderId="54" applyAlignment="0"/>
    <xf numFmtId="0" fontId="419" fillId="0" borderId="56" applyNumberFormat="0" applyFill="0" applyAlignment="0" applyProtection="0"/>
    <xf numFmtId="0" fontId="11" fillId="0" borderId="7" applyNumberFormat="0" applyFont="0" applyFill="0" applyAlignment="0" applyProtection="0"/>
    <xf numFmtId="0" fontId="11" fillId="0" borderId="7" applyNumberFormat="0" applyFont="0" applyFill="0" applyAlignment="0" applyProtection="0"/>
    <xf numFmtId="0" fontId="11" fillId="0" borderId="7" applyNumberFormat="0" applyFont="0" applyFill="0" applyAlignment="0" applyProtection="0"/>
    <xf numFmtId="0" fontId="11" fillId="0" borderId="7" applyNumberFormat="0" applyFont="0" applyFill="0" applyAlignment="0" applyProtection="0"/>
    <xf numFmtId="0" fontId="239" fillId="0" borderId="57" applyNumberFormat="0" applyFill="0" applyAlignment="0" applyProtection="0"/>
    <xf numFmtId="0" fontId="422" fillId="0" borderId="58"/>
    <xf numFmtId="10" fontId="11" fillId="52" borderId="60" applyNumberFormat="0" applyFont="0" applyBorder="0" applyAlignment="0" applyProtection="0">
      <protection locked="0"/>
    </xf>
    <xf numFmtId="10" fontId="11" fillId="52" borderId="60" applyNumberFormat="0" applyFont="0" applyBorder="0" applyAlignment="0" applyProtection="0">
      <protection locked="0"/>
    </xf>
    <xf numFmtId="0" fontId="181" fillId="0" borderId="57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444" fillId="0" borderId="0"/>
    <xf numFmtId="301" fontId="444" fillId="0" borderId="0" applyBorder="0" applyProtection="0"/>
    <xf numFmtId="9" fontId="444" fillId="0" borderId="0" applyBorder="0" applyProtection="0"/>
    <xf numFmtId="301" fontId="444" fillId="0" borderId="0" applyBorder="0" applyProtection="0"/>
    <xf numFmtId="336" fontId="444" fillId="0" borderId="0" applyBorder="0" applyProtection="0"/>
    <xf numFmtId="213" fontId="441" fillId="0" borderId="0" applyBorder="0" applyProtection="0"/>
    <xf numFmtId="301" fontId="444" fillId="0" borderId="0" applyBorder="0" applyProtection="0"/>
    <xf numFmtId="213" fontId="444" fillId="0" borderId="0" applyBorder="0" applyProtection="0"/>
    <xf numFmtId="213" fontId="444" fillId="0" borderId="0" applyBorder="0" applyProtection="0"/>
    <xf numFmtId="213" fontId="444" fillId="0" borderId="0" applyBorder="0" applyProtection="0"/>
    <xf numFmtId="0" fontId="441" fillId="0" borderId="0"/>
    <xf numFmtId="0" fontId="447" fillId="0" borderId="0"/>
    <xf numFmtId="0" fontId="447" fillId="0" borderId="0"/>
    <xf numFmtId="0" fontId="447" fillId="0" borderId="0"/>
    <xf numFmtId="0" fontId="447" fillId="0" borderId="0"/>
    <xf numFmtId="0" fontId="445" fillId="0" borderId="0"/>
    <xf numFmtId="0" fontId="445" fillId="0" borderId="0"/>
    <xf numFmtId="0" fontId="441" fillId="0" borderId="0"/>
    <xf numFmtId="0" fontId="445" fillId="0" borderId="0"/>
    <xf numFmtId="0" fontId="445" fillId="0" borderId="0"/>
    <xf numFmtId="9" fontId="444" fillId="0" borderId="0" applyBorder="0" applyProtection="0"/>
    <xf numFmtId="9" fontId="444" fillId="0" borderId="0" applyBorder="0" applyProtection="0"/>
    <xf numFmtId="0" fontId="447" fillId="0" borderId="0"/>
    <xf numFmtId="0" fontId="447" fillId="0" borderId="0"/>
    <xf numFmtId="0" fontId="448" fillId="0" borderId="0"/>
    <xf numFmtId="336" fontId="444" fillId="0" borderId="0" applyBorder="0" applyProtection="0"/>
    <xf numFmtId="213" fontId="444" fillId="0" borderId="0" applyBorder="0" applyProtection="0"/>
    <xf numFmtId="0" fontId="21" fillId="0" borderId="0"/>
    <xf numFmtId="173" fontId="2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9" fillId="0" borderId="0"/>
    <xf numFmtId="0" fontId="1" fillId="0" borderId="0"/>
    <xf numFmtId="43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7" fillId="16" borderId="11">
      <alignment horizontal="center" wrapText="1"/>
    </xf>
    <xf numFmtId="0" fontId="98" fillId="0" borderId="24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16" fillId="0" borderId="17" applyNumberFormat="0" applyBorder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30" fillId="0" borderId="69" applyAlignment="0">
      <alignment horizontal="centerContinuous"/>
    </xf>
    <xf numFmtId="12" fontId="143" fillId="0" borderId="60">
      <alignment horizontal="center"/>
    </xf>
    <xf numFmtId="0" fontId="11" fillId="0" borderId="10" applyNumberFormat="0" applyFont="0" applyFill="0" applyAlignment="0" applyProtection="0"/>
    <xf numFmtId="4" fontId="29" fillId="0" borderId="70"/>
    <xf numFmtId="173" fontId="28" fillId="0" borderId="0" applyFont="0" applyFill="0" applyBorder="0" applyAlignment="0" applyProtection="0"/>
    <xf numFmtId="43" fontId="98" fillId="0" borderId="24" applyNumberFormat="0" applyAlignment="0" applyProtection="0">
      <alignment horizontal="left" vertical="center"/>
    </xf>
    <xf numFmtId="43" fontId="11" fillId="0" borderId="10" applyNumberFormat="0" applyFill="0" applyAlignment="0" applyProtection="0">
      <alignment horizontal="center" vertical="center"/>
    </xf>
    <xf numFmtId="0" fontId="248" fillId="0" borderId="71" applyNumberFormat="0" applyFill="0" applyAlignment="0" applyProtection="0"/>
    <xf numFmtId="43" fontId="1" fillId="0" borderId="0" applyFont="0" applyFill="0" applyBorder="0" applyAlignment="0" applyProtection="0"/>
    <xf numFmtId="308" fontId="27" fillId="38" borderId="63" applyFill="0" applyBorder="0" applyAlignment="0">
      <alignment horizontal="right"/>
    </xf>
    <xf numFmtId="0" fontId="98" fillId="0" borderId="24" applyNumberFormat="0" applyAlignment="0" applyProtection="0">
      <alignment horizontal="left" vertical="center"/>
    </xf>
    <xf numFmtId="0" fontId="369" fillId="0" borderId="18">
      <alignment horizontal="left" vertical="top"/>
    </xf>
    <xf numFmtId="0" fontId="365" fillId="0" borderId="18">
      <alignment horizontal="left" vertical="top"/>
    </xf>
    <xf numFmtId="0" fontId="371" fillId="0" borderId="18">
      <alignment horizontal="left" vertical="top"/>
    </xf>
    <xf numFmtId="0" fontId="372" fillId="0" borderId="18">
      <alignment horizontal="left" vertical="top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359" fillId="0" borderId="51">
      <alignment vertical="center"/>
    </xf>
    <xf numFmtId="0" fontId="360" fillId="0" borderId="51">
      <alignment vertical="center"/>
    </xf>
    <xf numFmtId="0" fontId="30" fillId="0" borderId="69" applyAlignment="0">
      <alignment horizontal="centerContinuous"/>
    </xf>
    <xf numFmtId="0" fontId="11" fillId="0" borderId="54" applyAlignment="0"/>
    <xf numFmtId="0" fontId="11" fillId="0" borderId="10" applyNumberFormat="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2" fillId="16" borderId="60" applyNumberFormat="0" applyBorder="0" applyAlignment="0" applyProtection="0"/>
    <xf numFmtId="0" fontId="63" fillId="0" borderId="60">
      <alignment horizontal="center"/>
    </xf>
    <xf numFmtId="0" fontId="65" fillId="15" borderId="61">
      <alignment horizontal="centerContinuous" vertical="top"/>
    </xf>
    <xf numFmtId="5" fontId="72" fillId="0" borderId="64" applyAlignment="0" applyProtection="0"/>
    <xf numFmtId="3" fontId="75" fillId="0" borderId="60"/>
    <xf numFmtId="207" fontId="70" fillId="0" borderId="60"/>
    <xf numFmtId="10" fontId="11" fillId="35" borderId="60" applyNumberFormat="0" applyFont="0" applyBorder="0" applyAlignment="0" applyProtection="0">
      <protection locked="0"/>
    </xf>
    <xf numFmtId="10" fontId="11" fillId="35" borderId="60" applyNumberFormat="0" applyFont="0" applyBorder="0" applyAlignment="0" applyProtection="0">
      <protection locked="0"/>
    </xf>
    <xf numFmtId="214" fontId="95" fillId="35" borderId="60" applyFont="0" applyFill="0" applyBorder="0" applyAlignment="0" applyProtection="0">
      <protection locked="0"/>
    </xf>
    <xf numFmtId="0" fontId="98" fillId="0" borderId="62">
      <alignment horizontal="left" vertical="center"/>
    </xf>
    <xf numFmtId="218" fontId="100" fillId="0" borderId="61">
      <alignment horizontal="left"/>
    </xf>
    <xf numFmtId="0" fontId="71" fillId="1" borderId="61">
      <alignment horizontal="left"/>
    </xf>
    <xf numFmtId="10" fontId="22" fillId="16" borderId="60" applyNumberFormat="0" applyBorder="0" applyAlignment="0" applyProtection="0"/>
    <xf numFmtId="0" fontId="111" fillId="0" borderId="60">
      <alignment horizontal="center"/>
    </xf>
    <xf numFmtId="0" fontId="131" fillId="1" borderId="62" applyNumberFormat="0" applyFont="0" applyAlignment="0">
      <alignment horizontal="center"/>
    </xf>
    <xf numFmtId="12" fontId="143" fillId="0" borderId="60">
      <alignment horizontal="center"/>
    </xf>
    <xf numFmtId="10" fontId="11" fillId="52" borderId="60" applyNumberFormat="0" applyFont="0" applyBorder="0" applyAlignment="0" applyProtection="0">
      <protection locked="0"/>
    </xf>
    <xf numFmtId="10" fontId="11" fillId="52" borderId="60" applyNumberFormat="0" applyFont="0" applyBorder="0" applyAlignment="0" applyProtection="0">
      <protection locked="0"/>
    </xf>
    <xf numFmtId="43" fontId="63" fillId="0" borderId="60">
      <alignment horizontal="center"/>
    </xf>
    <xf numFmtId="43" fontId="64" fillId="0" borderId="8" applyFill="0">
      <alignment horizontal="center"/>
      <protection locked="0"/>
    </xf>
    <xf numFmtId="43" fontId="256" fillId="0" borderId="60">
      <alignment horizontal="center"/>
    </xf>
    <xf numFmtId="43" fontId="98" fillId="0" borderId="62">
      <alignment horizontal="left" vertical="center"/>
    </xf>
    <xf numFmtId="43" fontId="265" fillId="1" borderId="65">
      <alignment horizontal="centerContinuous"/>
    </xf>
    <xf numFmtId="43" fontId="22" fillId="16" borderId="60" applyNumberFormat="0" applyBorder="0" applyAlignment="0" applyProtection="0"/>
    <xf numFmtId="174" fontId="8" fillId="67" borderId="60"/>
    <xf numFmtId="43" fontId="272" fillId="0" borderId="8"/>
    <xf numFmtId="43" fontId="105" fillId="46" borderId="60" applyFont="0"/>
    <xf numFmtId="43" fontId="278" fillId="0" borderId="8">
      <alignment horizontal="center"/>
    </xf>
    <xf numFmtId="43" fontId="268" fillId="0" borderId="62">
      <alignment vertical="center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317" fillId="72" borderId="60">
      <alignment horizontal="center" vertical="center"/>
    </xf>
    <xf numFmtId="206" fontId="30" fillId="0" borderId="64" applyFill="0" applyProtection="0"/>
    <xf numFmtId="10" fontId="11" fillId="35" borderId="60" applyNumberFormat="0" applyFont="0" applyBorder="0" applyAlignment="0" applyProtection="0">
      <protection locked="0"/>
    </xf>
    <xf numFmtId="10" fontId="11" fillId="35" borderId="60" applyNumberFormat="0" applyFont="0" applyBorder="0" applyAlignment="0" applyProtection="0">
      <protection locked="0"/>
    </xf>
    <xf numFmtId="0" fontId="98" fillId="0" borderId="62">
      <alignment horizontal="left" vertical="center"/>
    </xf>
    <xf numFmtId="218" fontId="73" fillId="0" borderId="61">
      <alignment horizontal="left"/>
    </xf>
    <xf numFmtId="0" fontId="97" fillId="1" borderId="61">
      <alignment horizontal="left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10" fontId="22" fillId="37" borderId="60" applyNumberFormat="0" applyBorder="0" applyAlignment="0" applyProtection="0"/>
    <xf numFmtId="10" fontId="22" fillId="16" borderId="60" applyNumberFormat="0" applyBorder="0" applyAlignment="0" applyProtection="0"/>
    <xf numFmtId="10" fontId="22" fillId="37" borderId="60" applyNumberFormat="0" applyBorder="0" applyAlignment="0" applyProtection="0"/>
    <xf numFmtId="10" fontId="22" fillId="16" borderId="60" applyNumberFormat="0" applyBorder="0" applyAlignment="0" applyProtection="0"/>
    <xf numFmtId="0" fontId="117" fillId="0" borderId="8"/>
    <xf numFmtId="0" fontId="117" fillId="0" borderId="8"/>
    <xf numFmtId="0" fontId="117" fillId="0" borderId="8"/>
    <xf numFmtId="0" fontId="117" fillId="0" borderId="8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11" fillId="0" borderId="65" applyBorder="0">
      <alignment horizontal="right"/>
    </xf>
    <xf numFmtId="10" fontId="11" fillId="52" borderId="60" applyNumberFormat="0" applyFont="0" applyBorder="0" applyAlignment="0" applyProtection="0">
      <protection locked="0"/>
    </xf>
    <xf numFmtId="10" fontId="11" fillId="52" borderId="60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73" fontId="23" fillId="0" borderId="0" applyFont="0" applyFill="0" applyBorder="0" applyAlignment="0" applyProtection="0"/>
    <xf numFmtId="213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" fillId="0" borderId="0"/>
    <xf numFmtId="0" fontId="3" fillId="0" borderId="0"/>
    <xf numFmtId="0" fontId="1" fillId="2" borderId="6" applyNumberFormat="0" applyFont="0" applyAlignment="0" applyProtection="0"/>
    <xf numFmtId="0" fontId="11" fillId="36" borderId="30" applyNumberFormat="0" applyFont="0" applyAlignment="0" applyProtection="0"/>
    <xf numFmtId="0" fontId="1" fillId="2" borderId="6" applyNumberFormat="0" applyFont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69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7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86" fillId="0" borderId="41" applyNumberFormat="0" applyFill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08" fillId="0" borderId="41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1" fillId="0" borderId="0"/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0" fontId="233" fillId="0" borderId="41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41" applyNumberFormat="0" applyFill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8" fillId="0" borderId="71" applyNumberFormat="0" applyFill="0" applyAlignment="0" applyProtection="0"/>
    <xf numFmtId="0" fontId="310" fillId="0" borderId="47" applyNumberFormat="0" applyFill="0" applyProtection="0">
      <alignment horizontal="center"/>
    </xf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3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9" fillId="0" borderId="51">
      <alignment vertical="center"/>
    </xf>
    <xf numFmtId="0" fontId="360" fillId="0" borderId="51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69" applyAlignment="0">
      <alignment horizontal="centerContinuous"/>
    </xf>
    <xf numFmtId="0" fontId="11" fillId="0" borderId="54" applyAlignment="0"/>
    <xf numFmtId="0" fontId="419" fillId="0" borderId="56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441" fillId="0" borderId="0"/>
    <xf numFmtId="301" fontId="441" fillId="0" borderId="0" applyBorder="0" applyProtection="0"/>
    <xf numFmtId="9" fontId="441" fillId="0" borderId="0" applyBorder="0" applyProtection="0"/>
    <xf numFmtId="213" fontId="441" fillId="0" borderId="0" applyBorder="0" applyProtection="0"/>
    <xf numFmtId="213" fontId="440" fillId="0" borderId="0" applyBorder="0" applyProtection="0"/>
    <xf numFmtId="213" fontId="441" fillId="0" borderId="0" applyBorder="0" applyProtection="0"/>
    <xf numFmtId="213" fontId="440" fillId="0" borderId="0" applyBorder="0" applyProtection="0"/>
    <xf numFmtId="0" fontId="447" fillId="0" borderId="0"/>
    <xf numFmtId="0" fontId="447" fillId="0" borderId="0"/>
    <xf numFmtId="0" fontId="447" fillId="0" borderId="0"/>
    <xf numFmtId="213" fontId="440" fillId="0" borderId="0" applyBorder="0" applyProtection="0"/>
    <xf numFmtId="0" fontId="445" fillId="0" borderId="0"/>
    <xf numFmtId="0" fontId="445" fillId="0" borderId="0"/>
    <xf numFmtId="0" fontId="440" fillId="0" borderId="0"/>
    <xf numFmtId="0" fontId="440" fillId="0" borderId="0"/>
    <xf numFmtId="0" fontId="445" fillId="0" borderId="0"/>
    <xf numFmtId="0" fontId="445" fillId="0" borderId="0"/>
    <xf numFmtId="9" fontId="440" fillId="0" borderId="0" applyBorder="0" applyProtection="0"/>
    <xf numFmtId="301" fontId="441" fillId="0" borderId="0" applyBorder="0" applyProtection="0"/>
    <xf numFmtId="0" fontId="441" fillId="0" borderId="0"/>
    <xf numFmtId="9" fontId="440" fillId="0" borderId="0" applyBorder="0" applyProtection="0"/>
    <xf numFmtId="213" fontId="441" fillId="0" borderId="0" applyBorder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117" fillId="0" borderId="8"/>
    <xf numFmtId="0" fontId="117" fillId="0" borderId="8"/>
    <xf numFmtId="0" fontId="111" fillId="0" borderId="9">
      <alignment horizontal="center"/>
    </xf>
    <xf numFmtId="10" fontId="22" fillId="16" borderId="9" applyNumberFormat="0" applyBorder="0" applyAlignment="0" applyProtection="0"/>
    <xf numFmtId="0" fontId="103" fillId="0" borderId="8">
      <alignment horizontal="center"/>
    </xf>
    <xf numFmtId="0" fontId="103" fillId="0" borderId="8">
      <alignment horizontal="center"/>
    </xf>
    <xf numFmtId="0" fontId="71" fillId="1" borderId="22">
      <alignment horizontal="left"/>
    </xf>
    <xf numFmtId="218" fontId="100" fillId="0" borderId="22">
      <alignment horizontal="left"/>
    </xf>
    <xf numFmtId="0" fontId="98" fillId="0" borderId="2">
      <alignment horizontal="left" vertical="center"/>
    </xf>
    <xf numFmtId="214" fontId="95" fillId="35" borderId="9" applyFont="0" applyFill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5" fontId="11" fillId="0" borderId="0"/>
    <xf numFmtId="0" fontId="11" fillId="15" borderId="0" applyFont="0" applyBorder="0"/>
    <xf numFmtId="207" fontId="70" fillId="0" borderId="9"/>
    <xf numFmtId="3" fontId="11" fillId="0" borderId="0" applyFont="0" applyFill="0" applyBorder="0" applyAlignment="0" applyProtection="0"/>
    <xf numFmtId="3" fontId="75" fillId="0" borderId="9"/>
    <xf numFmtId="5" fontId="72" fillId="0" borderId="64" applyAlignment="0" applyProtection="0"/>
    <xf numFmtId="0" fontId="65" fillId="15" borderId="22">
      <alignment horizontal="centerContinuous" vertical="top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3" fillId="0" borderId="9">
      <alignment horizontal="center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64" applyAlignment="0" applyProtection="0"/>
    <xf numFmtId="3" fontId="75" fillId="0" borderId="9"/>
    <xf numFmtId="0" fontId="77" fillId="16" borderId="11">
      <alignment horizontal="center" wrapTex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43" fontId="63" fillId="0" borderId="9">
      <alignment horizont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2">
      <alignment horizontal="left" vertical="center"/>
    </xf>
    <xf numFmtId="43" fontId="265" fillId="1" borderId="23">
      <alignment horizontal="centerContinuous"/>
    </xf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174" fontId="8" fillId="67" borderId="9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05" fillId="46" borderId="9" applyFont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68" fillId="0" borderId="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64" applyFill="0" applyProtection="0"/>
    <xf numFmtId="308" fontId="27" fillId="38" borderId="3" applyFill="0" applyBorder="0" applyAlignment="0">
      <alignment horizontal="right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0" fontId="64" fillId="0" borderId="8" applyFill="0">
      <alignment horizontal="center"/>
      <protection locked="0"/>
    </xf>
    <xf numFmtId="12" fontId="143" fillId="0" borderId="9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103" fillId="0" borderId="8">
      <alignment horizontal="center"/>
    </xf>
    <xf numFmtId="43" fontId="208" fillId="0" borderId="41" applyNumberFormat="0" applyFill="0" applyAlignment="0" applyProtection="0">
      <alignment vertical="center"/>
    </xf>
    <xf numFmtId="0" fontId="359" fillId="0" borderId="51">
      <alignment vertical="center"/>
    </xf>
    <xf numFmtId="0" fontId="360" fillId="0" borderId="51">
      <alignment vertical="center"/>
    </xf>
    <xf numFmtId="0" fontId="30" fillId="0" borderId="72" applyAlignment="0">
      <alignment horizontal="centerContinuous"/>
    </xf>
    <xf numFmtId="4" fontId="29" fillId="0" borderId="73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74" applyNumberFormat="0" applyFill="0" applyAlignment="0" applyProtection="0"/>
    <xf numFmtId="37" fontId="114" fillId="0" borderId="48"/>
    <xf numFmtId="0" fontId="359" fillId="0" borderId="51">
      <alignment vertical="center"/>
    </xf>
    <xf numFmtId="0" fontId="360" fillId="0" borderId="51">
      <alignment vertical="center"/>
    </xf>
    <xf numFmtId="0" fontId="30" fillId="0" borderId="72" applyAlignment="0">
      <alignment horizontal="centerContinuous"/>
    </xf>
    <xf numFmtId="0" fontId="11" fillId="0" borderId="54" applyAlignment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64" fillId="0" borderId="8" applyFill="0">
      <alignment horizontal="center"/>
      <protection locked="0"/>
    </xf>
    <xf numFmtId="0" fontId="77" fillId="16" borderId="11">
      <alignment horizontal="center" wrapText="1"/>
    </xf>
    <xf numFmtId="0" fontId="98" fillId="0" borderId="24" applyNumberFormat="0" applyAlignment="0" applyProtection="0">
      <alignment horizontal="left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30" fillId="0" borderId="75" applyAlignment="0">
      <alignment horizontal="centerContinuous"/>
    </xf>
    <xf numFmtId="0" fontId="11" fillId="0" borderId="10" applyNumberFormat="0" applyFont="0" applyFill="0" applyAlignment="0" applyProtection="0"/>
    <xf numFmtId="4" fontId="29" fillId="0" borderId="76"/>
    <xf numFmtId="43" fontId="98" fillId="0" borderId="24" applyNumberFormat="0" applyAlignment="0" applyProtection="0">
      <alignment horizontal="left" vertical="center"/>
    </xf>
    <xf numFmtId="43" fontId="11" fillId="0" borderId="10" applyNumberFormat="0" applyFill="0" applyAlignment="0" applyProtection="0">
      <alignment horizontal="center" vertical="center"/>
    </xf>
    <xf numFmtId="0" fontId="248" fillId="0" borderId="77" applyNumberFormat="0" applyFill="0" applyAlignment="0" applyProtection="0"/>
    <xf numFmtId="308" fontId="27" fillId="38" borderId="3" applyFill="0" applyBorder="0" applyAlignment="0">
      <alignment horizontal="right"/>
    </xf>
    <xf numFmtId="0" fontId="98" fillId="0" borderId="24" applyNumberFormat="0" applyAlignment="0" applyProtection="0">
      <alignment horizontal="left" vertical="center"/>
    </xf>
    <xf numFmtId="0" fontId="369" fillId="0" borderId="18">
      <alignment horizontal="left" vertical="top"/>
    </xf>
    <xf numFmtId="0" fontId="365" fillId="0" borderId="18">
      <alignment horizontal="left" vertical="top"/>
    </xf>
    <xf numFmtId="0" fontId="371" fillId="0" borderId="18">
      <alignment horizontal="left" vertical="top"/>
    </xf>
    <xf numFmtId="0" fontId="372" fillId="0" borderId="18">
      <alignment horizontal="left" vertical="top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359" fillId="0" borderId="51">
      <alignment vertical="center"/>
    </xf>
    <xf numFmtId="0" fontId="360" fillId="0" borderId="51">
      <alignment vertical="center"/>
    </xf>
    <xf numFmtId="0" fontId="30" fillId="0" borderId="75" applyAlignment="0">
      <alignment horizontal="centerContinuous"/>
    </xf>
    <xf numFmtId="0" fontId="11" fillId="0" borderId="54" applyAlignment="0"/>
    <xf numFmtId="0" fontId="11" fillId="0" borderId="10" applyNumberFormat="0" applyFont="0" applyFill="0" applyAlignment="0" applyProtection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75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76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86" fillId="0" borderId="41" applyNumberFormat="0" applyFill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08" fillId="0" borderId="41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10" fontId="11" fillId="35" borderId="9" applyNumberFormat="0" applyFont="0" applyBorder="0" applyAlignment="0" applyProtection="0">
      <protection locked="0"/>
    </xf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0" fontId="233" fillId="0" borderId="41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41" applyNumberFormat="0" applyFill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77" applyNumberFormat="0" applyFill="0" applyAlignment="0" applyProtection="0"/>
    <xf numFmtId="0" fontId="310" fillId="0" borderId="47" applyNumberFormat="0" applyFill="0" applyProtection="0">
      <alignment horizontal="center"/>
    </xf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3" fillId="0" borderId="41" applyNumberFormat="0" applyFill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3" fontId="208" fillId="0" borderId="41" applyNumberFormat="0" applyFill="0" applyAlignmen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75" applyAlignment="0">
      <alignment horizontal="centerContinuous"/>
    </xf>
    <xf numFmtId="0" fontId="11" fillId="0" borderId="54" applyAlignment="0"/>
    <xf numFmtId="0" fontId="419" fillId="0" borderId="56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4" fontId="44" fillId="54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1" fillId="0" borderId="0" applyNumberFormat="0" applyFill="0" applyBorder="0" applyAlignment="0" applyProtection="0"/>
    <xf numFmtId="43" fontId="210" fillId="58" borderId="37" applyNumberForma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136" fillId="75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237" fillId="58" borderId="31" applyNumberFormat="0" applyAlignment="0" applyProtection="0"/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298" fillId="0" borderId="38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2" fillId="58" borderId="37" applyNumberFormat="0" applyAlignment="0" applyProtection="0"/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301" fillId="0" borderId="41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43" fontId="199" fillId="36" borderId="30" applyNumberFormat="0" applyFont="0" applyAlignment="0" applyProtection="0">
      <alignment vertical="center"/>
    </xf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308" fontId="27" fillId="38" borderId="63" applyFill="0" applyBorder="0" applyAlignment="0">
      <alignment horizontal="right"/>
    </xf>
    <xf numFmtId="43" fontId="210" fillId="58" borderId="37" applyNumberFormat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214" fontId="95" fillId="35" borderId="9" applyFont="0" applyFill="0" applyBorder="0" applyAlignment="0" applyProtection="0">
      <protection locked="0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43" fontId="256" fillId="0" borderId="9">
      <alignment horizontal="center"/>
    </xf>
    <xf numFmtId="0" fontId="290" fillId="58" borderId="31" applyNumberFormat="0" applyAlignment="0" applyProtection="0"/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03" fillId="0" borderId="8">
      <alignment horizont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43" fontId="237" fillId="58" borderId="31" applyNumberFormat="0" applyAlignment="0" applyProtection="0"/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1" fontId="11" fillId="0" borderId="10" applyNumberFormat="0" applyFill="0" applyAlignment="0" applyProtection="0">
      <alignment horizontal="center" vertical="center"/>
    </xf>
    <xf numFmtId="4" fontId="44" fillId="17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43" fontId="278" fillId="0" borderId="8">
      <alignment horizontal="center"/>
    </xf>
    <xf numFmtId="0" fontId="11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30" fillId="0" borderId="97" applyAlignment="0">
      <alignment horizontal="centerContinuous"/>
    </xf>
    <xf numFmtId="0" fontId="234" fillId="23" borderId="37" applyNumberFormat="0" applyAlignment="0" applyProtection="0"/>
    <xf numFmtId="4" fontId="44" fillId="45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3" fontId="233" fillId="0" borderId="41" applyNumberFormat="0" applyFill="0" applyAlignment="0" applyProtection="0"/>
    <xf numFmtId="3" fontId="44" fillId="37" borderId="31" applyProtection="0">
      <alignment horizontal="right" vertical="center"/>
    </xf>
    <xf numFmtId="0" fontId="64" fillId="0" borderId="8" applyFill="0">
      <alignment horizontal="center"/>
      <protection locked="0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4" fontId="136" fillId="75" borderId="31" applyNumberFormat="0" applyProtection="0">
      <alignment vertical="center"/>
    </xf>
    <xf numFmtId="4" fontId="135" fillId="54" borderId="31" applyNumberFormat="0" applyProtection="0">
      <alignment horizontal="right" vertical="center"/>
    </xf>
    <xf numFmtId="0" fontId="217" fillId="0" borderId="0"/>
    <xf numFmtId="0" fontId="11" fillId="0" borderId="31" applyNumberFormat="0" applyProtection="0">
      <alignment horizontal="left" vertical="center" indent="1"/>
    </xf>
    <xf numFmtId="43" fontId="268" fillId="0" borderId="2">
      <alignment vertical="center"/>
    </xf>
    <xf numFmtId="0" fontId="296" fillId="23" borderId="37" applyNumberFormat="0" applyAlignment="0" applyProtection="0"/>
    <xf numFmtId="0" fontId="237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89" fillId="80" borderId="31" applyNumberFormat="0" applyProtection="0">
      <alignment horizontal="center" vertical="top"/>
    </xf>
    <xf numFmtId="308" fontId="27" fillId="38" borderId="63" applyFill="0" applyBorder="0" applyAlignment="0">
      <alignment horizontal="right"/>
    </xf>
    <xf numFmtId="0" fontId="11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43" fontId="22" fillId="16" borderId="9" applyNumberFormat="0" applyBorder="0" applyAlignment="0" applyProtection="0"/>
    <xf numFmtId="0" fontId="234" fillId="23" borderId="37" applyNumberFormat="0" applyAlignment="0" applyProtection="0"/>
    <xf numFmtId="4" fontId="44" fillId="54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248" fillId="0" borderId="99" applyNumberFormat="0" applyFill="0" applyAlignment="0" applyProtection="0"/>
    <xf numFmtId="0" fontId="88" fillId="0" borderId="8" applyBorder="0">
      <alignment horizontal="center"/>
    </xf>
    <xf numFmtId="0" fontId="28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4" fontId="44" fillId="54" borderId="32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" fontId="136" fillId="76" borderId="31" applyNumberFormat="0" applyProtection="0">
      <alignment horizontal="left" vertical="center"/>
    </xf>
    <xf numFmtId="0" fontId="11" fillId="15" borderId="31" applyNumberFormat="0" applyProtection="0">
      <alignment horizontal="left" vertical="center" indent="1"/>
    </xf>
    <xf numFmtId="43" fontId="268" fillId="0" borderId="2">
      <alignment vertical="center"/>
    </xf>
    <xf numFmtId="4" fontId="44" fillId="48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0" fontId="44" fillId="43" borderId="31" applyNumberFormat="0" applyProtection="0">
      <alignment vertical="center"/>
    </xf>
    <xf numFmtId="43" fontId="208" fillId="0" borderId="41" applyNumberFormat="0" applyFill="0" applyAlignmen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3" fontId="268" fillId="0" borderId="2">
      <alignment vertical="center"/>
    </xf>
    <xf numFmtId="0" fontId="179" fillId="23" borderId="37" applyNumberFormat="0" applyAlignment="0" applyProtection="0"/>
    <xf numFmtId="4" fontId="135" fillId="17" borderId="31" applyNumberFormat="0" applyProtection="0">
      <alignment vertical="center"/>
    </xf>
    <xf numFmtId="0" fontId="30" fillId="0" borderId="100" applyAlignment="0">
      <alignment horizontal="centerContinuous"/>
    </xf>
    <xf numFmtId="0" fontId="11" fillId="43" borderId="31" applyNumberFormat="0" applyProtection="0">
      <alignment horizontal="left" vertical="center" indent="1"/>
    </xf>
    <xf numFmtId="43" fontId="265" fillId="1" borderId="23">
      <alignment horizontal="centerContinuous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81" fillId="0" borderId="38" applyNumberFormat="0" applyFill="0" applyAlignment="0" applyProtection="0"/>
    <xf numFmtId="4" fontId="44" fillId="16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44" fillId="43" borderId="31" applyNumberForma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105" fillId="46" borderId="9" applyFont="0"/>
    <xf numFmtId="0" fontId="11" fillId="0" borderId="23" applyBorder="0">
      <alignment horizontal="right"/>
    </xf>
    <xf numFmtId="43" fontId="210" fillId="58" borderId="37" applyNumberFormat="0" applyAlignment="0" applyProtection="0">
      <alignment vertical="center"/>
    </xf>
    <xf numFmtId="0" fontId="30" fillId="0" borderId="91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3" fontId="105" fillId="46" borderId="9" applyFont="0"/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0" fontId="28" fillId="36" borderId="30" applyNumberFormat="0" applyFon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218" fontId="73" fillId="0" borderId="22">
      <alignment horizontal="left"/>
    </xf>
    <xf numFmtId="10" fontId="11" fillId="35" borderId="9" applyNumberFormat="0" applyFont="0" applyBorder="0" applyAlignment="0" applyProtection="0">
      <protection locked="0"/>
    </xf>
    <xf numFmtId="207" fontId="70" fillId="0" borderId="9"/>
    <xf numFmtId="0" fontId="63" fillId="0" borderId="9">
      <alignment horizontal="center"/>
    </xf>
    <xf numFmtId="0" fontId="11" fillId="36" borderId="30" applyNumberFormat="0" applyFont="0" applyAlignment="0" applyProtection="0"/>
    <xf numFmtId="0" fontId="227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3" fontId="44" fillId="37" borderId="31" applyProtection="0">
      <alignment horizontal="right" vertical="center"/>
    </xf>
    <xf numFmtId="0" fontId="239" fillId="0" borderId="38" applyNumberFormat="0" applyFill="0" applyAlignment="0" applyProtection="0"/>
    <xf numFmtId="0" fontId="11" fillId="15" borderId="31" applyNumberFormat="0" applyProtection="0">
      <alignment vertical="center"/>
    </xf>
    <xf numFmtId="43" fontId="193" fillId="58" borderId="31" applyNumberFormat="0" applyAlignmen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96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29" fillId="0" borderId="101"/>
    <xf numFmtId="0" fontId="11" fillId="5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39" fillId="0" borderId="38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86" fillId="0" borderId="41" applyNumberFormat="0" applyFill="0" applyAlignment="0" applyProtection="0"/>
    <xf numFmtId="4" fontId="135" fillId="16" borderId="31" applyNumberFormat="0" applyProtection="0">
      <alignment vertical="center"/>
    </xf>
    <xf numFmtId="0" fontId="11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93" fillId="58" borderId="31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43" fontId="237" fillId="58" borderId="31" applyNumberFormat="0" applyAlignment="0" applyProtection="0"/>
    <xf numFmtId="0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4" fontId="135" fillId="54" borderId="31" applyNumberFormat="0" applyProtection="0">
      <alignment horizontal="right" vertical="center"/>
    </xf>
    <xf numFmtId="0" fontId="210" fillId="58" borderId="37" applyNumberFormat="0" applyAlignment="0" applyProtection="0">
      <alignment vertical="center"/>
    </xf>
    <xf numFmtId="4" fontId="44" fillId="47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0" fontId="30" fillId="0" borderId="109" applyAlignment="0">
      <alignment horizontal="centerContinuous"/>
    </xf>
    <xf numFmtId="4" fontId="136" fillId="77" borderId="31" applyNumberFormat="0" applyProtection="0">
      <alignment horizontal="center" vertical="top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434" fillId="0" borderId="56" applyNumberFormat="0" applyFill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135" fillId="54" borderId="31" applyNumberFormat="0" applyProtection="0">
      <alignment horizontal="right" vertical="center"/>
    </xf>
    <xf numFmtId="0" fontId="172" fillId="58" borderId="37" applyNumberFormat="0" applyAlignment="0" applyProtection="0"/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7" fillId="0" borderId="8"/>
    <xf numFmtId="4" fontId="135" fillId="54" borderId="31" applyNumberFormat="0" applyProtection="0">
      <alignment horizontal="right" vertical="center"/>
    </xf>
    <xf numFmtId="0" fontId="11" fillId="36" borderId="30" applyNumberFormat="0" applyFont="0" applyAlignment="0" applyProtection="0"/>
    <xf numFmtId="0" fontId="163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" fontId="44" fillId="16" borderId="31" applyNumberFormat="0" applyProtection="0">
      <alignment vertical="center"/>
    </xf>
    <xf numFmtId="4" fontId="44" fillId="48" borderId="31" applyNumberFormat="0" applyProtection="0">
      <alignment horizontal="right" vertical="center"/>
    </xf>
    <xf numFmtId="0" fontId="239" fillId="0" borderId="38" applyNumberFormat="0" applyFill="0" applyAlignment="0" applyProtection="0"/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422" fillId="0" borderId="58"/>
    <xf numFmtId="0" fontId="237" fillId="58" borderId="31" applyNumberFormat="0" applyAlignment="0" applyProtection="0"/>
    <xf numFmtId="0" fontId="239" fillId="0" borderId="57" applyNumberFormat="0" applyFill="0" applyAlignment="0" applyProtection="0"/>
    <xf numFmtId="0" fontId="89" fillId="80" borderId="31" applyNumberFormat="0" applyProtection="0">
      <alignment horizontal="center" vertical="top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vertical="center"/>
    </xf>
    <xf numFmtId="0" fontId="88" fillId="0" borderId="8" applyBorder="0">
      <alignment horizontal="center"/>
    </xf>
    <xf numFmtId="0" fontId="233" fillId="0" borderId="41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270" fillId="0" borderId="44"/>
    <xf numFmtId="0" fontId="11" fillId="43" borderId="31" applyNumberFormat="0" applyProtection="0">
      <alignment horizontal="left" vertical="center" indent="1"/>
    </xf>
    <xf numFmtId="43" fontId="114" fillId="0" borderId="44"/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11" fillId="15" borderId="31" applyNumberFormat="0" applyProtection="0">
      <alignment horizontal="left" vertical="center" indent="1"/>
    </xf>
    <xf numFmtId="43" fontId="64" fillId="0" borderId="8" applyFill="0">
      <alignment horizontal="center"/>
      <protection locked="0"/>
    </xf>
    <xf numFmtId="0" fontId="239" fillId="0" borderId="38" applyNumberFormat="0" applyFill="0" applyAlignment="0" applyProtection="0"/>
    <xf numFmtId="4" fontId="135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1" fillId="15" borderId="31" applyNumberFormat="0" applyProtection="0">
      <alignment vertical="center"/>
    </xf>
    <xf numFmtId="0" fontId="97" fillId="1" borderId="22">
      <alignment horizontal="left"/>
    </xf>
    <xf numFmtId="43" fontId="98" fillId="0" borderId="2">
      <alignment horizontal="left"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30" fillId="0" borderId="136" applyAlignment="0">
      <alignment horizontal="centerContinuous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43" fontId="114" fillId="0" borderId="44"/>
    <xf numFmtId="4" fontId="44" fillId="45" borderId="31" applyNumberFormat="0" applyProtection="0">
      <alignment horizontal="right" vertical="center"/>
    </xf>
    <xf numFmtId="0" fontId="181" fillId="0" borderId="38" applyNumberFormat="0" applyFill="0" applyAlignment="0" applyProtection="0"/>
    <xf numFmtId="0" fontId="234" fillId="23" borderId="37" applyNumberFormat="0" applyAlignment="0" applyProtection="0"/>
    <xf numFmtId="43" fontId="22" fillId="16" borderId="9" applyNumberFormat="0" applyBorder="0" applyAlignment="0" applyProtection="0"/>
    <xf numFmtId="0" fontId="11" fillId="0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08" fillId="0" borderId="41" applyNumberFormat="0" applyFill="0" applyAlignment="0" applyProtection="0">
      <alignment vertical="center"/>
    </xf>
    <xf numFmtId="0" fontId="28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9" fontId="116" fillId="0" borderId="78" applyNumberFormat="0" applyBorder="0"/>
    <xf numFmtId="0" fontId="234" fillId="23" borderId="37" applyNumberFormat="0" applyAlignment="0" applyProtection="0"/>
    <xf numFmtId="43" fontId="227" fillId="58" borderId="37" applyNumberFormat="0" applyAlignment="0" applyProtection="0"/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29" fillId="0" borderId="104"/>
    <xf numFmtId="4" fontId="136" fillId="76" borderId="31" applyNumberFormat="0" applyProtection="0">
      <alignment horizontal="left" vertical="center"/>
    </xf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" fontId="44" fillId="16" borderId="31" applyNumberFormat="0" applyProtection="0">
      <alignment vertical="center"/>
    </xf>
    <xf numFmtId="0" fontId="103" fillId="0" borderId="8">
      <alignment horizontal="center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207" fontId="70" fillId="0" borderId="9"/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0" fontId="11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10" fontId="22" fillId="37" borderId="9" applyNumberFormat="0" applyBorder="0" applyAlignment="0" applyProtection="0"/>
    <xf numFmtId="0" fontId="181" fillId="0" borderId="57" applyNumberFormat="0" applyFill="0" applyAlignment="0" applyProtection="0"/>
    <xf numFmtId="3" fontId="44" fillId="37" borderId="31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234" fillId="23" borderId="37" applyNumberFormat="0" applyAlignment="0" applyProtection="0"/>
    <xf numFmtId="4" fontId="44" fillId="50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14" fillId="0" borderId="44"/>
    <xf numFmtId="0" fontId="11" fillId="43" borderId="31" applyNumberFormat="0" applyProtection="0">
      <alignment horizontal="left" vertical="center" indent="1"/>
    </xf>
    <xf numFmtId="0" fontId="181" fillId="0" borderId="57" applyNumberFormat="0" applyFill="0" applyAlignment="0" applyProtection="0"/>
    <xf numFmtId="0" fontId="179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79" fillId="23" borderId="37" applyNumberFormat="0" applyAlignment="0" applyProtection="0"/>
    <xf numFmtId="4" fontId="44" fillId="50" borderId="31" applyNumberFormat="0" applyProtection="0">
      <alignment horizontal="right" vertical="center"/>
    </xf>
    <xf numFmtId="5" fontId="72" fillId="0" borderId="64" applyAlignment="0" applyProtection="0"/>
    <xf numFmtId="0" fontId="11" fillId="0" borderId="23" applyBorder="0">
      <alignment horizontal="right"/>
    </xf>
    <xf numFmtId="0" fontId="172" fillId="58" borderId="37" applyNumberFormat="0" applyAlignment="0" applyProtection="0"/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9" fontId="116" fillId="0" borderId="78" applyNumberFormat="0" applyBorder="0"/>
    <xf numFmtId="0" fontId="227" fillId="58" borderId="37" applyNumberFormat="0" applyAlignment="0" applyProtection="0"/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173" fontId="23" fillId="0" borderId="0" applyFont="0" applyFill="0" applyBorder="0" applyAlignment="0" applyProtection="0"/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77" fillId="16" borderId="11">
      <alignment horizontal="center" wrapText="1"/>
    </xf>
    <xf numFmtId="43" fontId="64" fillId="0" borderId="8" applyFill="0">
      <alignment horizontal="center"/>
      <protection locked="0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109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79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44" fillId="43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48" fillId="0" borderId="108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12" fontId="143" fillId="0" borderId="9">
      <alignment horizontal="center"/>
    </xf>
    <xf numFmtId="4" fontId="44" fillId="49" borderId="31" applyNumberFormat="0" applyProtection="0">
      <alignment horizontal="right" vertical="center"/>
    </xf>
    <xf numFmtId="43" fontId="63" fillId="0" borderId="9">
      <alignment horizontal="center"/>
    </xf>
    <xf numFmtId="0" fontId="234" fillId="23" borderId="37" applyNumberFormat="0" applyAlignment="0" applyProtection="0"/>
    <xf numFmtId="0" fontId="171" fillId="58" borderId="31" applyNumberFormat="0" applyAlignment="0" applyProtection="0"/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12" fontId="143" fillId="0" borderId="9">
      <alignment horizontal="center"/>
    </xf>
    <xf numFmtId="4" fontId="44" fillId="17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30" fillId="0" borderId="112" applyAlignment="0">
      <alignment horizontal="centerContinuous"/>
    </xf>
    <xf numFmtId="0" fontId="88" fillId="0" borderId="8" applyBorder="0">
      <alignment horizontal="center"/>
    </xf>
    <xf numFmtId="4" fontId="44" fillId="16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95" fillId="54" borderId="31" applyNumberFormat="0" applyProtection="0">
      <alignment horizontal="right" vertical="center"/>
    </xf>
    <xf numFmtId="4" fontId="44" fillId="79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44" fillId="43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0" fontId="227" fillId="58" borderId="37" applyNumberFormat="0" applyAlignment="0" applyProtection="0"/>
    <xf numFmtId="0" fontId="234" fillId="23" borderId="37" applyNumberFormat="0" applyAlignment="0" applyProtection="0"/>
    <xf numFmtId="4" fontId="136" fillId="76" borderId="31" applyNumberFormat="0" applyProtection="0">
      <alignment horizontal="left" vertical="center"/>
    </xf>
    <xf numFmtId="0" fontId="11" fillId="0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206" fontId="30" fillId="0" borderId="64" applyFill="0" applyProtection="0"/>
    <xf numFmtId="0" fontId="44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43" fontId="265" fillId="1" borderId="23">
      <alignment horizontal="centerContinuous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4" fontId="44" fillId="79" borderId="31" applyNumberFormat="0" applyProtection="0">
      <alignment horizontal="left" vertical="center" indent="1"/>
    </xf>
    <xf numFmtId="0" fontId="186" fillId="0" borderId="41" applyNumberFormat="0" applyFill="0" applyAlignment="0" applyProtection="0"/>
    <xf numFmtId="43" fontId="210" fillId="58" borderId="37" applyNumberFormat="0" applyAlignment="0" applyProtection="0">
      <alignment vertical="center"/>
    </xf>
    <xf numFmtId="4" fontId="44" fillId="17" borderId="31" applyNumberFormat="0" applyProtection="0">
      <alignment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1" fillId="0" borderId="31" applyNumberFormat="0" applyProtection="0">
      <alignment horizontal="right" vertical="center"/>
    </xf>
    <xf numFmtId="1" fontId="11" fillId="0" borderId="10" applyNumberFormat="0" applyFill="0" applyAlignment="0" applyProtection="0">
      <alignment horizontal="center" vertical="center"/>
    </xf>
    <xf numFmtId="0" fontId="89" fillId="78" borderId="31" applyNumberFormat="0" applyProtection="0">
      <alignment horizontal="left" vertical="top"/>
    </xf>
    <xf numFmtId="0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208" fillId="0" borderId="41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3" fontId="272" fillId="0" borderId="8"/>
    <xf numFmtId="0" fontId="172" fillId="58" borderId="37" applyNumberFormat="0" applyAlignment="0" applyProtection="0"/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27" fillId="58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70" fillId="0" borderId="44"/>
    <xf numFmtId="0" fontId="181" fillId="0" borderId="57" applyNumberFormat="0" applyFill="0" applyAlignment="0" applyProtection="0"/>
    <xf numFmtId="0" fontId="11" fillId="15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79" fillId="23" borderId="37" applyNumberFormat="0" applyAlignment="0" applyProtection="0"/>
    <xf numFmtId="0" fontId="44" fillId="43" borderId="31" applyNumberFormat="0" applyProtection="0">
      <alignment horizontal="left" vertical="center" indent="1"/>
    </xf>
    <xf numFmtId="43" fontId="63" fillId="0" borderId="9">
      <alignment horizontal="center"/>
    </xf>
    <xf numFmtId="4" fontId="136" fillId="77" borderId="31" applyNumberFormat="0" applyProtection="0">
      <alignment horizontal="center" vertical="top"/>
    </xf>
    <xf numFmtId="43" fontId="239" fillId="0" borderId="38" applyNumberFormat="0" applyFill="0" applyAlignment="0" applyProtection="0"/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4" fontId="44" fillId="16" borderId="31" applyNumberFormat="0" applyProtection="0">
      <alignment vertical="center"/>
    </xf>
    <xf numFmtId="3" fontId="44" fillId="37" borderId="31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10" fontId="22" fillId="16" borderId="9" applyNumberFormat="0" applyBorder="0" applyAlignment="0" applyProtection="0"/>
    <xf numFmtId="0" fontId="11" fillId="43" borderId="31" applyNumberFormat="0" applyProtection="0">
      <alignment horizontal="left" vertical="center" indent="1"/>
    </xf>
    <xf numFmtId="43" fontId="11" fillId="36" borderId="30" applyNumberFormat="0" applyFont="0" applyAlignment="0" applyProtection="0"/>
    <xf numFmtId="0" fontId="172" fillId="58" borderId="37" applyNumberFormat="0" applyAlignment="0" applyProtection="0"/>
    <xf numFmtId="0" fontId="237" fillId="58" borderId="31" applyNumberFormat="0" applyAlignment="0" applyProtection="0"/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0" borderId="31" applyNumberFormat="0" applyProtection="0">
      <alignment horizontal="right" vertical="center"/>
    </xf>
    <xf numFmtId="0" fontId="234" fillId="23" borderId="37" applyNumberFormat="0" applyAlignment="0" applyProtection="0"/>
    <xf numFmtId="4" fontId="136" fillId="75" borderId="31" applyNumberFormat="0" applyProtection="0">
      <alignment vertical="center"/>
    </xf>
    <xf numFmtId="4" fontId="136" fillId="77" borderId="31" applyNumberFormat="0" applyProtection="0">
      <alignment horizontal="center" vertical="top"/>
    </xf>
    <xf numFmtId="4" fontId="44" fillId="16" borderId="31" applyNumberFormat="0" applyProtection="0">
      <alignment vertical="center"/>
    </xf>
    <xf numFmtId="0" fontId="234" fillId="23" borderId="37" applyNumberFormat="0" applyAlignment="0" applyProtection="0"/>
    <xf numFmtId="0" fontId="172" fillId="58" borderId="37" applyNumberFormat="0" applyAlignment="0" applyProtection="0"/>
    <xf numFmtId="0" fontId="11" fillId="15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237" fillId="58" borderId="31" applyNumberFormat="0" applyAlignment="0" applyProtection="0"/>
    <xf numFmtId="43" fontId="210" fillId="58" borderId="37" applyNumberFormat="0" applyAlignment="0" applyProtection="0">
      <alignment vertical="center"/>
    </xf>
    <xf numFmtId="4" fontId="135" fillId="17" borderId="31" applyNumberForma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105" fillId="46" borderId="9" applyFont="0"/>
    <xf numFmtId="4" fontId="136" fillId="77" borderId="31" applyNumberFormat="0" applyProtection="0">
      <alignment horizontal="center" vertical="top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317" fillId="72" borderId="9">
      <alignment horizontal="center" vertical="center"/>
    </xf>
    <xf numFmtId="0" fontId="237" fillId="58" borderId="31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265" fillId="1" borderId="23">
      <alignment horizontal="centerContinuous"/>
    </xf>
    <xf numFmtId="43" fontId="63" fillId="0" borderId="9">
      <alignment horizontal="center"/>
    </xf>
    <xf numFmtId="4" fontId="44" fillId="1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171" fillId="38" borderId="31" applyNumberFormat="0" applyAlignment="0" applyProtection="0"/>
    <xf numFmtId="0" fontId="434" fillId="0" borderId="56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36" borderId="30" applyNumberFormat="0" applyFont="0" applyAlignment="0" applyProtection="0"/>
    <xf numFmtId="0" fontId="301" fillId="0" borderId="41" applyNumberFormat="0" applyFill="0" applyAlignment="0" applyProtection="0"/>
    <xf numFmtId="0" fontId="186" fillId="0" borderId="41" applyNumberFormat="0" applyFill="0" applyAlignment="0" applyProtection="0"/>
    <xf numFmtId="4" fontId="135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" fillId="0" borderId="0" applyNumberFormat="0" applyFill="0" applyBorder="0" applyAlignment="0" applyProtection="0"/>
    <xf numFmtId="0" fontId="234" fillId="23" borderId="37" applyNumberFormat="0" applyAlignment="0" applyProtection="0"/>
    <xf numFmtId="43" fontId="239" fillId="0" borderId="38" applyNumberFormat="0" applyFill="0" applyAlignment="0" applyProtection="0"/>
    <xf numFmtId="43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30" fillId="0" borderId="127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48" fillId="0" borderId="90" applyNumberFormat="0" applyFill="0" applyAlignment="0" applyProtection="0"/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0" borderId="54" applyAlignment="0"/>
    <xf numFmtId="0" fontId="11" fillId="15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" fontId="135" fillId="54" borderId="31" applyNumberFormat="0" applyProtection="0">
      <alignment horizontal="right" vertical="center"/>
    </xf>
    <xf numFmtId="43" fontId="214" fillId="0" borderId="38" applyNumberFormat="0" applyFill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3" fontId="208" fillId="0" borderId="41" applyNumberFormat="0" applyFill="0" applyAlignment="0" applyProtection="0">
      <alignment vertical="center"/>
    </xf>
    <xf numFmtId="4" fontId="44" fillId="17" borderId="31" applyNumberFormat="0" applyProtection="0">
      <alignment vertical="center"/>
    </xf>
    <xf numFmtId="3" fontId="44" fillId="37" borderId="31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72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" fontId="135" fillId="54" borderId="31" applyNumberFormat="0" applyProtection="0">
      <alignment horizontal="right" vertical="center"/>
    </xf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" fontId="44" fillId="17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0" fontId="291" fillId="58" borderId="37" applyNumberFormat="0" applyAlignment="0" applyProtection="0"/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03" fillId="0" borderId="8">
      <alignment horizontal="center"/>
    </xf>
    <xf numFmtId="0" fontId="11" fillId="56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86" fillId="0" borderId="41" applyNumberFormat="0" applyFill="0" applyAlignment="0" applyProtection="0"/>
    <xf numFmtId="0" fontId="239" fillId="0" borderId="38" applyNumberFormat="0" applyFill="0" applyAlignment="0" applyProtection="0"/>
    <xf numFmtId="3" fontId="44" fillId="37" borderId="31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233" fillId="0" borderId="41" applyNumberFormat="0" applyFill="0" applyAlignment="0" applyProtection="0"/>
    <xf numFmtId="43" fontId="98" fillId="0" borderId="2">
      <alignment horizontal="left" vertical="center"/>
    </xf>
    <xf numFmtId="4" fontId="44" fillId="79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103" fillId="0" borderId="8">
      <alignment horizontal="center"/>
    </xf>
    <xf numFmtId="3" fontId="44" fillId="37" borderId="31" applyProtection="0">
      <alignment horizontal="right"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172" fillId="58" borderId="37" applyNumberForma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27" fillId="38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1" fillId="0" borderId="31" applyNumberFormat="0" applyProtection="0">
      <alignment horizontal="right" vertical="center"/>
    </xf>
    <xf numFmtId="0" fontId="239" fillId="0" borderId="38" applyNumberFormat="0" applyFill="0" applyAlignment="0" applyProtection="0"/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64" fillId="0" borderId="8" applyFill="0">
      <alignment horizontal="center"/>
      <protection locked="0"/>
    </xf>
    <xf numFmtId="43" fontId="199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03" fillId="0" borderId="8">
      <alignment horizont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37" fontId="114" fillId="0" borderId="48"/>
    <xf numFmtId="0" fontId="179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44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3" fontId="199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39" fillId="0" borderId="33"/>
    <xf numFmtId="0" fontId="193" fillId="58" borderId="31" applyNumberFormat="0" applyAlignment="0" applyProtection="0">
      <alignment vertical="center"/>
    </xf>
    <xf numFmtId="4" fontId="44" fillId="51" borderId="31" applyNumberFormat="0" applyProtection="0">
      <alignment horizontal="right" vertical="center"/>
    </xf>
    <xf numFmtId="43" fontId="214" fillId="0" borderId="38" applyNumberFormat="0" applyFill="0" applyAlignment="0" applyProtection="0">
      <alignment vertical="center"/>
    </xf>
    <xf numFmtId="4" fontId="44" fillId="4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207" fontId="70" fillId="0" borderId="9"/>
    <xf numFmtId="4" fontId="44" fillId="56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3" fontId="208" fillId="0" borderId="41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422" fillId="0" borderId="58"/>
    <xf numFmtId="43" fontId="199" fillId="36" borderId="30" applyNumberFormat="0" applyFont="0" applyAlignment="0" applyProtection="0">
      <alignment vertical="center"/>
    </xf>
    <xf numFmtId="3" fontId="44" fillId="37" borderId="31" applyProtection="0">
      <alignment horizontal="right"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70" fillId="66" borderId="44"/>
    <xf numFmtId="0" fontId="11" fillId="43" borderId="31" applyNumberFormat="0" applyProtection="0">
      <alignment vertical="center"/>
    </xf>
    <xf numFmtId="4" fontId="44" fillId="47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218" fontId="73" fillId="0" borderId="22">
      <alignment horizontal="left"/>
    </xf>
    <xf numFmtId="10" fontId="22" fillId="16" borderId="9" applyNumberFormat="0" applyBorder="0" applyAlignment="0" applyProtection="0"/>
    <xf numFmtId="0" fontId="11" fillId="0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54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93" fillId="58" borderId="31" applyNumberFormat="0" applyAlignment="0" applyProtection="0">
      <alignment vertical="center"/>
    </xf>
    <xf numFmtId="4" fontId="136" fillId="77" borderId="31" applyNumberFormat="0" applyProtection="0">
      <alignment horizontal="center" vertical="top"/>
    </xf>
    <xf numFmtId="0" fontId="11" fillId="57" borderId="31" applyNumberFormat="0" applyProtection="0">
      <alignment horizontal="left" vertical="center" indent="1"/>
    </xf>
    <xf numFmtId="43" fontId="268" fillId="0" borderId="2">
      <alignment vertical="center"/>
    </xf>
    <xf numFmtId="0" fontId="181" fillId="0" borderId="38" applyNumberFormat="0" applyFill="0" applyAlignment="0" applyProtection="0"/>
    <xf numFmtId="0" fontId="239" fillId="0" borderId="38" applyNumberFormat="0" applyFill="0" applyAlignment="0" applyProtection="0"/>
    <xf numFmtId="0" fontId="103" fillId="0" borderId="8">
      <alignment horizontal="center"/>
    </xf>
    <xf numFmtId="0" fontId="3" fillId="36" borderId="30" applyNumberFormat="0" applyFon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179" fillId="23" borderId="37" applyNumberFormat="0" applyAlignment="0" applyProtection="0"/>
    <xf numFmtId="4" fontId="136" fillId="76" borderId="31" applyNumberFormat="0" applyProtection="0">
      <alignment horizontal="left"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29" fillId="0" borderId="113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239" fillId="0" borderId="38" applyNumberFormat="0" applyFill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" fontId="136" fillId="75" borderId="31" applyNumberFormat="0" applyProtection="0">
      <alignment vertical="center"/>
    </xf>
    <xf numFmtId="0" fontId="210" fillId="58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1" fillId="15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214" fontId="95" fillId="35" borderId="9" applyFont="0" applyFill="0" applyBorder="0" applyAlignment="0" applyProtection="0">
      <protection locked="0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2" fillId="38" borderId="37" applyNumberFormat="0" applyAlignment="0" applyProtection="0"/>
    <xf numFmtId="0" fontId="171" fillId="58" borderId="31" applyNumberFormat="0" applyAlignment="0" applyProtection="0"/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7" fillId="0" borderId="8"/>
    <xf numFmtId="0" fontId="233" fillId="0" borderId="41" applyNumberFormat="0" applyFill="0" applyAlignment="0" applyProtection="0"/>
    <xf numFmtId="0" fontId="172" fillId="58" borderId="37" applyNumberFormat="0" applyAlignment="0" applyProtection="0"/>
    <xf numFmtId="43" fontId="193" fillId="58" borderId="31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44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29" fillId="0" borderId="134"/>
    <xf numFmtId="0" fontId="11" fillId="0" borderId="54" applyAlignment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4" fontId="135" fillId="17" borderId="31" applyNumberFormat="0" applyProtection="0">
      <alignment vertical="center"/>
    </xf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47" borderId="31" applyNumberFormat="0" applyProtection="0">
      <alignment horizontal="right" vertical="center"/>
    </xf>
    <xf numFmtId="0" fontId="227" fillId="58" borderId="37" applyNumberFormat="0" applyAlignment="0" applyProtection="0"/>
    <xf numFmtId="0" fontId="237" fillId="58" borderId="31" applyNumberFormat="0" applyAlignment="0" applyProtection="0"/>
    <xf numFmtId="0" fontId="72" fillId="0" borderId="8">
      <alignment horizont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14" fillId="0" borderId="38" applyNumberFormat="0" applyFill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27" fillId="58" borderId="37" applyNumberFormat="0" applyAlignment="0" applyProtection="0"/>
    <xf numFmtId="37" fontId="114" fillId="0" borderId="48"/>
    <xf numFmtId="4" fontId="135" fillId="54" borderId="31" applyNumberFormat="0" applyProtection="0">
      <alignment horizontal="right" vertical="center"/>
    </xf>
    <xf numFmtId="4" fontId="136" fillId="76" borderId="31" applyNumberFormat="0" applyProtection="0">
      <alignment horizontal="left" vertical="center"/>
    </xf>
    <xf numFmtId="4" fontId="136" fillId="77" borderId="31" applyNumberFormat="0" applyProtection="0">
      <alignment horizontal="center" vertical="top"/>
    </xf>
    <xf numFmtId="4" fontId="136" fillId="75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0" fontId="237" fillId="58" borderId="31" applyNumberFormat="0" applyAlignment="0" applyProtection="0"/>
    <xf numFmtId="4" fontId="44" fillId="56" borderId="31" applyNumberFormat="0" applyProtection="0">
      <alignment horizontal="left" vertical="center" indent="1"/>
    </xf>
    <xf numFmtId="0" fontId="139" fillId="0" borderId="33"/>
    <xf numFmtId="0" fontId="44" fillId="43" borderId="31" applyNumberFormat="0" applyProtection="0">
      <alignment vertical="center"/>
    </xf>
    <xf numFmtId="0" fontId="171" fillId="38" borderId="31" applyNumberFormat="0" applyAlignment="0" applyProtection="0"/>
    <xf numFmtId="0" fontId="234" fillId="23" borderId="37" applyNumberFormat="0" applyAlignment="0" applyProtection="0"/>
    <xf numFmtId="43" fontId="114" fillId="0" borderId="44"/>
    <xf numFmtId="0" fontId="239" fillId="0" borderId="38" applyNumberFormat="0" applyFill="0" applyAlignment="0" applyProtection="0"/>
    <xf numFmtId="0" fontId="227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37" fillId="58" borderId="31" applyNumberFormat="0" applyAlignment="0" applyProtection="0"/>
    <xf numFmtId="0" fontId="77" fillId="16" borderId="11">
      <alignment horizontal="center" wrapText="1"/>
    </xf>
    <xf numFmtId="0" fontId="237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" fontId="136" fillId="77" borderId="31" applyNumberFormat="0" applyProtection="0">
      <alignment horizontal="center" vertical="top"/>
    </xf>
    <xf numFmtId="4" fontId="95" fillId="54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206" fontId="30" fillId="0" borderId="5" applyFill="0" applyProtection="0"/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23" applyBorder="0">
      <alignment horizontal="right"/>
    </xf>
    <xf numFmtId="0" fontId="3" fillId="36" borderId="30" applyNumberFormat="0" applyFont="0" applyAlignment="0" applyProtection="0"/>
    <xf numFmtId="0" fontId="98" fillId="0" borderId="2">
      <alignment horizontal="left" vertical="center"/>
    </xf>
    <xf numFmtId="0" fontId="89" fillId="80" borderId="31" applyNumberFormat="0" applyProtection="0">
      <alignment horizontal="center" vertical="top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0" fontId="172" fillId="58" borderId="37" applyNumberFormat="0" applyAlignment="0" applyProtection="0"/>
    <xf numFmtId="0" fontId="227" fillId="38" borderId="37" applyNumberFormat="0" applyAlignment="0" applyProtection="0"/>
    <xf numFmtId="0" fontId="21" fillId="0" borderId="0"/>
    <xf numFmtId="0" fontId="11" fillId="43" borderId="31" applyNumberFormat="0" applyProtection="0">
      <alignment horizontal="left" vertical="center" indent="1"/>
    </xf>
    <xf numFmtId="0" fontId="117" fillId="0" borderId="8"/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71" fillId="58" borderId="31" applyNumberFormat="0" applyAlignment="0" applyProtection="0"/>
    <xf numFmtId="4" fontId="44" fillId="56" borderId="31" applyNumberFormat="0" applyProtection="0">
      <alignment horizontal="left" vertical="center" inden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22" fillId="37" borderId="9" applyNumberFormat="0" applyBorder="0" applyAlignment="0" applyProtection="0"/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44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11" fillId="56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36" borderId="30" applyNumberFormat="0" applyFont="0" applyAlignment="0" applyProtection="0"/>
    <xf numFmtId="0" fontId="88" fillId="0" borderId="8" applyBorder="0">
      <alignment horizontal="center"/>
    </xf>
    <xf numFmtId="0" fontId="63" fillId="0" borderId="9">
      <alignment horizontal="center"/>
    </xf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64" fillId="0" borderId="8" applyFill="0">
      <alignment horizontal="center"/>
      <protection locked="0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86" fillId="0" borderId="41" applyNumberFormat="0" applyFill="0" applyAlignment="0" applyProtection="0"/>
    <xf numFmtId="0" fontId="72" fillId="0" borderId="8">
      <alignment horizontal="center"/>
    </xf>
    <xf numFmtId="0" fontId="88" fillId="0" borderId="8" applyBorder="0">
      <alignment horizontal="center"/>
    </xf>
    <xf numFmtId="0" fontId="234" fillId="23" borderId="37" applyNumberFormat="0" applyAlignment="0" applyProtection="0"/>
    <xf numFmtId="0" fontId="71" fillId="1" borderId="22">
      <alignment horizontal="left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30" fillId="0" borderId="112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72" fillId="38" borderId="37" applyNumberFormat="0" applyAlignment="0" applyProtection="0"/>
    <xf numFmtId="0" fontId="171" fillId="58" borderId="31" applyNumberFormat="0" applyAlignment="0" applyProtection="0"/>
    <xf numFmtId="0" fontId="117" fillId="0" borderId="8"/>
    <xf numFmtId="0" fontId="11" fillId="15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174" fontId="8" fillId="67" borderId="9"/>
    <xf numFmtId="0" fontId="296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445" fillId="0" borderId="0"/>
    <xf numFmtId="0" fontId="11" fillId="57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72" fillId="58" borderId="37" applyNumberFormat="0" applyAlignment="0" applyProtection="0"/>
    <xf numFmtId="4" fontId="44" fillId="16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3" fontId="114" fillId="0" borderId="44"/>
    <xf numFmtId="43" fontId="199" fillId="36" borderId="30" applyNumberFormat="0" applyFon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237" fillId="58" borderId="31" applyNumberFormat="0" applyAlignment="0" applyProtection="0"/>
    <xf numFmtId="0" fontId="44" fillId="43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89" fillId="80" borderId="31" applyNumberFormat="0" applyProtection="0">
      <alignment horizontal="center" vertical="top"/>
    </xf>
    <xf numFmtId="43" fontId="192" fillId="23" borderId="37" applyNumberFormat="0" applyAlignment="0" applyProtection="0">
      <alignment vertical="center"/>
    </xf>
    <xf numFmtId="0" fontId="172" fillId="58" borderId="37" applyNumberFormat="0" applyAlignment="0" applyProtection="0"/>
    <xf numFmtId="0" fontId="11" fillId="36" borderId="30" applyNumberFormat="0" applyFon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71" fillId="58" borderId="31" applyNumberFormat="0" applyAlignment="0" applyProtection="0"/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234" fillId="23" borderId="37" applyNumberFormat="0" applyAlignment="0" applyProtection="0"/>
    <xf numFmtId="0" fontId="208" fillId="0" borderId="41" applyNumberFormat="0" applyFill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3" fontId="11" fillId="0" borderId="10" applyNumberFormat="0" applyFill="0" applyAlignment="0" applyProtection="0">
      <alignment horizontal="center" vertical="center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44" fillId="50" borderId="31" applyNumberFormat="0" applyProtection="0">
      <alignment horizontal="right" vertical="center"/>
    </xf>
    <xf numFmtId="43" fontId="11" fillId="36" borderId="30" applyNumberFormat="0" applyFont="0" applyAlignment="0" applyProtection="0"/>
    <xf numFmtId="0" fontId="227" fillId="58" borderId="37" applyNumberFormat="0" applyAlignment="0" applyProtection="0"/>
    <xf numFmtId="0" fontId="98" fillId="0" borderId="2">
      <alignment horizontal="left" vertical="center"/>
    </xf>
    <xf numFmtId="0" fontId="234" fillId="23" borderId="37" applyNumberFormat="0" applyAlignment="0" applyProtection="0"/>
    <xf numFmtId="0" fontId="131" fillId="1" borderId="2" applyNumberFormat="0" applyFont="0" applyAlignment="0">
      <alignment horizontal="center"/>
    </xf>
    <xf numFmtId="0" fontId="181" fillId="0" borderId="38" applyNumberFormat="0" applyFill="0" applyAlignment="0" applyProtection="0"/>
    <xf numFmtId="43" fontId="208" fillId="0" borderId="41" applyNumberFormat="0" applyFill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37" fillId="58" borderId="31" applyNumberFormat="0" applyAlignment="0" applyProtection="0"/>
    <xf numFmtId="4" fontId="44" fillId="54" borderId="31" applyNumberFormat="0" applyProtection="0">
      <alignment horizontal="right" vertical="center"/>
    </xf>
    <xf numFmtId="0" fontId="237" fillId="58" borderId="31" applyNumberFormat="0" applyAlignment="0" applyProtection="0"/>
    <xf numFmtId="43" fontId="210" fillId="58" borderId="37" applyNumberFormat="0" applyAlignment="0" applyProtection="0">
      <alignment vertical="center"/>
    </xf>
    <xf numFmtId="0" fontId="179" fillId="23" borderId="37" applyNumberFormat="0" applyAlignment="0" applyProtection="0"/>
    <xf numFmtId="0" fontId="89" fillId="80" borderId="31" applyNumberFormat="0" applyProtection="0">
      <alignment horizontal="center" vertical="top"/>
    </xf>
    <xf numFmtId="4" fontId="44" fillId="45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37" fontId="114" fillId="0" borderId="48"/>
    <xf numFmtId="43" fontId="208" fillId="0" borderId="41" applyNumberFormat="0" applyFill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3" fillId="0" borderId="41" applyNumberFormat="0" applyFill="0" applyAlignment="0" applyProtection="0"/>
    <xf numFmtId="10" fontId="22" fillId="37" borderId="9" applyNumberFormat="0" applyBorder="0" applyAlignment="0" applyProtection="0"/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43" fontId="192" fillId="23" borderId="37" applyNumberFormat="0" applyAlignment="0" applyProtection="0">
      <alignment vertical="center"/>
    </xf>
    <xf numFmtId="0" fontId="171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08" fillId="0" borderId="41" applyNumberFormat="0" applyFill="0" applyAlignment="0" applyProtection="0">
      <alignment vertical="center"/>
    </xf>
    <xf numFmtId="0" fontId="11" fillId="36" borderId="30" applyNumberFormat="0" applyFont="0" applyAlignment="0" applyProtection="0"/>
    <xf numFmtId="0" fontId="422" fillId="0" borderId="58"/>
    <xf numFmtId="4" fontId="44" fillId="16" borderId="31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30" fillId="0" borderId="91" applyAlignment="0">
      <alignment horizontal="centerContinuous"/>
    </xf>
    <xf numFmtId="0" fontId="11" fillId="0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88" fillId="0" borderId="8" applyBorder="0">
      <alignment horizontal="center"/>
    </xf>
    <xf numFmtId="4" fontId="44" fillId="79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29" fillId="0" borderId="125"/>
    <xf numFmtId="0" fontId="171" fillId="38" borderId="31" applyNumberFormat="0" applyAlignment="0" applyProtection="0"/>
    <xf numFmtId="0" fontId="11" fillId="56" borderId="31" applyNumberFormat="0" applyProtection="0">
      <alignment horizontal="left" vertical="center" indent="1"/>
    </xf>
    <xf numFmtId="0" fontId="98" fillId="0" borderId="2">
      <alignment horizontal="left" vertical="center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44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64" fillId="0" borderId="8" applyFill="0">
      <alignment horizontal="center"/>
      <protection locked="0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39" fillId="0" borderId="33"/>
    <xf numFmtId="4" fontId="44" fillId="51" borderId="31" applyNumberFormat="0" applyProtection="0">
      <alignment horizontal="right" vertical="center"/>
    </xf>
    <xf numFmtId="4" fontId="44" fillId="16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4" fontId="135" fillId="17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79" fillId="23" borderId="37" applyNumberFormat="0" applyAlignment="0" applyProtection="0"/>
    <xf numFmtId="0" fontId="237" fillId="58" borderId="31" applyNumberFormat="0" applyAlignment="0" applyProtection="0"/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239" fillId="0" borderId="38" applyNumberFormat="0" applyFill="0" applyAlignment="0" applyProtection="0"/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30" fillId="0" borderId="100" applyAlignment="0">
      <alignment horizontal="centerContinuous"/>
    </xf>
    <xf numFmtId="0" fontId="239" fillId="0" borderId="57" applyNumberFormat="0" applyFill="0" applyAlignment="0" applyProtection="0"/>
    <xf numFmtId="0" fontId="11" fillId="0" borderId="54" applyAlignment="0"/>
    <xf numFmtId="0" fontId="237" fillId="58" borderId="31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0" fontId="239" fillId="0" borderId="57" applyNumberFormat="0" applyFill="0" applyAlignment="0" applyProtection="0"/>
    <xf numFmtId="206" fontId="30" fillId="0" borderId="5" applyFill="0" applyProtection="0"/>
    <xf numFmtId="0" fontId="234" fillId="23" borderId="37" applyNumberFormat="0" applyAlignment="0" applyProtection="0"/>
    <xf numFmtId="0" fontId="11" fillId="43" borderId="31" applyNumberForma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" fontId="44" fillId="46" borderId="31" applyNumberFormat="0" applyProtection="0">
      <alignment horizontal="right" vertical="center"/>
    </xf>
    <xf numFmtId="10" fontId="22" fillId="16" borderId="9" applyNumberFormat="0" applyBorder="0" applyAlignment="0" applyProtection="0"/>
    <xf numFmtId="0" fontId="103" fillId="0" borderId="8">
      <alignment horizontal="center"/>
    </xf>
    <xf numFmtId="0" fontId="131" fillId="1" borderId="2" applyNumberFormat="0" applyFont="0" applyAlignment="0">
      <alignment horizontal="center"/>
    </xf>
    <xf numFmtId="0" fontId="44" fillId="43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vertical="center"/>
    </xf>
    <xf numFmtId="0" fontId="234" fillId="23" borderId="37" applyNumberFormat="0" applyAlignment="0" applyProtection="0"/>
    <xf numFmtId="0" fontId="290" fillId="58" borderId="31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" fontId="95" fillId="54" borderId="31" applyNumberFormat="0" applyProtection="0">
      <alignment horizontal="right" vertical="center"/>
    </xf>
    <xf numFmtId="0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308" fontId="27" fillId="38" borderId="63" applyFill="0" applyBorder="0" applyAlignment="0">
      <alignment horizontal="right"/>
    </xf>
    <xf numFmtId="0" fontId="88" fillId="0" borderId="8" applyBorder="0">
      <alignment horizontal="center"/>
    </xf>
    <xf numFmtId="0" fontId="317" fillId="72" borderId="9">
      <alignment horizontal="center" vertical="center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48" fillId="0" borderId="93" applyNumberFormat="0" applyFill="0" applyAlignment="0" applyProtection="0"/>
    <xf numFmtId="4" fontId="44" fillId="17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47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71" fillId="58" borderId="31" applyNumberFormat="0" applyAlignment="0" applyProtection="0"/>
    <xf numFmtId="0" fontId="179" fillId="23" borderId="37" applyNumberFormat="0" applyAlignment="0" applyProtection="0"/>
    <xf numFmtId="43" fontId="192" fillId="23" borderId="37" applyNumberFormat="0" applyAlignment="0" applyProtection="0">
      <alignment vertical="center"/>
    </xf>
    <xf numFmtId="4" fontId="44" fillId="54" borderId="31" applyNumberFormat="0" applyProtection="0">
      <alignment horizontal="right" vertical="center"/>
    </xf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291" fillId="58" borderId="37" applyNumberFormat="0" applyAlignment="0" applyProtection="0"/>
    <xf numFmtId="0" fontId="233" fillId="0" borderId="41" applyNumberFormat="0" applyFill="0" applyAlignment="0" applyProtection="0"/>
    <xf numFmtId="0" fontId="171" fillId="58" borderId="31" applyNumberFormat="0" applyAlignment="0" applyProtection="0"/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64" fillId="0" borderId="8" applyFill="0">
      <alignment horizontal="center"/>
      <protection locked="0"/>
    </xf>
    <xf numFmtId="0" fontId="239" fillId="0" borderId="38" applyNumberFormat="0" applyFill="0" applyAlignment="0" applyProtection="0"/>
    <xf numFmtId="0" fontId="64" fillId="0" borderId="8" applyFill="0">
      <alignment horizontal="center"/>
      <protection locked="0"/>
    </xf>
    <xf numFmtId="43" fontId="278" fillId="0" borderId="8">
      <alignment horizontal="center"/>
    </xf>
    <xf numFmtId="0" fontId="89" fillId="80" borderId="31" applyNumberFormat="0" applyProtection="0">
      <alignment horizontal="center" vertical="top"/>
    </xf>
    <xf numFmtId="0" fontId="30" fillId="0" borderId="97" applyAlignment="0">
      <alignment horizontal="centerContinuous"/>
    </xf>
    <xf numFmtId="43" fontId="210" fillId="58" borderId="37" applyNumberFormat="0" applyAlignment="0" applyProtection="0">
      <alignment vertical="center"/>
    </xf>
    <xf numFmtId="0" fontId="227" fillId="58" borderId="37" applyNumberFormat="0" applyAlignment="0" applyProtection="0"/>
    <xf numFmtId="4" fontId="44" fillId="17" borderId="31" applyNumberFormat="0" applyProtection="0">
      <alignment vertical="center"/>
    </xf>
    <xf numFmtId="0" fontId="298" fillId="0" borderId="38" applyNumberFormat="0" applyFill="0" applyAlignment="0" applyProtection="0"/>
    <xf numFmtId="0" fontId="234" fillId="23" borderId="37" applyNumberFormat="0" applyAlignment="0" applyProtection="0"/>
    <xf numFmtId="43" fontId="208" fillId="0" borderId="41" applyNumberFormat="0" applyFill="0" applyAlignment="0" applyProtection="0">
      <alignment vertical="center"/>
    </xf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71" fillId="38" borderId="31" applyNumberFormat="0" applyAlignment="0" applyProtection="0"/>
    <xf numFmtId="0" fontId="239" fillId="0" borderId="38" applyNumberFormat="0" applyFill="0" applyAlignment="0" applyProtection="0"/>
    <xf numFmtId="4" fontId="136" fillId="76" borderId="31" applyNumberFormat="0" applyProtection="0">
      <alignment horizontal="left" vertical="center"/>
    </xf>
    <xf numFmtId="0" fontId="11" fillId="56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1" fillId="0" borderId="9">
      <alignment horizontal="center"/>
    </xf>
    <xf numFmtId="0" fontId="98" fillId="0" borderId="2">
      <alignment horizontal="left" vertical="center"/>
    </xf>
    <xf numFmtId="174" fontId="8" fillId="67" borderId="9"/>
    <xf numFmtId="43" fontId="22" fillId="16" borderId="9" applyNumberFormat="0" applyBorder="0" applyAlignment="0" applyProtection="0"/>
    <xf numFmtId="43" fontId="256" fillId="0" borderId="9">
      <alignment horizontal="center"/>
    </xf>
    <xf numFmtId="4" fontId="135" fillId="16" borderId="31" applyNumberFormat="0" applyProtection="0">
      <alignment vertical="center"/>
    </xf>
    <xf numFmtId="43" fontId="63" fillId="0" borderId="9">
      <alignment horizont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0" fontId="296" fillId="23" borderId="37" applyNumberFormat="0" applyAlignment="0" applyProtection="0"/>
    <xf numFmtId="0" fontId="248" fillId="0" borderId="102" applyNumberFormat="0" applyFill="0" applyAlignment="0" applyProtection="0"/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3" fontId="114" fillId="0" borderId="44"/>
    <xf numFmtId="0" fontId="171" fillId="58" borderId="31" applyNumberFormat="0" applyAlignment="0" applyProtection="0"/>
    <xf numFmtId="43" fontId="193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88" fillId="0" borderId="8" applyBorder="0">
      <alignment horizontal="center"/>
    </xf>
    <xf numFmtId="0" fontId="44" fillId="43" borderId="31" applyNumberFormat="0" applyProtection="0">
      <alignment vertical="center"/>
    </xf>
    <xf numFmtId="43" fontId="227" fillId="58" borderId="37" applyNumberFormat="0" applyAlignment="0" applyProtection="0"/>
    <xf numFmtId="0" fontId="234" fillId="23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12" fontId="143" fillId="0" borderId="9">
      <alignment horizontal="center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64" fillId="0" borderId="8" applyFill="0">
      <alignment horizontal="center"/>
      <protection locked="0"/>
    </xf>
    <xf numFmtId="43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0" fontId="111" fillId="0" borderId="9">
      <alignment horizontal="center"/>
    </xf>
    <xf numFmtId="214" fontId="95" fillId="35" borderId="9" applyFont="0" applyFill="0" applyBorder="0" applyAlignment="0" applyProtection="0">
      <protection locked="0"/>
    </xf>
    <xf numFmtId="3" fontId="75" fillId="0" borderId="9"/>
    <xf numFmtId="0" fontId="234" fillId="23" borderId="37" applyNumberFormat="0" applyAlignment="0" applyProtection="0"/>
    <xf numFmtId="0" fontId="179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71" fillId="58" borderId="31" applyNumberFormat="0" applyAlignment="0" applyProtection="0"/>
    <xf numFmtId="0" fontId="11" fillId="15" borderId="31" applyNumberFormat="0" applyProtection="0">
      <alignment horizontal="left" vertical="center" indent="1"/>
    </xf>
    <xf numFmtId="0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98" fillId="0" borderId="38" applyNumberFormat="0" applyFill="0" applyAlignment="0" applyProtection="0"/>
    <xf numFmtId="0" fontId="181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0" fontId="237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227" fillId="38" borderId="37" applyNumberFormat="0" applyAlignment="0" applyProtection="0"/>
    <xf numFmtId="4" fontId="136" fillId="5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10" fontId="22" fillId="16" borderId="9" applyNumberFormat="0" applyBorder="0" applyAlignment="0" applyProtection="0"/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298" fillId="0" borderId="38" applyNumberFormat="0" applyFill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3" fontId="114" fillId="0" borderId="44"/>
    <xf numFmtId="0" fontId="11" fillId="56" borderId="31" applyNumberFormat="0" applyProtection="0">
      <alignment horizontal="left" vertical="center" indent="1"/>
    </xf>
    <xf numFmtId="10" fontId="22" fillId="37" borderId="9" applyNumberFormat="0" applyBorder="0" applyAlignment="0" applyProtection="0"/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3" fontId="114" fillId="0" borderId="44"/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39" fillId="0" borderId="33"/>
    <xf numFmtId="0" fontId="234" fillId="23" borderId="37" applyNumberFormat="0" applyAlignment="0" applyProtection="0"/>
    <xf numFmtId="4" fontId="29" fillId="0" borderId="89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237" fillId="58" borderId="31" applyNumberFormat="0" applyAlignment="0" applyProtection="0"/>
    <xf numFmtId="0" fontId="89" fillId="80" borderId="31" applyNumberFormat="0" applyProtection="0">
      <alignment horizontal="center" vertical="top"/>
    </xf>
    <xf numFmtId="0" fontId="181" fillId="0" borderId="57" applyNumberFormat="0" applyFill="0" applyAlignment="0" applyProtection="0"/>
    <xf numFmtId="0" fontId="63" fillId="0" borderId="9">
      <alignment horizontal="center"/>
    </xf>
    <xf numFmtId="0" fontId="111" fillId="0" borderId="9">
      <alignment horizont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1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3" fontId="44" fillId="37" borderId="31" applyProtection="0">
      <alignment horizontal="right" vertical="center"/>
    </xf>
    <xf numFmtId="43" fontId="214" fillId="0" borderId="38" applyNumberFormat="0" applyFill="0" applyAlignment="0" applyProtection="0">
      <alignment vertical="center"/>
    </xf>
    <xf numFmtId="4" fontId="44" fillId="54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9" fillId="23" borderId="37" applyNumberFormat="0" applyAlignment="0" applyProtection="0"/>
    <xf numFmtId="4" fontId="135" fillId="16" borderId="31" applyNumberFormat="0" applyProtection="0">
      <alignment vertical="center"/>
    </xf>
    <xf numFmtId="0" fontId="89" fillId="80" borderId="31" applyNumberFormat="0" applyProtection="0">
      <alignment horizontal="center" vertical="top"/>
    </xf>
    <xf numFmtId="0" fontId="234" fillId="23" borderId="37" applyNumberFormat="0" applyAlignment="0" applyProtection="0"/>
    <xf numFmtId="0" fontId="30" fillId="0" borderId="124" applyAlignment="0">
      <alignment horizontal="centerContinuous"/>
    </xf>
    <xf numFmtId="0" fontId="88" fillId="0" borderId="8" applyBorder="0">
      <alignment horizontal="center"/>
    </xf>
    <xf numFmtId="0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227" fillId="58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81" fillId="0" borderId="38" applyNumberFormat="0" applyFill="0" applyAlignment="0" applyProtection="0"/>
    <xf numFmtId="4" fontId="136" fillId="76" borderId="31" applyNumberFormat="0" applyProtection="0">
      <alignment horizontal="left" vertical="center"/>
    </xf>
    <xf numFmtId="12" fontId="143" fillId="0" borderId="9">
      <alignment horizontal="center"/>
    </xf>
    <xf numFmtId="0" fontId="11" fillId="36" borderId="30" applyNumberFormat="0" applyFont="0" applyAlignment="0" applyProtection="0"/>
    <xf numFmtId="0" fontId="181" fillId="0" borderId="38" applyNumberFormat="0" applyFill="0" applyAlignment="0" applyProtection="0"/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135" fillId="54" borderId="31" applyNumberFormat="0" applyProtection="0">
      <alignment horizontal="right" vertical="center"/>
    </xf>
    <xf numFmtId="0" fontId="248" fillId="0" borderId="129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1" fillId="58" borderId="31" applyNumberFormat="0" applyAlignment="0" applyProtection="0"/>
    <xf numFmtId="4" fontId="44" fillId="1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4" fontId="44" fillId="54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9" fontId="116" fillId="0" borderId="78" applyNumberFormat="0" applyBorder="0"/>
    <xf numFmtId="0" fontId="172" fillId="38" borderId="37" applyNumberFormat="0" applyAlignment="0" applyProtection="0"/>
    <xf numFmtId="0" fontId="186" fillId="0" borderId="41" applyNumberFormat="0" applyFill="0" applyAlignment="0" applyProtection="0"/>
    <xf numFmtId="0" fontId="181" fillId="0" borderId="57" applyNumberFormat="0" applyFill="0" applyAlignment="0" applyProtection="0"/>
    <xf numFmtId="0" fontId="171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0" fontId="11" fillId="0" borderId="31" applyNumberFormat="0" applyProtection="0">
      <alignment horizontal="left" vertical="center" indent="1"/>
    </xf>
    <xf numFmtId="0" fontId="171" fillId="38" borderId="31" applyNumberFormat="0" applyAlignment="0" applyProtection="0"/>
    <xf numFmtId="0" fontId="239" fillId="0" borderId="38" applyNumberFormat="0" applyFill="0" applyAlignment="0" applyProtection="0"/>
    <xf numFmtId="4" fontId="44" fillId="49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98" fillId="0" borderId="2">
      <alignment horizontal="left" vertical="center"/>
    </xf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0" fontId="234" fillId="23" borderId="37" applyNumberFormat="0" applyAlignment="0" applyProtection="0"/>
    <xf numFmtId="43" fontId="105" fillId="46" borderId="9" applyFont="0"/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0" fontId="317" fillId="72" borderId="9">
      <alignment horizontal="center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70" fillId="0" borderId="44"/>
    <xf numFmtId="0" fontId="291" fillId="58" borderId="37" applyNumberFormat="0" applyAlignment="0" applyProtection="0"/>
    <xf numFmtId="0" fontId="233" fillId="0" borderId="41" applyNumberFormat="0" applyFill="0" applyAlignment="0" applyProtection="0"/>
    <xf numFmtId="0" fontId="237" fillId="58" borderId="31" applyNumberFormat="0" applyAlignment="0" applyProtection="0"/>
    <xf numFmtId="0" fontId="172" fillId="38" borderId="37" applyNumberFormat="0" applyAlignment="0" applyProtection="0"/>
    <xf numFmtId="3" fontId="44" fillId="37" borderId="31" applyProtection="0">
      <alignment horizontal="right" vertical="center"/>
    </xf>
    <xf numFmtId="4" fontId="44" fillId="79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179" fillId="23" borderId="37" applyNumberFormat="0" applyAlignment="0" applyProtection="0"/>
    <xf numFmtId="0" fontId="181" fillId="0" borderId="57" applyNumberFormat="0" applyFill="0" applyAlignment="0" applyProtection="0"/>
    <xf numFmtId="10" fontId="11" fillId="35" borderId="9" applyNumberFormat="0" applyFont="0" applyBorder="0" applyAlignment="0" applyProtection="0">
      <protection locked="0"/>
    </xf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12" fontId="143" fillId="0" borderId="9">
      <alignment horizontal="center"/>
    </xf>
    <xf numFmtId="0" fontId="163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03" fillId="0" borderId="8">
      <alignment horizontal="center"/>
    </xf>
    <xf numFmtId="0" fontId="227" fillId="58" borderId="37" applyNumberFormat="0" applyAlignment="0" applyProtection="0"/>
    <xf numFmtId="0" fontId="248" fillId="0" borderId="114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4" fontId="44" fillId="54" borderId="31" applyNumberFormat="0" applyProtection="0">
      <alignment horizontal="left" vertical="center" indent="1"/>
    </xf>
    <xf numFmtId="43" fontId="270" fillId="66" borderId="44"/>
    <xf numFmtId="0" fontId="234" fillId="23" borderId="37" applyNumberFormat="0" applyAlignment="0" applyProtection="0"/>
    <xf numFmtId="308" fontId="27" fillId="38" borderId="63" applyFill="0" applyBorder="0" applyAlignment="0">
      <alignment horizontal="right"/>
    </xf>
    <xf numFmtId="0" fontId="103" fillId="0" borderId="8">
      <alignment horizontal="center"/>
    </xf>
    <xf numFmtId="0" fontId="227" fillId="58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265" fillId="1" borderId="23">
      <alignment horizontal="centerContinuous"/>
    </xf>
    <xf numFmtId="0" fontId="11" fillId="15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4" fontId="135" fillId="17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207" fontId="70" fillId="0" borderId="9"/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298" fillId="0" borderId="38" applyNumberFormat="0" applyFill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72" fillId="0" borderId="8">
      <alignment horizontal="center"/>
    </xf>
    <xf numFmtId="4" fontId="136" fillId="76" borderId="31" applyNumberFormat="0" applyProtection="0">
      <alignment horizontal="left" vertical="center"/>
    </xf>
    <xf numFmtId="0" fontId="11" fillId="0" borderId="31" applyNumberFormat="0" applyProtection="0">
      <alignment horizontal="left" vertical="center" indent="1"/>
    </xf>
    <xf numFmtId="0" fontId="237" fillId="58" borderId="31" applyNumberFormat="0" applyAlignment="0" applyProtection="0"/>
    <xf numFmtId="4" fontId="135" fillId="17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7" fillId="0" borderId="8"/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43" fontId="270" fillId="0" borderId="44"/>
    <xf numFmtId="0" fontId="290" fillId="58" borderId="31" applyNumberForma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4" fontId="44" fillId="16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3" fontId="270" fillId="66" borderId="44"/>
    <xf numFmtId="0" fontId="11" fillId="36" borderId="30" applyNumberFormat="0" applyFont="0" applyAlignment="0" applyProtection="0"/>
    <xf numFmtId="4" fontId="135" fillId="16" borderId="31" applyNumberFormat="0" applyProtection="0">
      <alignment vertical="center"/>
    </xf>
    <xf numFmtId="4" fontId="44" fillId="48" borderId="31" applyNumberFormat="0" applyProtection="0">
      <alignment horizontal="right"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308" fontId="27" fillId="38" borderId="63" applyFill="0" applyBorder="0" applyAlignment="0">
      <alignment horizontal="right"/>
    </xf>
    <xf numFmtId="0" fontId="227" fillId="58" borderId="37" applyNumberFormat="0" applyAlignment="0" applyProtection="0"/>
    <xf numFmtId="0" fontId="172" fillId="58" borderId="37" applyNumberFormat="0" applyAlignment="0" applyProtection="0"/>
    <xf numFmtId="0" fontId="11" fillId="0" borderId="54" applyAlignment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296" fillId="23" borderId="37" applyNumberFormat="0" applyAlignment="0" applyProtection="0"/>
    <xf numFmtId="0" fontId="291" fillId="58" borderId="37" applyNumberFormat="0" applyAlignment="0" applyProtection="0"/>
    <xf numFmtId="0" fontId="290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239" fillId="0" borderId="38" applyNumberFormat="0" applyFill="0" applyAlignment="0" applyProtection="0"/>
    <xf numFmtId="43" fontId="114" fillId="0" borderId="44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" fillId="36" borderId="30" applyNumberFormat="0" applyFont="0" applyAlignment="0" applyProtection="0"/>
    <xf numFmtId="43" fontId="270" fillId="66" borderId="44"/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237" fillId="58" borderId="31" applyNumberFormat="0" applyAlignment="0" applyProtection="0"/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1" borderId="31" applyNumberFormat="0" applyProtection="0">
      <alignment horizontal="right" vertical="center"/>
    </xf>
    <xf numFmtId="4" fontId="44" fillId="54" borderId="32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4" fontId="135" fillId="17" borderId="31" applyNumberFormat="0" applyProtection="0">
      <alignment vertical="center"/>
    </xf>
    <xf numFmtId="4" fontId="44" fillId="44" borderId="31" applyNumberFormat="0" applyProtection="0">
      <alignment horizontal="righ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206" fontId="30" fillId="0" borderId="64" applyFill="0" applyProtection="0"/>
    <xf numFmtId="0" fontId="77" fillId="16" borderId="11">
      <alignment horizontal="center" wrapText="1"/>
    </xf>
    <xf numFmtId="308" fontId="27" fillId="38" borderId="63" applyFill="0" applyBorder="0" applyAlignment="0">
      <alignment horizontal="right"/>
    </xf>
    <xf numFmtId="0" fontId="172" fillId="38" borderId="37" applyNumberFormat="0" applyAlignment="0" applyProtection="0"/>
    <xf numFmtId="0" fontId="171" fillId="58" borderId="31" applyNumberFormat="0" applyAlignment="0" applyProtection="0"/>
    <xf numFmtId="0" fontId="171" fillId="3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63" fillId="0" borderId="9">
      <alignment horizontal="center"/>
    </xf>
    <xf numFmtId="0" fontId="65" fillId="15" borderId="22">
      <alignment horizontal="centerContinuous" vertical="top"/>
    </xf>
    <xf numFmtId="10" fontId="11" fillId="35" borderId="9" applyNumberFormat="0" applyFont="0" applyBorder="0" applyAlignment="0" applyProtection="0">
      <protection locked="0"/>
    </xf>
    <xf numFmtId="218" fontId="100" fillId="0" borderId="22">
      <alignment horizontal="left"/>
    </xf>
    <xf numFmtId="0" fontId="111" fillId="0" borderId="9">
      <alignment horizont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31" fillId="1" borderId="2" applyNumberFormat="0" applyFont="0" applyAlignment="0">
      <alignment horizontal="center"/>
    </xf>
    <xf numFmtId="0" fontId="139" fillId="0" borderId="33"/>
    <xf numFmtId="10" fontId="11" fillId="52" borderId="9" applyNumberFormat="0" applyFont="0" applyBorder="0" applyAlignment="0" applyProtection="0">
      <protection locked="0"/>
    </xf>
    <xf numFmtId="0" fontId="172" fillId="58" borderId="37" applyNumberFormat="0" applyAlignment="0" applyProtection="0"/>
    <xf numFmtId="0" fontId="239" fillId="0" borderId="57" applyNumberFormat="0" applyFill="0" applyAlignment="0" applyProtection="0"/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1" fillId="36" borderId="30" applyNumberFormat="0" applyFont="0" applyAlignment="0" applyProtection="0"/>
    <xf numFmtId="43" fontId="234" fillId="23" borderId="37" applyNumberFormat="0" applyAlignment="0" applyProtection="0"/>
    <xf numFmtId="43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71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11" fillId="0" borderId="54" applyAlignment="0"/>
    <xf numFmtId="0" fontId="98" fillId="0" borderId="2">
      <alignment horizontal="left" vertical="center"/>
    </xf>
    <xf numFmtId="10" fontId="11" fillId="35" borderId="9" applyNumberFormat="0" applyFont="0" applyBorder="0" applyAlignment="0" applyProtection="0">
      <protection locked="0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0" fontId="97" fillId="1" borderId="22">
      <alignment horizontal="left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11" fillId="0" borderId="54" applyAlignment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7" fillId="58" borderId="31" applyNumberFormat="0" applyAlignment="0" applyProtection="0"/>
    <xf numFmtId="43" fontId="268" fillId="0" borderId="2">
      <alignment vertical="center"/>
    </xf>
    <xf numFmtId="43" fontId="270" fillId="0" borderId="44"/>
    <xf numFmtId="43" fontId="114" fillId="0" borderId="44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97" fillId="1" borderId="22">
      <alignment horizontal="left"/>
    </xf>
    <xf numFmtId="218" fontId="73" fillId="0" borderId="22">
      <alignment horizontal="left"/>
    </xf>
    <xf numFmtId="10" fontId="22" fillId="37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74" fontId="8" fillId="67" borderId="9"/>
    <xf numFmtId="43" fontId="63" fillId="0" borderId="9">
      <alignment horizontal="center"/>
    </xf>
    <xf numFmtId="43" fontId="98" fillId="0" borderId="2">
      <alignment horizontal="left" vertical="center"/>
    </xf>
    <xf numFmtId="43" fontId="114" fillId="0" borderId="44"/>
    <xf numFmtId="43" fontId="256" fillId="0" borderId="9">
      <alignment horizont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10" fontId="22" fillId="16" borderId="9" applyNumberFormat="0" applyBorder="0" applyAlignment="0" applyProtection="0"/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54" borderId="32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89" fillId="78" borderId="31" applyNumberFormat="0" applyProtection="0">
      <alignment horizontal="left" vertical="top"/>
    </xf>
    <xf numFmtId="10" fontId="22" fillId="37" borderId="9" applyNumberFormat="0" applyBorder="0" applyAlignment="0" applyProtection="0"/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7" fillId="0" borderId="8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0" fontId="111" fillId="0" borderId="9">
      <alignment horizontal="center"/>
    </xf>
    <xf numFmtId="0" fontId="103" fillId="0" borderId="8">
      <alignment horizontal="center"/>
    </xf>
    <xf numFmtId="0" fontId="71" fillId="1" borderId="22">
      <alignment horizontal="left"/>
    </xf>
    <xf numFmtId="218" fontId="100" fillId="0" borderId="22">
      <alignment horizontal="left"/>
    </xf>
    <xf numFmtId="0" fontId="98" fillId="0" borderId="2">
      <alignment horizontal="left" vertical="center"/>
    </xf>
    <xf numFmtId="214" fontId="95" fillId="35" borderId="9" applyFont="0" applyFill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" fillId="0" borderId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239" fillId="0" borderId="38" applyNumberFormat="0" applyFill="0" applyAlignment="0" applyProtection="0"/>
    <xf numFmtId="0" fontId="419" fillId="0" borderId="56" applyNumberFormat="0" applyFill="0" applyAlignment="0" applyProtection="0"/>
    <xf numFmtId="0" fontId="11" fillId="0" borderId="54" applyAlignment="0"/>
    <xf numFmtId="0" fontId="30" fillId="0" borderId="112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5" borderId="31" applyNumberFormat="0" applyProtection="0">
      <alignment vertical="center"/>
    </xf>
    <xf numFmtId="0" fontId="117" fillId="0" borderId="8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0" fontId="11" fillId="36" borderId="30" applyNumberFormat="0" applyFon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233" fillId="0" borderId="41" applyNumberFormat="0" applyFill="0" applyAlignment="0" applyProtection="0"/>
    <xf numFmtId="0" fontId="181" fillId="0" borderId="38" applyNumberFormat="0" applyFill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0" fontId="171" fillId="58" borderId="31" applyNumberFormat="0" applyAlignment="0" applyProtection="0"/>
    <xf numFmtId="0" fontId="171" fillId="58" borderId="31" applyNumberFormat="0" applyAlignment="0" applyProtection="0"/>
    <xf numFmtId="43" fontId="237" fillId="58" borderId="31" applyNumberFormat="0" applyAlignment="0" applyProtection="0"/>
    <xf numFmtId="0" fontId="234" fillId="23" borderId="37" applyNumberFormat="0" applyAlignment="0" applyProtection="0"/>
    <xf numFmtId="4" fontId="29" fillId="0" borderId="113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0" fontId="117" fillId="0" borderId="8"/>
    <xf numFmtId="4" fontId="29" fillId="0" borderId="125"/>
    <xf numFmtId="43" fontId="114" fillId="0" borderId="44"/>
    <xf numFmtId="43" fontId="270" fillId="0" borderId="44"/>
    <xf numFmtId="0" fontId="11" fillId="0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3" fillId="36" borderId="30" applyNumberFormat="0" applyFont="0" applyAlignment="0" applyProtection="0"/>
    <xf numFmtId="4" fontId="44" fillId="17" borderId="31" applyNumberFormat="0" applyProtection="0">
      <alignment vertical="center"/>
    </xf>
    <xf numFmtId="0" fontId="3" fillId="36" borderId="30" applyNumberFormat="0" applyFont="0" applyAlignment="0" applyProtection="0"/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174" fontId="8" fillId="67" borderId="9"/>
    <xf numFmtId="0" fontId="192" fillId="23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89" fillId="80" borderId="31" applyNumberFormat="0" applyProtection="0">
      <alignment horizontal="center" vertical="top"/>
    </xf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27" fillId="58" borderId="37" applyNumberFormat="0" applyAlignment="0" applyProtection="0"/>
    <xf numFmtId="0" fontId="11" fillId="36" borderId="30" applyNumberFormat="0" applyFont="0" applyAlignment="0" applyProtection="0"/>
    <xf numFmtId="0" fontId="171" fillId="58" borderId="31" applyNumberFormat="0" applyAlignment="0" applyProtection="0"/>
    <xf numFmtId="0" fontId="3" fillId="36" borderId="30" applyNumberFormat="0" applyFont="0" applyAlignment="0" applyProtection="0"/>
    <xf numFmtId="0" fontId="181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0" fontId="179" fillId="23" borderId="37" applyNumberFormat="0" applyAlignment="0" applyProtection="0"/>
    <xf numFmtId="0" fontId="3" fillId="36" borderId="30" applyNumberFormat="0" applyFont="0" applyAlignment="0" applyProtection="0"/>
    <xf numFmtId="43" fontId="22" fillId="16" borderId="9" applyNumberFormat="0" applyBorder="0" applyAlignment="0" applyProtection="0"/>
    <xf numFmtId="43" fontId="98" fillId="0" borderId="2">
      <alignment horizontal="left" vertical="center"/>
    </xf>
    <xf numFmtId="4" fontId="136" fillId="75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0" borderId="31" applyNumberFormat="0" applyProtection="0">
      <alignment horizontal="right" vertical="center"/>
    </xf>
    <xf numFmtId="0" fontId="237" fillId="58" borderId="31" applyNumberFormat="0" applyAlignment="0" applyProtection="0"/>
    <xf numFmtId="4" fontId="29" fillId="0" borderId="137"/>
    <xf numFmtId="37" fontId="114" fillId="0" borderId="48"/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4" fontId="136" fillId="77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3" fontId="214" fillId="0" borderId="38" applyNumberFormat="0" applyFill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71" fillId="38" borderId="31" applyNumberFormat="0" applyAlignment="0" applyProtection="0"/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237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174" fontId="8" fillId="67" borderId="9"/>
    <xf numFmtId="4" fontId="136" fillId="76" borderId="31" applyNumberFormat="0" applyProtection="0">
      <alignment horizontal="left" vertical="center"/>
    </xf>
    <xf numFmtId="0" fontId="44" fillId="43" borderId="31" applyNumberFormat="0" applyProtection="0">
      <alignment vertical="center"/>
    </xf>
    <xf numFmtId="12" fontId="143" fillId="0" borderId="9">
      <alignment horizontal="center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12" fontId="143" fillId="0" borderId="9">
      <alignment horizontal="center"/>
    </xf>
    <xf numFmtId="0" fontId="88" fillId="0" borderId="8" applyBorder="0">
      <alignment horizontal="center"/>
    </xf>
    <xf numFmtId="43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317" fillId="72" borderId="9">
      <alignment horizontal="center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91" fillId="58" borderId="37" applyNumberFormat="0" applyAlignment="0" applyProtection="0"/>
    <xf numFmtId="4" fontId="95" fillId="54" borderId="31" applyNumberFormat="0" applyProtection="0">
      <alignment horizontal="right" vertical="center"/>
    </xf>
    <xf numFmtId="0" fontId="11" fillId="36" borderId="30" applyNumberFormat="0" applyFont="0" applyAlignment="0" applyProtection="0"/>
    <xf numFmtId="0" fontId="172" fillId="58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43" fontId="192" fillId="23" borderId="37" applyNumberForma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12" fontId="143" fillId="0" borderId="9">
      <alignment horizontal="center"/>
    </xf>
    <xf numFmtId="0" fontId="11" fillId="57" borderId="31" applyNumberFormat="0" applyProtection="0">
      <alignment horizontal="left" vertical="center" indent="1"/>
    </xf>
    <xf numFmtId="43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44" fillId="43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90" fillId="58" borderId="31" applyNumberFormat="0" applyAlignment="0" applyProtection="0"/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48" borderId="31" applyNumberFormat="0" applyProtection="0">
      <alignment horizontal="right" vertical="center"/>
    </xf>
    <xf numFmtId="174" fontId="8" fillId="67" borderId="9"/>
    <xf numFmtId="43" fontId="214" fillId="0" borderId="38" applyNumberFormat="0" applyFill="0" applyAlignment="0" applyProtection="0">
      <alignment vertical="center"/>
    </xf>
    <xf numFmtId="3" fontId="75" fillId="0" borderId="9"/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237" fillId="58" borderId="31" applyNumberFormat="0" applyAlignment="0" applyProtection="0"/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3" fontId="75" fillId="0" borderId="9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31" fillId="1" borderId="2" applyNumberFormat="0" applyFont="0" applyAlignment="0">
      <alignment horizontal="center"/>
    </xf>
    <xf numFmtId="4" fontId="44" fillId="52" borderId="31" applyNumberFormat="0" applyProtection="0">
      <alignment horizontal="right" vertical="center"/>
    </xf>
    <xf numFmtId="43" fontId="192" fillId="23" borderId="37" applyNumberFormat="0" applyAlignment="0" applyProtection="0">
      <alignment vertical="center"/>
    </xf>
    <xf numFmtId="4" fontId="136" fillId="75" borderId="31" applyNumberFormat="0" applyProtection="0">
      <alignment vertical="center"/>
    </xf>
    <xf numFmtId="43" fontId="193" fillId="58" borderId="31" applyNumberFormat="0" applyAlignment="0" applyProtection="0">
      <alignment vertical="center"/>
    </xf>
    <xf numFmtId="0" fontId="98" fillId="0" borderId="2">
      <alignment horizontal="left"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36" borderId="30" applyNumberFormat="0" applyFon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12" fontId="143" fillId="0" borderId="9">
      <alignment horizontal="center"/>
    </xf>
    <xf numFmtId="0" fontId="290" fillId="58" borderId="31" applyNumberFormat="0" applyAlignment="0" applyProtection="0"/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03" fillId="0" borderId="8">
      <alignment horizontal="center"/>
    </xf>
    <xf numFmtId="0" fontId="88" fillId="0" borderId="8" applyBorder="0">
      <alignment horizontal="center"/>
    </xf>
    <xf numFmtId="0" fontId="248" fillId="0" borderId="102" applyNumberFormat="0" applyFill="0" applyAlignment="0" applyProtection="0"/>
    <xf numFmtId="0" fontId="72" fillId="0" borderId="8">
      <alignment horizontal="center"/>
    </xf>
    <xf numFmtId="0" fontId="239" fillId="0" borderId="57" applyNumberFormat="0" applyFill="0" applyAlignment="0" applyProtection="0"/>
    <xf numFmtId="214" fontId="95" fillId="35" borderId="9" applyFont="0" applyFill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43" fontId="192" fillId="23" borderId="37" applyNumberFormat="0" applyAlignment="0" applyProtection="0">
      <alignment vertical="center"/>
    </xf>
    <xf numFmtId="0" fontId="63" fillId="0" borderId="9">
      <alignment horizontal="center"/>
    </xf>
    <xf numFmtId="0" fontId="89" fillId="78" borderId="31" applyNumberFormat="0" applyProtection="0">
      <alignment horizontal="left" vertical="top"/>
    </xf>
    <xf numFmtId="43" fontId="199" fillId="36" borderId="30" applyNumberFormat="0" applyFon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0" borderId="23" applyBorder="0">
      <alignment horizontal="right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03" fillId="0" borderId="8">
      <alignment horizont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0" fillId="0" borderId="103" applyAlignment="0">
      <alignment horizontal="centerContinuous"/>
    </xf>
    <xf numFmtId="0" fontId="11" fillId="43" borderId="31" applyNumberFormat="0" applyProtection="0">
      <alignment horizontal="left" vertical="center" indent="1"/>
    </xf>
    <xf numFmtId="4" fontId="29" fillId="0" borderId="104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48" fillId="0" borderId="114" applyNumberFormat="0" applyFill="0" applyAlignment="0" applyProtection="0"/>
    <xf numFmtId="4" fontId="44" fillId="79" borderId="31" applyNumberFormat="0" applyProtection="0">
      <alignment horizontal="left" vertical="center" indent="1"/>
    </xf>
    <xf numFmtId="0" fontId="234" fillId="23" borderId="37" applyNumberFormat="0" applyAlignment="0" applyProtection="0"/>
    <xf numFmtId="37" fontId="114" fillId="0" borderId="48"/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237" fillId="58" borderId="31" applyNumberFormat="0" applyAlignment="0" applyProtection="0"/>
    <xf numFmtId="4" fontId="44" fillId="17" borderId="31" applyNumberFormat="0" applyProtection="0">
      <alignment vertical="center"/>
    </xf>
    <xf numFmtId="0" fontId="234" fillId="23" borderId="37" applyNumberFormat="0" applyAlignment="0" applyProtection="0"/>
    <xf numFmtId="0" fontId="72" fillId="0" borderId="8">
      <alignment horizontal="center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30" fillId="0" borderId="112" applyAlignment="0">
      <alignment horizontal="centerContinuous"/>
    </xf>
    <xf numFmtId="0" fontId="30" fillId="0" borderId="109" applyAlignment="0">
      <alignment horizontal="centerContinuous"/>
    </xf>
    <xf numFmtId="0" fontId="172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48" fillId="0" borderId="105" applyNumberFormat="0" applyFill="0" applyAlignment="0" applyProtection="0"/>
    <xf numFmtId="43" fontId="227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171" fillId="58" borderId="31" applyNumberFormat="0" applyAlignment="0" applyProtection="0"/>
    <xf numFmtId="0" fontId="88" fillId="0" borderId="8" applyBorder="0">
      <alignment horizontal="center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72" fillId="0" borderId="8">
      <alignment horizontal="center"/>
    </xf>
    <xf numFmtId="0" fontId="88" fillId="0" borderId="8" applyBorder="0">
      <alignment horizontal="center"/>
    </xf>
    <xf numFmtId="0" fontId="234" fillId="23" borderId="37" applyNumberFormat="0" applyAlignment="0" applyProtection="0"/>
    <xf numFmtId="4" fontId="135" fillId="17" borderId="31" applyNumberFormat="0" applyProtection="0">
      <alignment vertical="center"/>
    </xf>
    <xf numFmtId="0" fontId="179" fillId="23" borderId="37" applyNumberFormat="0" applyAlignment="0" applyProtection="0"/>
    <xf numFmtId="0" fontId="88" fillId="0" borderId="8" applyBorder="0">
      <alignment horizont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3" fillId="36" borderId="30" applyNumberFormat="0" applyFont="0" applyAlignment="0" applyProtection="0"/>
    <xf numFmtId="0" fontId="171" fillId="58" borderId="31" applyNumberFormat="0" applyAlignment="0" applyProtection="0"/>
    <xf numFmtId="0" fontId="179" fillId="23" borderId="37" applyNumberFormat="0" applyAlignment="0" applyProtection="0"/>
    <xf numFmtId="0" fontId="30" fillId="0" borderId="103" applyAlignment="0">
      <alignment horizontal="centerContinuous"/>
    </xf>
    <xf numFmtId="0" fontId="89" fillId="80" borderId="31" applyNumberFormat="0" applyProtection="0">
      <alignment horizontal="center" vertical="top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29" fillId="0" borderId="110"/>
    <xf numFmtId="0" fontId="234" fillId="23" borderId="37" applyNumberFormat="0" applyAlignment="0" applyProtection="0"/>
    <xf numFmtId="0" fontId="11" fillId="43" borderId="31" applyNumberFormat="0" applyProtection="0">
      <alignment vertical="center"/>
    </xf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218" fontId="73" fillId="0" borderId="22">
      <alignment horizontal="left"/>
    </xf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43" fontId="114" fillId="0" borderId="44"/>
    <xf numFmtId="0" fontId="89" fillId="78" borderId="31" applyNumberFormat="0" applyProtection="0">
      <alignment horizontal="left" vertical="top"/>
    </xf>
    <xf numFmtId="0" fontId="227" fillId="58" borderId="37" applyNumberFormat="0" applyAlignment="0" applyProtection="0"/>
    <xf numFmtId="0" fontId="89" fillId="80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88" fillId="0" borderId="8" applyBorder="0">
      <alignment horizontal="center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234" fillId="23" borderId="37" applyNumberFormat="0" applyAlignment="0" applyProtection="0"/>
    <xf numFmtId="218" fontId="100" fillId="0" borderId="22">
      <alignment horizontal="left"/>
    </xf>
    <xf numFmtId="4" fontId="44" fillId="17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" fontId="44" fillId="44" borderId="31" applyNumberFormat="0" applyProtection="0">
      <alignment horizontal="right" vertical="center"/>
    </xf>
    <xf numFmtId="0" fontId="181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03" fillId="0" borderId="8">
      <alignment horizontal="center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" fontId="44" fillId="54" borderId="32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89" fillId="80" borderId="31" applyNumberFormat="0" applyProtection="0">
      <alignment horizontal="center" vertical="top"/>
    </xf>
    <xf numFmtId="0" fontId="11" fillId="0" borderId="54" applyAlignment="0"/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28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27" fillId="38" borderId="37" applyNumberFormat="0" applyAlignment="0" applyProtection="0"/>
    <xf numFmtId="37" fontId="114" fillId="0" borderId="48"/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92" fillId="23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3" fontId="75" fillId="0" borderId="9"/>
    <xf numFmtId="0" fontId="234" fillId="23" borderId="37" applyNumberFormat="0" applyAlignment="0" applyProtection="0"/>
    <xf numFmtId="0" fontId="179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296" fillId="23" borderId="37" applyNumberForma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98" fillId="0" borderId="2">
      <alignment horizontal="left" vertical="center"/>
    </xf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0" fontId="227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91" fillId="58" borderId="37" applyNumberFormat="0" applyAlignment="0" applyProtection="0"/>
    <xf numFmtId="0" fontId="172" fillId="58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77" fillId="16" borderId="11">
      <alignment horizontal="center" wrapText="1"/>
    </xf>
    <xf numFmtId="0" fontId="65" fillId="15" borderId="22">
      <alignment horizontal="centerContinuous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10" fontId="11" fillId="52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30" fillId="0" borderId="127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296" fillId="23" borderId="37" applyNumberFormat="0" applyAlignment="0" applyProtection="0"/>
    <xf numFmtId="0" fontId="88" fillId="0" borderId="8" applyBorder="0">
      <alignment horizontal="center"/>
    </xf>
    <xf numFmtId="4" fontId="44" fillId="16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0" fontId="117" fillId="0" borderId="8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10" fontId="22" fillId="16" borderId="9" applyNumberFormat="0" applyBorder="0" applyAlignment="0" applyProtection="0"/>
    <xf numFmtId="0" fontId="11" fillId="43" borderId="31" applyNumberFormat="0" applyProtection="0">
      <alignment horizontal="left" vertical="center" indent="1"/>
    </xf>
    <xf numFmtId="0" fontId="210" fillId="58" borderId="37" applyNumberFormat="0" applyAlignment="0" applyProtection="0">
      <alignment vertical="center"/>
    </xf>
    <xf numFmtId="0" fontId="30" fillId="0" borderId="106" applyAlignment="0">
      <alignment horizontal="centerContinuous"/>
    </xf>
    <xf numFmtId="0" fontId="89" fillId="78" borderId="31" applyNumberFormat="0" applyProtection="0">
      <alignment horizontal="left" vertical="top"/>
    </xf>
    <xf numFmtId="4" fontId="44" fillId="54" borderId="32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234" fillId="23" borderId="37" applyNumberFormat="0" applyAlignment="0" applyProtection="0"/>
    <xf numFmtId="0" fontId="181" fillId="0" borderId="38" applyNumberFormat="0" applyFill="0" applyAlignment="0" applyProtection="0"/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72" fillId="0" borderId="8">
      <alignment horizontal="center"/>
    </xf>
    <xf numFmtId="0" fontId="89" fillId="80" borderId="31" applyNumberFormat="0" applyProtection="0">
      <alignment horizontal="center" vertical="top"/>
    </xf>
    <xf numFmtId="4" fontId="136" fillId="75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43" fontId="227" fillId="58" borderId="37" applyNumberFormat="0" applyAlignment="0" applyProtection="0"/>
    <xf numFmtId="0" fontId="28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214" fillId="0" borderId="38" applyNumberFormat="0" applyFill="0" applyAlignment="0" applyProtection="0">
      <alignment vertical="center"/>
    </xf>
    <xf numFmtId="0" fontId="227" fillId="38" borderId="37" applyNumberFormat="0" applyAlignment="0" applyProtection="0"/>
    <xf numFmtId="4" fontId="44" fillId="51" borderId="31" applyNumberFormat="0" applyProtection="0">
      <alignment horizontal="right" vertical="center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43" fontId="11" fillId="0" borderId="0" applyNumberFormat="0" applyFill="0" applyBorder="0" applyAlignment="0" applyProtection="0"/>
    <xf numFmtId="0" fontId="11" fillId="56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172" fillId="58" borderId="37" applyNumberFormat="0" applyAlignment="0" applyProtection="0"/>
    <xf numFmtId="0" fontId="88" fillId="0" borderId="8" applyBorder="0">
      <alignment horizontal="center"/>
    </xf>
    <xf numFmtId="12" fontId="143" fillId="0" borderId="9">
      <alignment horizontal="center"/>
    </xf>
    <xf numFmtId="0" fontId="44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117" fillId="0" borderId="8"/>
    <xf numFmtId="0" fontId="248" fillId="0" borderId="111" applyNumberFormat="0" applyFill="0" applyAlignment="0" applyProtection="0"/>
    <xf numFmtId="0" fontId="30" fillId="0" borderId="109" applyAlignment="0">
      <alignment horizontal="centerContinuous"/>
    </xf>
    <xf numFmtId="0" fontId="172" fillId="58" borderId="37" applyNumberFormat="0" applyAlignment="0" applyProtection="0"/>
    <xf numFmtId="4" fontId="29" fillId="0" borderId="113"/>
    <xf numFmtId="0" fontId="186" fillId="0" borderId="41" applyNumberFormat="0" applyFill="0" applyAlignment="0" applyProtection="0"/>
    <xf numFmtId="0" fontId="248" fillId="0" borderId="114" applyNumberFormat="0" applyFill="0" applyAlignment="0" applyProtection="0"/>
    <xf numFmtId="43" fontId="192" fillId="23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9" fontId="441" fillId="0" borderId="0" applyBorder="0" applyProtection="0"/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44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248" fillId="0" borderId="114" applyNumberFormat="0" applyFill="0" applyAlignment="0" applyProtection="0"/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308" fontId="27" fillId="38" borderId="63" applyFill="0" applyBorder="0" applyAlignment="0">
      <alignment horizontal="right"/>
    </xf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77" fillId="16" borderId="11">
      <alignment horizontal="center" wrapText="1"/>
    </xf>
    <xf numFmtId="0" fontId="233" fillId="0" borderId="41" applyNumberFormat="0" applyFill="0" applyAlignment="0" applyProtection="0"/>
    <xf numFmtId="0" fontId="11" fillId="15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56" fillId="0" borderId="9">
      <alignment horizont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218" fontId="73" fillId="0" borderId="22">
      <alignment horizontal="left"/>
    </xf>
    <xf numFmtId="10" fontId="22" fillId="37" borderId="9" applyNumberFormat="0" applyBorder="0" applyAlignment="0" applyProtection="0"/>
    <xf numFmtId="0" fontId="117" fillId="0" borderId="8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91" fillId="58" borderId="37" applyNumberFormat="0" applyAlignment="0" applyProtection="0"/>
    <xf numFmtId="43" fontId="239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3" fontId="234" fillId="23" borderId="37" applyNumberFormat="0" applyAlignment="0" applyProtection="0"/>
    <xf numFmtId="0" fontId="89" fillId="78" borderId="31" applyNumberFormat="0" applyProtection="0">
      <alignment horizontal="left" vertical="top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37" fillId="58" borderId="31" applyNumberFormat="0" applyAlignment="0" applyProtection="0"/>
    <xf numFmtId="4" fontId="44" fillId="54" borderId="31" applyNumberFormat="0" applyProtection="0">
      <alignment horizontal="right" vertical="center"/>
    </xf>
    <xf numFmtId="0" fontId="179" fillId="23" borderId="37" applyNumberFormat="0" applyAlignment="0" applyProtection="0"/>
    <xf numFmtId="0" fontId="11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0" fontId="237" fillId="58" borderId="31" applyNumberFormat="0" applyAlignment="0" applyProtection="0"/>
    <xf numFmtId="0" fontId="88" fillId="0" borderId="8" applyBorder="0">
      <alignment horizontal="center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05" fillId="46" borderId="9" applyFont="0"/>
    <xf numFmtId="0" fontId="88" fillId="0" borderId="8" applyBorder="0">
      <alignment horizontal="center"/>
    </xf>
    <xf numFmtId="0" fontId="11" fillId="15" borderId="31" applyNumberFormat="0" applyProtection="0">
      <alignment vertical="center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37" fontId="114" fillId="0" borderId="48"/>
    <xf numFmtId="0" fontId="234" fillId="23" borderId="37" applyNumberFormat="0" applyAlignment="0" applyProtection="0"/>
    <xf numFmtId="4" fontId="136" fillId="75" borderId="31" applyNumberForma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248" fillId="0" borderId="126" applyNumberFormat="0" applyFill="0" applyAlignment="0" applyProtection="0"/>
    <xf numFmtId="0" fontId="28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44" fillId="43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27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81" fillId="0" borderId="38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91" fillId="58" borderId="37" applyNumberFormat="0" applyAlignment="0" applyProtection="0"/>
    <xf numFmtId="43" fontId="22" fillId="16" borderId="9" applyNumberFormat="0" applyBorder="0" applyAlignment="0" applyProtection="0"/>
    <xf numFmtId="0" fontId="11" fillId="15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10" fontId="22" fillId="16" borderId="9" applyNumberFormat="0" applyBorder="0" applyAlignment="0" applyProtection="0"/>
    <xf numFmtId="218" fontId="73" fillId="0" borderId="22">
      <alignment horizontal="left"/>
    </xf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3" fontId="270" fillId="66" borderId="44"/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27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" fontId="44" fillId="54" borderId="31" applyNumberFormat="0" applyProtection="0">
      <alignment horizontal="right" vertical="center"/>
    </xf>
    <xf numFmtId="0" fontId="139" fillId="0" borderId="33"/>
    <xf numFmtId="3" fontId="75" fillId="0" borderId="9"/>
    <xf numFmtId="10" fontId="22" fillId="16" borderId="9" applyNumberFormat="0" applyBorder="0" applyAlignment="0" applyProtection="0"/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0" borderId="23" applyBorder="0">
      <alignment horizontal="right"/>
    </xf>
    <xf numFmtId="0" fontId="239" fillId="0" borderId="38" applyNumberFormat="0" applyFill="0" applyAlignment="0" applyProtection="0"/>
    <xf numFmtId="0" fontId="11" fillId="36" borderId="30" applyNumberFormat="0" applyFont="0" applyAlignment="0" applyProtection="0"/>
    <xf numFmtId="0" fontId="172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72" fillId="0" borderId="8">
      <alignment horizontal="center"/>
    </xf>
    <xf numFmtId="43" fontId="192" fillId="23" borderId="37" applyNumberFormat="0" applyAlignment="0" applyProtection="0">
      <alignment vertical="center"/>
    </xf>
    <xf numFmtId="0" fontId="11" fillId="15" borderId="31" applyNumberFormat="0" applyProtection="0">
      <alignment vertical="center"/>
    </xf>
    <xf numFmtId="0" fontId="30" fillId="0" borderId="136" applyAlignment="0">
      <alignment horizontal="centerContinuous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89" fillId="80" borderId="31" applyNumberFormat="0" applyProtection="0">
      <alignment horizontal="center" vertical="top"/>
    </xf>
    <xf numFmtId="0" fontId="30" fillId="0" borderId="133" applyAlignment="0">
      <alignment horizontal="centerContinuous"/>
    </xf>
    <xf numFmtId="10" fontId="11" fillId="52" borderId="9" applyNumberFormat="0" applyFont="0" applyBorder="0" applyAlignment="0" applyProtection="0">
      <protection locked="0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105" applyNumberFormat="0" applyFill="0" applyAlignment="0" applyProtection="0"/>
    <xf numFmtId="43" fontId="193" fillId="58" borderId="31" applyNumberFormat="0" applyAlignmen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11" fillId="0" borderId="31" applyNumberFormat="0" applyProtection="0">
      <alignment horizontal="left" vertical="center" indent="1"/>
    </xf>
    <xf numFmtId="0" fontId="30" fillId="0" borderId="103" applyAlignment="0">
      <alignment horizontal="centerContinuous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7" fillId="58" borderId="31" applyNumberFormat="0" applyAlignment="0" applyProtection="0"/>
    <xf numFmtId="4" fontId="44" fillId="56" borderId="31" applyNumberFormat="0" applyProtection="0">
      <alignment horizontal="left" vertical="center" indent="1"/>
    </xf>
    <xf numFmtId="0" fontId="298" fillId="0" borderId="38" applyNumberFormat="0" applyFill="0" applyAlignment="0" applyProtection="0"/>
    <xf numFmtId="0" fontId="11" fillId="36" borderId="30" applyNumberFormat="0" applyFon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43" fontId="233" fillId="0" borderId="41" applyNumberFormat="0" applyFill="0" applyAlignment="0" applyProtection="0"/>
    <xf numFmtId="0" fontId="103" fillId="0" borderId="8">
      <alignment horizontal="center"/>
    </xf>
    <xf numFmtId="0" fontId="30" fillId="0" borderId="106" applyAlignment="0">
      <alignment horizontal="centerContinuous"/>
    </xf>
    <xf numFmtId="0" fontId="193" fillId="58" borderId="31" applyNumberFormat="0" applyAlignment="0" applyProtection="0">
      <alignment vertical="center"/>
    </xf>
    <xf numFmtId="4" fontId="29" fillId="0" borderId="107"/>
    <xf numFmtId="0" fontId="11" fillId="43" borderId="31" applyNumberFormat="0" applyProtection="0">
      <alignment horizontal="left" vertical="center" indent="1"/>
    </xf>
    <xf numFmtId="0" fontId="248" fillId="0" borderId="108" applyNumberFormat="0" applyFill="0" applyAlignment="0" applyProtection="0"/>
    <xf numFmtId="0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47" borderId="31" applyNumberFormat="0" applyProtection="0">
      <alignment horizontal="right" vertical="center"/>
    </xf>
    <xf numFmtId="0" fontId="30" fillId="0" borderId="106" applyAlignment="0">
      <alignment horizontal="centerContinuous"/>
    </xf>
    <xf numFmtId="0" fontId="234" fillId="23" borderId="37" applyNumberFormat="0" applyAlignment="0" applyProtection="0"/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" fillId="36" borderId="30" applyNumberFormat="0" applyFont="0" applyAlignment="0" applyProtection="0"/>
    <xf numFmtId="0" fontId="72" fillId="0" borderId="8">
      <alignment horizontal="center"/>
    </xf>
    <xf numFmtId="43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44" fillId="43" borderId="31" applyNumberFormat="0" applyProtection="0">
      <alignment horizontal="left" vertical="center" indent="1"/>
    </xf>
    <xf numFmtId="43" fontId="64" fillId="0" borderId="8" applyFill="0">
      <alignment horizontal="center"/>
      <protection locked="0"/>
    </xf>
    <xf numFmtId="0" fontId="163" fillId="36" borderId="30" applyNumberFormat="0" applyFont="0" applyAlignment="0" applyProtection="0">
      <alignment vertical="center"/>
    </xf>
    <xf numFmtId="4" fontId="44" fillId="17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1" fillId="43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11" fillId="43" borderId="31" applyNumberFormat="0" applyProtection="0">
      <alignment vertical="center"/>
    </xf>
    <xf numFmtId="0" fontId="28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63" fillId="36" borderId="30" applyNumberFormat="0" applyFont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23" applyBorder="0">
      <alignment horizontal="right"/>
    </xf>
    <xf numFmtId="4" fontId="135" fillId="17" borderId="31" applyNumberFormat="0" applyProtection="0">
      <alignment vertical="center"/>
    </xf>
    <xf numFmtId="0" fontId="11" fillId="36" borderId="30" applyNumberFormat="0" applyFont="0" applyAlignment="0" applyProtection="0"/>
    <xf numFmtId="0" fontId="11" fillId="1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77" fillId="16" borderId="11">
      <alignment horizontal="center" wrapText="1"/>
    </xf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9" fontId="11" fillId="0" borderId="0" applyFont="0" applyFill="0" applyBorder="0" applyAlignment="0" applyProtection="0"/>
    <xf numFmtId="4" fontId="44" fillId="16" borderId="31" applyNumberFormat="0" applyProtection="0">
      <alignment vertical="center"/>
    </xf>
    <xf numFmtId="0" fontId="139" fillId="0" borderId="33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" fontId="29" fillId="0" borderId="107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4" fontId="44" fillId="49" borderId="31" applyNumberFormat="0" applyProtection="0">
      <alignment horizontal="right" vertical="center"/>
    </xf>
    <xf numFmtId="0" fontId="214" fillId="0" borderId="38" applyNumberFormat="0" applyFill="0" applyAlignment="0" applyProtection="0">
      <alignment vertical="center"/>
    </xf>
    <xf numFmtId="4" fontId="44" fillId="49" borderId="31" applyNumberFormat="0" applyProtection="0">
      <alignment horizontal="right" vertical="center"/>
    </xf>
    <xf numFmtId="4" fontId="29" fillId="0" borderId="101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" fontId="135" fillId="54" borderId="31" applyNumberFormat="0" applyProtection="0">
      <alignment horizontal="right" vertical="center"/>
    </xf>
    <xf numFmtId="0" fontId="11" fillId="36" borderId="30" applyNumberFormat="0" applyFont="0" applyAlignment="0" applyProtection="0"/>
    <xf numFmtId="0" fontId="193" fillId="58" borderId="31" applyNumberFormat="0" applyAlignment="0" applyProtection="0">
      <alignment vertical="center"/>
    </xf>
    <xf numFmtId="0" fontId="72" fillId="0" borderId="8">
      <alignment horizontal="center"/>
    </xf>
    <xf numFmtId="4" fontId="44" fillId="54" borderId="32" applyNumberFormat="0" applyProtection="0">
      <alignment horizontal="left" vertical="center" indent="1"/>
    </xf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0" fontId="239" fillId="0" borderId="38" applyNumberFormat="0" applyFill="0" applyAlignment="0" applyProtection="0"/>
    <xf numFmtId="0" fontId="44" fillId="43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10" fontId="22" fillId="37" borderId="9" applyNumberFormat="0" applyBorder="0" applyAlignment="0" applyProtection="0"/>
    <xf numFmtId="0" fontId="30" fillId="0" borderId="115" applyAlignment="0">
      <alignment horizontal="centerContinuous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97" fillId="1" borderId="22">
      <alignment horizontal="left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96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0" fontId="239" fillId="0" borderId="38" applyNumberFormat="0" applyFill="0" applyAlignment="0" applyProtection="0"/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237" fillId="58" borderId="31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38" borderId="37" applyNumberFormat="0" applyAlignment="0" applyProtection="0"/>
    <xf numFmtId="0" fontId="44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239" fillId="0" borderId="38" applyNumberFormat="0" applyFill="0" applyAlignment="0" applyProtection="0"/>
    <xf numFmtId="3" fontId="44" fillId="37" borderId="31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37" fillId="58" borderId="31" applyNumberFormat="0" applyAlignment="0" applyProtection="0"/>
    <xf numFmtId="0" fontId="88" fillId="0" borderId="8" applyBorder="0">
      <alignment horizontal="center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65" fillId="15" borderId="22">
      <alignment horizontal="centerContinuous" vertical="top"/>
    </xf>
    <xf numFmtId="0" fontId="172" fillId="3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89" fillId="78" borderId="31" applyNumberFormat="0" applyProtection="0">
      <alignment horizontal="left" vertical="top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135" fillId="17" borderId="31" applyNumberFormat="0" applyProtection="0">
      <alignment vertical="center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3" fillId="36" borderId="30" applyNumberFormat="0" applyFont="0" applyAlignment="0" applyProtection="0"/>
    <xf numFmtId="4" fontId="44" fillId="17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268" fillId="0" borderId="2">
      <alignment vertical="center"/>
    </xf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71" fillId="1" borderId="22">
      <alignment horizontal="left"/>
    </xf>
    <xf numFmtId="10" fontId="11" fillId="35" borderId="9" applyNumberFormat="0" applyFont="0" applyBorder="0" applyAlignment="0" applyProtection="0">
      <protection locked="0"/>
    </xf>
    <xf numFmtId="4" fontId="135" fillId="54" borderId="31" applyNumberFormat="0" applyProtection="0">
      <alignment horizontal="right" vertical="center"/>
    </xf>
    <xf numFmtId="43" fontId="210" fillId="58" borderId="37" applyNumberFormat="0" applyAlignment="0" applyProtection="0">
      <alignment vertical="center"/>
    </xf>
    <xf numFmtId="12" fontId="143" fillId="0" borderId="9">
      <alignment horizontal="center"/>
    </xf>
    <xf numFmtId="0" fontId="11" fillId="36" borderId="30" applyNumberFormat="0" applyFont="0" applyAlignment="0" applyProtection="0"/>
    <xf numFmtId="43" fontId="114" fillId="0" borderId="44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2" fillId="58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63" fillId="0" borderId="9">
      <alignment horizontal="center"/>
    </xf>
    <xf numFmtId="0" fontId="237" fillId="58" borderId="31" applyNumberFormat="0" applyAlignment="0" applyProtection="0"/>
    <xf numFmtId="174" fontId="8" fillId="67" borderId="9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97" fillId="1" borderId="22">
      <alignment horizontal="left"/>
    </xf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89" fillId="80" borderId="31" applyNumberFormat="0" applyProtection="0">
      <alignment horizontal="center" vertical="top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98" fillId="0" borderId="38" applyNumberFormat="0" applyFill="0" applyAlignment="0" applyProtection="0"/>
    <xf numFmtId="0" fontId="11" fillId="56" borderId="31" applyNumberFormat="0" applyProtection="0">
      <alignment horizontal="left" vertical="center" indent="1"/>
    </xf>
    <xf numFmtId="0" fontId="98" fillId="0" borderId="2">
      <alignment horizontal="left" vertical="center"/>
    </xf>
    <xf numFmtId="43" fontId="98" fillId="0" borderId="2">
      <alignment horizontal="left" vertical="center"/>
    </xf>
    <xf numFmtId="0" fontId="11" fillId="0" borderId="54" applyAlignment="0"/>
    <xf numFmtId="43" fontId="265" fillId="1" borderId="23">
      <alignment horizontal="centerContinuous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234" fillId="23" borderId="37" applyNumberFormat="0" applyAlignment="0" applyProtection="0"/>
    <xf numFmtId="0" fontId="117" fillId="0" borderId="8"/>
    <xf numFmtId="0" fontId="103" fillId="0" borderId="8">
      <alignment horizontal="center"/>
    </xf>
    <xf numFmtId="0" fontId="186" fillId="0" borderId="41" applyNumberFormat="0" applyFill="0" applyAlignment="0" applyProtection="0"/>
    <xf numFmtId="0" fontId="171" fillId="38" borderId="31" applyNumberFormat="0" applyAlignment="0" applyProtection="0"/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7" fillId="0" borderId="8"/>
    <xf numFmtId="0" fontId="117" fillId="0" borderId="8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0" fillId="0" borderId="112" applyAlignment="0">
      <alignment horizontal="centerContinuous"/>
    </xf>
    <xf numFmtId="4" fontId="136" fillId="77" borderId="31" applyNumberFormat="0" applyProtection="0">
      <alignment horizontal="center" vertical="top"/>
    </xf>
    <xf numFmtId="4" fontId="44" fillId="54" borderId="31" applyNumberFormat="0" applyProtection="0">
      <alignment horizontal="right"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1" fillId="36" borderId="30" applyNumberFormat="0" applyFont="0" applyAlignment="0" applyProtection="0"/>
    <xf numFmtId="0" fontId="44" fillId="43" borderId="31" applyNumberFormat="0" applyProtection="0">
      <alignment vertical="center"/>
    </xf>
    <xf numFmtId="0" fontId="234" fillId="23" borderId="37" applyNumberFormat="0" applyAlignment="0" applyProtection="0"/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0" borderId="54" applyAlignment="0"/>
    <xf numFmtId="43" fontId="227" fillId="58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43" fontId="210" fillId="58" borderId="37" applyNumberFormat="0" applyAlignment="0" applyProtection="0">
      <alignment vertical="center"/>
    </xf>
    <xf numFmtId="0" fontId="98" fillId="0" borderId="2">
      <alignment horizontal="left" vertical="center"/>
    </xf>
    <xf numFmtId="0" fontId="11" fillId="0" borderId="31" applyNumberFormat="0" applyProtection="0">
      <alignment horizontal="left" vertical="center" indent="1"/>
    </xf>
    <xf numFmtId="5" fontId="72" fillId="0" borderId="64" applyAlignment="0" applyProtection="0"/>
    <xf numFmtId="4" fontId="44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28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270" fillId="0" borderId="44"/>
    <xf numFmtId="4" fontId="44" fillId="52" borderId="31" applyNumberFormat="0" applyProtection="0">
      <alignment horizontal="right" vertical="center"/>
    </xf>
    <xf numFmtId="43" fontId="21" fillId="0" borderId="0" applyFont="0" applyFill="0" applyBorder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422" fillId="0" borderId="58"/>
    <xf numFmtId="0" fontId="234" fillId="23" borderId="37" applyNumberFormat="0" applyAlignment="0" applyProtection="0"/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" fontId="135" fillId="17" borderId="31" applyNumberFormat="0" applyProtection="0">
      <alignment vertical="center"/>
    </xf>
    <xf numFmtId="0" fontId="234" fillId="23" borderId="37" applyNumberFormat="0" applyAlignment="0" applyProtection="0"/>
    <xf numFmtId="0" fontId="227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422" fillId="0" borderId="58"/>
    <xf numFmtId="43" fontId="210" fillId="58" borderId="37" applyNumberFormat="0" applyAlignment="0" applyProtection="0">
      <alignment vertical="center"/>
    </xf>
    <xf numFmtId="0" fontId="11" fillId="43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10" applyNumberFormat="0" applyFont="0" applyFill="0" applyAlignment="0" applyProtection="0"/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3" fontId="270" fillId="66" borderId="44"/>
    <xf numFmtId="0" fontId="11" fillId="43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12" fontId="143" fillId="0" borderId="9">
      <alignment horizontal="center"/>
    </xf>
    <xf numFmtId="4" fontId="29" fillId="0" borderId="98"/>
    <xf numFmtId="0" fontId="181" fillId="0" borderId="38" applyNumberFormat="0" applyFill="0" applyAlignment="0" applyProtection="0"/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227" fillId="58" borderId="37" applyNumberFormat="0" applyAlignment="0" applyProtection="0"/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3" fontId="44" fillId="37" borderId="31" applyProtection="0">
      <alignment horizontal="right" vertical="center"/>
    </xf>
    <xf numFmtId="0" fontId="11" fillId="43" borderId="31" applyNumberFormat="0" applyProtection="0">
      <alignment vertical="center"/>
    </xf>
    <xf numFmtId="43" fontId="210" fillId="58" borderId="37" applyNumberFormat="0" applyAlignment="0" applyProtection="0">
      <alignment vertical="center"/>
    </xf>
    <xf numFmtId="0" fontId="181" fillId="0" borderId="38" applyNumberFormat="0" applyFill="0" applyAlignment="0" applyProtection="0"/>
    <xf numFmtId="0" fontId="11" fillId="15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3" fontId="23" fillId="0" borderId="0" applyFont="0" applyFill="0" applyBorder="0" applyAlignment="0" applyProtection="0"/>
    <xf numFmtId="0" fontId="193" fillId="58" borderId="31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89" fillId="80" borderId="31" applyNumberFormat="0" applyProtection="0">
      <alignment horizontal="center" vertical="top"/>
    </xf>
    <xf numFmtId="4" fontId="135" fillId="17" borderId="31" applyNumberFormat="0" applyProtection="0">
      <alignment vertical="center"/>
    </xf>
    <xf numFmtId="0" fontId="172" fillId="58" borderId="37" applyNumberFormat="0" applyAlignment="0" applyProtection="0"/>
    <xf numFmtId="4" fontId="135" fillId="17" borderId="31" applyNumberForma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10" fontId="11" fillId="35" borderId="9" applyNumberFormat="0" applyFont="0" applyBorder="0" applyAlignment="0" applyProtection="0">
      <protection locked="0"/>
    </xf>
    <xf numFmtId="4" fontId="44" fillId="17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3" fillId="36" borderId="30" applyNumberFormat="0" applyFont="0" applyAlignment="0" applyProtection="0"/>
    <xf numFmtId="43" fontId="114" fillId="0" borderId="44"/>
    <xf numFmtId="10" fontId="11" fillId="35" borderId="9" applyNumberFormat="0" applyFont="0" applyBorder="0" applyAlignment="0" applyProtection="0">
      <protection locked="0"/>
    </xf>
    <xf numFmtId="43" fontId="210" fillId="58" borderId="37" applyNumberFormat="0" applyAlignment="0" applyProtection="0">
      <alignment vertical="center"/>
    </xf>
    <xf numFmtId="0" fontId="296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10" fontId="11" fillId="52" borderId="9" applyNumberFormat="0" applyFont="0" applyBorder="0" applyAlignment="0" applyProtection="0">
      <protection locked="0"/>
    </xf>
    <xf numFmtId="0" fontId="89" fillId="80" borderId="31" applyNumberFormat="0" applyProtection="0">
      <alignment horizontal="center" vertical="top"/>
    </xf>
    <xf numFmtId="4" fontId="135" fillId="17" borderId="31" applyNumberFormat="0" applyProtection="0">
      <alignment vertical="center"/>
    </xf>
    <xf numFmtId="0" fontId="11" fillId="36" borderId="30" applyNumberFormat="0" applyFont="0" applyAlignment="0" applyProtection="0"/>
    <xf numFmtId="4" fontId="135" fillId="17" borderId="31" applyNumberForma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4" fontId="135" fillId="16" borderId="31" applyNumberFormat="0" applyProtection="0">
      <alignment vertical="center"/>
    </xf>
    <xf numFmtId="4" fontId="44" fillId="17" borderId="31" applyNumberForma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70" fillId="66" borderId="44"/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63" fillId="36" borderId="30" applyNumberFormat="0" applyFon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3" fontId="237" fillId="58" borderId="31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43" fontId="193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237" fillId="58" borderId="31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1" fillId="0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30" fillId="0" borderId="103" applyAlignment="0">
      <alignment horizontal="centerContinuous"/>
    </xf>
    <xf numFmtId="4" fontId="44" fillId="51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422" fillId="0" borderId="58"/>
    <xf numFmtId="0" fontId="11" fillId="15" borderId="31" applyNumberFormat="0" applyProtection="0">
      <alignment horizontal="left" vertical="center" indent="1"/>
    </xf>
    <xf numFmtId="0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0" fontId="227" fillId="58" borderId="37" applyNumberFormat="0" applyAlignment="0" applyProtection="0"/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" fillId="0" borderId="0" applyNumberFormat="0" applyFill="0" applyBorder="0" applyAlignment="0" applyProtection="0"/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43" fontId="210" fillId="58" borderId="37" applyNumberForma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256" fillId="0" borderId="9">
      <alignment horizontal="center"/>
    </xf>
    <xf numFmtId="0" fontId="179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" fontId="44" fillId="16" borderId="31" applyNumberFormat="0" applyProtection="0">
      <alignment horizontal="left" vertical="center" indent="1"/>
    </xf>
    <xf numFmtId="0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214" fillId="0" borderId="38" applyNumberFormat="0" applyFill="0" applyAlignment="0" applyProtection="0">
      <alignment vertical="center"/>
    </xf>
    <xf numFmtId="10" fontId="22" fillId="16" borderId="9" applyNumberFormat="0" applyBorder="0" applyAlignment="0" applyProtection="0"/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63" fillId="0" borderId="9">
      <alignment horizontal="center"/>
    </xf>
    <xf numFmtId="0" fontId="234" fillId="23" borderId="37" applyNumberFormat="0" applyAlignment="0" applyProtection="0"/>
    <xf numFmtId="0" fontId="117" fillId="0" borderId="8"/>
    <xf numFmtId="0" fontId="234" fillId="23" borderId="37" applyNumberFormat="0" applyAlignment="0" applyProtection="0"/>
    <xf numFmtId="0" fontId="11" fillId="43" borderId="31" applyNumberFormat="0" applyProtection="0">
      <alignment vertical="center"/>
    </xf>
    <xf numFmtId="0" fontId="248" fillId="0" borderId="77" applyNumberFormat="0" applyFill="0" applyAlignment="0" applyProtection="0"/>
    <xf numFmtId="0" fontId="89" fillId="80" borderId="31" applyNumberFormat="0" applyProtection="0">
      <alignment horizontal="center" vertical="top"/>
    </xf>
    <xf numFmtId="4" fontId="44" fillId="16" borderId="31" applyNumberFormat="0" applyProtection="0">
      <alignment vertical="center"/>
    </xf>
    <xf numFmtId="4" fontId="44" fillId="47" borderId="31" applyNumberFormat="0" applyProtection="0">
      <alignment horizontal="right" vertical="center"/>
    </xf>
    <xf numFmtId="0" fontId="419" fillId="0" borderId="56" applyNumberFormat="0" applyFill="0" applyAlignment="0" applyProtection="0"/>
    <xf numFmtId="0" fontId="234" fillId="23" borderId="37" applyNumberFormat="0" applyAlignment="0" applyProtection="0"/>
    <xf numFmtId="3" fontId="44" fillId="37" borderId="31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72" fillId="38" borderId="37" applyNumberFormat="0" applyAlignment="0" applyProtection="0"/>
    <xf numFmtId="0" fontId="171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3" fontId="44" fillId="37" borderId="31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10" fillId="58" borderId="37" applyNumberForma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14" fillId="0" borderId="44"/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71" fillId="38" borderId="31" applyNumberFormat="0" applyAlignment="0" applyProtection="0"/>
    <xf numFmtId="0" fontId="11" fillId="57" borderId="31" applyNumberFormat="0" applyProtection="0">
      <alignment horizontal="left" vertical="center" indent="1"/>
    </xf>
    <xf numFmtId="43" fontId="114" fillId="0" borderId="44"/>
    <xf numFmtId="0" fontId="227" fillId="3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27" fillId="58" borderId="37" applyNumberFormat="0" applyAlignment="0" applyProtection="0"/>
    <xf numFmtId="43" fontId="57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8" fillId="36" borderId="30" applyNumberFormat="0" applyFont="0" applyAlignment="0" applyProtection="0"/>
    <xf numFmtId="4" fontId="136" fillId="5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4" fontId="44" fillId="54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1" fillId="0" borderId="9">
      <alignment horizontal="center"/>
    </xf>
    <xf numFmtId="0" fontId="11" fillId="5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10" fontId="11" fillId="52" borderId="9" applyNumberFormat="0" applyFont="0" applyBorder="0" applyAlignment="0" applyProtection="0">
      <protection locked="0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29" fillId="0" borderId="76"/>
    <xf numFmtId="0" fontId="227" fillId="58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248" fillId="0" borderId="111" applyNumberFormat="0" applyFill="0" applyAlignment="0" applyProtection="0"/>
    <xf numFmtId="43" fontId="210" fillId="58" borderId="37" applyNumberFormat="0" applyAlignment="0" applyProtection="0">
      <alignment vertical="center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81" fillId="0" borderId="38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43" fontId="227" fillId="58" borderId="37" applyNumberFormat="0" applyAlignment="0" applyProtection="0"/>
    <xf numFmtId="0" fontId="117" fillId="0" borderId="8"/>
    <xf numFmtId="4" fontId="44" fillId="51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43" fontId="256" fillId="0" borderId="9">
      <alignment horizontal="center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298" fillId="0" borderId="38" applyNumberFormat="0" applyFill="0" applyAlignment="0" applyProtection="0"/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179" fillId="23" borderId="37" applyNumberFormat="0" applyAlignment="0" applyProtection="0"/>
    <xf numFmtId="0" fontId="117" fillId="0" borderId="8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92" fillId="23" borderId="37" applyNumberFormat="0" applyAlignment="0" applyProtection="0">
      <alignment vertical="center"/>
    </xf>
    <xf numFmtId="0" fontId="227" fillId="58" borderId="37" applyNumberFormat="0" applyAlignment="0" applyProtection="0"/>
    <xf numFmtId="4" fontId="44" fillId="16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218" fontId="100" fillId="0" borderId="22">
      <alignment horizontal="left"/>
    </xf>
    <xf numFmtId="4" fontId="135" fillId="17" borderId="31" applyNumberForma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" fillId="0" borderId="0" applyNumberFormat="0" applyFill="0" applyBorder="0" applyAlignment="0" applyProtection="0"/>
    <xf numFmtId="0" fontId="11" fillId="57" borderId="31" applyNumberFormat="0" applyProtection="0">
      <alignment horizontal="left" vertical="center" indent="1"/>
    </xf>
    <xf numFmtId="0" fontId="296" fillId="23" borderId="37" applyNumberFormat="0" applyAlignment="0" applyProtection="0"/>
    <xf numFmtId="43" fontId="210" fillId="58" borderId="37" applyNumberFormat="0" applyAlignment="0" applyProtection="0">
      <alignment vertical="center"/>
    </xf>
    <xf numFmtId="10" fontId="22" fillId="16" borderId="9" applyNumberFormat="0" applyBorder="0" applyAlignment="0" applyProtection="0"/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" fontId="29" fillId="0" borderId="89"/>
    <xf numFmtId="0" fontId="237" fillId="58" borderId="31" applyNumberFormat="0" applyAlignment="0" applyProtection="0"/>
    <xf numFmtId="0" fontId="422" fillId="0" borderId="58"/>
    <xf numFmtId="0" fontId="11" fillId="0" borderId="54" applyAlignment="0"/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98" fillId="0" borderId="2">
      <alignment horizontal="left" vertical="center"/>
    </xf>
    <xf numFmtId="43" fontId="265" fillId="1" borderId="23">
      <alignment horizontal="centerContinuous"/>
    </xf>
    <xf numFmtId="43" fontId="22" fillId="16" borderId="9" applyNumberFormat="0" applyBorder="0" applyAlignment="0" applyProtection="0"/>
    <xf numFmtId="174" fontId="8" fillId="67" borderId="9"/>
    <xf numFmtId="0" fontId="44" fillId="43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" fontId="44" fillId="16" borderId="31" applyNumberFormat="0" applyProtection="0">
      <alignment horizontal="left" vertical="center" indent="1"/>
    </xf>
    <xf numFmtId="0" fontId="65" fillId="15" borderId="61">
      <alignment horizontal="centerContinuous" vertical="top"/>
    </xf>
    <xf numFmtId="0" fontId="227" fillId="58" borderId="37" applyNumberFormat="0" applyAlignment="0" applyProtection="0"/>
    <xf numFmtId="0" fontId="77" fillId="16" borderId="11">
      <alignment horizontal="center" wrapText="1"/>
    </xf>
    <xf numFmtId="0" fontId="11" fillId="43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1" fillId="36" borderId="30" applyNumberFormat="0" applyFont="0" applyAlignment="0" applyProtection="0"/>
    <xf numFmtId="43" fontId="278" fillId="0" borderId="8">
      <alignment horizontal="center"/>
    </xf>
    <xf numFmtId="0" fontId="44" fillId="43" borderId="31" applyNumberFormat="0" applyProtection="0">
      <alignment vertical="center"/>
    </xf>
    <xf numFmtId="4" fontId="44" fillId="45" borderId="31" applyNumberFormat="0" applyProtection="0">
      <alignment horizontal="righ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98" fillId="0" borderId="62">
      <alignment horizontal="left" vertical="center"/>
    </xf>
    <xf numFmtId="218" fontId="100" fillId="0" borderId="61">
      <alignment horizontal="left"/>
    </xf>
    <xf numFmtId="0" fontId="71" fillId="1" borderId="61">
      <alignment horizontal="left"/>
    </xf>
    <xf numFmtId="0" fontId="11" fillId="0" borderId="31" applyNumberFormat="0" applyProtection="0">
      <alignment horizontal="left" vertical="center" indent="1"/>
    </xf>
    <xf numFmtId="308" fontId="27" fillId="38" borderId="63" applyFill="0" applyBorder="0" applyAlignment="0">
      <alignment horizontal="right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81" fillId="0" borderId="38" applyNumberFormat="0" applyFill="0" applyAlignment="0" applyProtection="0"/>
    <xf numFmtId="43" fontId="114" fillId="0" borderId="44"/>
    <xf numFmtId="43" fontId="237" fillId="58" borderId="31" applyNumberFormat="0" applyAlignment="0" applyProtection="0"/>
    <xf numFmtId="0" fontId="234" fillId="23" borderId="37" applyNumberFormat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62" applyNumberFormat="0" applyFont="0" applyAlignment="0">
      <alignment horizontal="center"/>
    </xf>
    <xf numFmtId="0" fontId="30" fillId="0" borderId="79" applyAlignment="0">
      <alignment horizontal="centerContinuous"/>
    </xf>
    <xf numFmtId="0" fontId="11" fillId="0" borderId="10" applyNumberFormat="0" applyFont="0" applyFill="0" applyAlignment="0" applyProtection="0"/>
    <xf numFmtId="4" fontId="95" fillId="54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80"/>
    <xf numFmtId="0" fontId="11" fillId="0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181" fillId="0" borderId="38" applyNumberFormat="0" applyFill="0" applyAlignment="0" applyProtection="0"/>
    <xf numFmtId="0" fontId="214" fillId="0" borderId="38" applyNumberFormat="0" applyFill="0" applyAlignment="0" applyProtection="0">
      <alignment vertical="center"/>
    </xf>
    <xf numFmtId="0" fontId="139" fillId="0" borderId="33"/>
    <xf numFmtId="4" fontId="44" fillId="54" borderId="31" applyNumberFormat="0" applyProtection="0">
      <alignment horizontal="left" vertical="center" indent="1"/>
    </xf>
    <xf numFmtId="0" fontId="181" fillId="0" borderId="57" applyNumberFormat="0" applyFill="0" applyAlignment="0" applyProtection="0"/>
    <xf numFmtId="12" fontId="143" fillId="0" borderId="9">
      <alignment horizontal="center"/>
    </xf>
    <xf numFmtId="0" fontId="171" fillId="58" borderId="31" applyNumberFormat="0" applyAlignment="0" applyProtection="0"/>
    <xf numFmtId="4" fontId="44" fillId="17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248" fillId="0" borderId="90" applyNumberFormat="0" applyFill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62">
      <alignment horizontal="left" vertical="center"/>
    </xf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227" fillId="38" borderId="37" applyNumberFormat="0" applyAlignment="0" applyProtection="0"/>
    <xf numFmtId="37" fontId="114" fillId="0" borderId="48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44" fillId="43" borderId="31" applyNumberFormat="0" applyProtection="0">
      <alignment horizontal="left" vertical="center" indent="1"/>
    </xf>
    <xf numFmtId="43" fontId="11" fillId="0" borderId="10" applyNumberFormat="0" applyFill="0" applyAlignment="0" applyProtection="0">
      <alignment horizontal="center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268" fillId="0" borderId="6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39" fillId="0" borderId="33"/>
    <xf numFmtId="0" fontId="131" fillId="1" borderId="2" applyNumberFormat="0" applyFont="0" applyAlignment="0">
      <alignment horizontal="center"/>
    </xf>
    <xf numFmtId="0" fontId="30" fillId="0" borderId="88" applyAlignment="0">
      <alignment horizontal="centerContinuous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30" fillId="0" borderId="85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3" fontId="63" fillId="0" borderId="9">
      <alignment horizontal="center"/>
    </xf>
    <xf numFmtId="0" fontId="248" fillId="0" borderId="81" applyNumberFormat="0" applyFill="0" applyAlignment="0" applyProtection="0"/>
    <xf numFmtId="0" fontId="11" fillId="36" borderId="30" applyNumberFormat="0" applyFont="0" applyAlignment="0" applyProtection="0"/>
    <xf numFmtId="43" fontId="256" fillId="0" borderId="9">
      <alignment horizontal="center"/>
    </xf>
    <xf numFmtId="43" fontId="105" fillId="46" borderId="9" applyFont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37" fontId="114" fillId="0" borderId="48"/>
    <xf numFmtId="4" fontId="44" fillId="17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317" fillId="72" borderId="9">
      <alignment horizontal="center" vertical="center"/>
    </xf>
    <xf numFmtId="206" fontId="30" fillId="0" borderId="5" applyFill="0" applyProtection="0"/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0" fontId="11" fillId="0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308" fontId="27" fillId="38" borderId="63" applyFill="0" applyBorder="0" applyAlignment="0">
      <alignment horizontal="right"/>
    </xf>
    <xf numFmtId="43" fontId="199" fillId="36" borderId="30" applyNumberFormat="0" applyFont="0" applyAlignment="0" applyProtection="0">
      <alignment vertical="center"/>
    </xf>
    <xf numFmtId="0" fontId="64" fillId="0" borderId="8" applyFill="0">
      <alignment horizontal="center"/>
      <protection locked="0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98" fillId="0" borderId="62">
      <alignment horizontal="left" vertical="center"/>
    </xf>
    <xf numFmtId="218" fontId="73" fillId="0" borderId="61">
      <alignment horizontal="left"/>
    </xf>
    <xf numFmtId="0" fontId="97" fillId="1" borderId="61">
      <alignment horizontal="left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234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27" fillId="58" borderId="37" applyNumberFormat="0" applyAlignment="0" applyProtection="0"/>
    <xf numFmtId="0" fontId="248" fillId="0" borderId="87" applyNumberFormat="0" applyFill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10" fontId="22" fillId="16" borderId="9" applyNumberFormat="0" applyBorder="0" applyAlignment="0" applyProtection="0"/>
    <xf numFmtId="0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0" fillId="58" borderId="31" applyNumberFormat="0" applyAlignment="0" applyProtection="0"/>
    <xf numFmtId="0" fontId="291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0" fontId="227" fillId="58" borderId="37" applyNumberFormat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70" fillId="0" borderId="44"/>
    <xf numFmtId="0" fontId="181" fillId="0" borderId="38" applyNumberFormat="0" applyFill="0" applyAlignment="0" applyProtection="0"/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43" fontId="270" fillId="66" borderId="44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0" fontId="239" fillId="0" borderId="38" applyNumberFormat="0" applyFill="0" applyAlignment="0" applyProtection="0"/>
    <xf numFmtId="43" fontId="114" fillId="0" borderId="44"/>
    <xf numFmtId="43" fontId="210" fillId="58" borderId="37" applyNumberFormat="0" applyAlignment="0" applyProtection="0">
      <alignment vertical="center"/>
    </xf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227" fillId="58" borderId="37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0" fontId="30" fillId="0" borderId="88" applyAlignment="0">
      <alignment horizontal="centerContinuous"/>
    </xf>
    <xf numFmtId="0" fontId="234" fillId="23" borderId="37" applyNumberFormat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234" fillId="23" borderId="37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79" applyAlignment="0">
      <alignment horizontal="centerContinuous"/>
    </xf>
    <xf numFmtId="0" fontId="11" fillId="0" borderId="54" applyAlignment="0"/>
    <xf numFmtId="0" fontId="11" fillId="0" borderId="10" applyNumberFormat="0" applyFon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214" fillId="0" borderId="38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79" fillId="23" borderId="37" applyNumberFormat="0" applyAlignment="0" applyProtection="0"/>
    <xf numFmtId="4" fontId="29" fillId="0" borderId="86"/>
    <xf numFmtId="0" fontId="172" fillId="58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30" fillId="0" borderId="85" applyAlignment="0">
      <alignment horizontal="centerContinuous"/>
    </xf>
    <xf numFmtId="0" fontId="139" fillId="0" borderId="33"/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3" fontId="268" fillId="0" borderId="2">
      <alignment vertical="center"/>
    </xf>
    <xf numFmtId="0" fontId="11" fillId="36" borderId="30" applyNumberFormat="0" applyFont="0" applyAlignment="0" applyProtection="0"/>
    <xf numFmtId="43" fontId="272" fillId="0" borderId="8"/>
    <xf numFmtId="0" fontId="291" fillId="58" borderId="37" applyNumberFormat="0" applyAlignment="0" applyProtection="0"/>
    <xf numFmtId="4" fontId="44" fillId="16" borderId="31" applyNumberFormat="0" applyProtection="0">
      <alignment vertical="center"/>
    </xf>
    <xf numFmtId="0" fontId="77" fillId="16" borderId="11">
      <alignment horizontal="center" wrapText="1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5" applyAlignment="0" applyProtection="0"/>
    <xf numFmtId="3" fontId="75" fillId="0" borderId="9"/>
    <xf numFmtId="0" fontId="77" fillId="16" borderId="11">
      <alignment horizontal="center" wrapTex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0" fontId="234" fillId="23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43" fontId="63" fillId="0" borderId="9">
      <alignment horizont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2">
      <alignment horizontal="left" vertical="center"/>
    </xf>
    <xf numFmtId="43" fontId="265" fillId="1" borderId="23">
      <alignment horizontal="centerContinuous"/>
    </xf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174" fontId="8" fillId="67" borderId="9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05" fillId="46" borderId="9" applyFont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68" fillId="0" borderId="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5" applyFill="0" applyProtection="0"/>
    <xf numFmtId="308" fontId="27" fillId="38" borderId="63" applyFill="0" applyBorder="0" applyAlignment="0">
      <alignment horizontal="right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237" fillId="58" borderId="31" applyNumberFormat="0" applyAlignment="0" applyProtection="0"/>
    <xf numFmtId="0" fontId="227" fillId="58" borderId="37" applyNumberFormat="0" applyAlignment="0" applyProtection="0"/>
    <xf numFmtId="0" fontId="11" fillId="0" borderId="23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0" fontId="11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37" fontId="114" fillId="0" borderId="48"/>
    <xf numFmtId="0" fontId="290" fillId="58" borderId="31" applyNumberFormat="0" applyAlignment="0" applyProtection="0"/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12" fontId="143" fillId="0" borderId="9">
      <alignment horizontal="center"/>
    </xf>
    <xf numFmtId="4" fontId="29" fillId="0" borderId="116"/>
    <xf numFmtId="0" fontId="11" fillId="0" borderId="31" applyNumberFormat="0" applyProtection="0">
      <alignment horizontal="left" vertical="center" indent="1"/>
    </xf>
    <xf numFmtId="43" fontId="270" fillId="66" borderId="44"/>
    <xf numFmtId="0" fontId="117" fillId="0" borderId="8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>
      <alignment vertical="center"/>
    </xf>
    <xf numFmtId="0" fontId="172" fillId="38" borderId="37" applyNumberFormat="0" applyAlignment="0" applyProtection="0"/>
    <xf numFmtId="43" fontId="234" fillId="23" borderId="37" applyNumberFormat="0" applyAlignment="0" applyProtection="0"/>
    <xf numFmtId="0" fontId="171" fillId="58" borderId="31" applyNumberFormat="0" applyAlignment="0" applyProtection="0"/>
    <xf numFmtId="0" fontId="11" fillId="0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71" fillId="58" borderId="31" applyNumberFormat="0" applyAlignment="0" applyProtection="0"/>
    <xf numFmtId="4" fontId="135" fillId="17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1" fillId="58" borderId="31" applyNumberFormat="0" applyAlignment="0" applyProtection="0"/>
    <xf numFmtId="0" fontId="186" fillId="0" borderId="41" applyNumberFormat="0" applyFill="0" applyAlignment="0" applyProtection="0"/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234" fillId="23" borderId="37" applyNumberFormat="0" applyAlignment="0" applyProtection="0"/>
    <xf numFmtId="4" fontId="136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317" fillId="72" borderId="9">
      <alignment horizontal="center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317" fillId="72" borderId="9">
      <alignment horizontal="center" vertical="center"/>
    </xf>
    <xf numFmtId="4" fontId="44" fillId="1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36" borderId="30" applyNumberFormat="0" applyFont="0" applyAlignment="0" applyProtection="0"/>
    <xf numFmtId="10" fontId="11" fillId="52" borderId="9" applyNumberFormat="0" applyFont="0" applyBorder="0" applyAlignment="0" applyProtection="0">
      <protection locked="0"/>
    </xf>
    <xf numFmtId="0" fontId="11" fillId="56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136" fillId="77" borderId="31" applyNumberFormat="0" applyProtection="0">
      <alignment horizontal="center" vertical="top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" fontId="44" fillId="17" borderId="31" applyNumberFormat="0" applyProtection="0">
      <alignment vertical="center"/>
    </xf>
    <xf numFmtId="0" fontId="172" fillId="58" borderId="37" applyNumberFormat="0" applyAlignment="0" applyProtection="0"/>
    <xf numFmtId="43" fontId="57" fillId="36" borderId="30" applyNumberFormat="0" applyFont="0" applyAlignment="0" applyProtection="0">
      <alignment vertical="center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103" fillId="0" borderId="8">
      <alignment horizontal="center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10" fontId="22" fillId="37" borderId="9" applyNumberFormat="0" applyBorder="0" applyAlignment="0" applyProtection="0"/>
    <xf numFmtId="0" fontId="11" fillId="0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0" fontId="11" fillId="36" borderId="30" applyNumberFormat="0" applyFont="0" applyAlignment="0" applyProtection="0"/>
    <xf numFmtId="0" fontId="171" fillId="58" borderId="31" applyNumberFormat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422" fillId="0" borderId="58"/>
    <xf numFmtId="0" fontId="310" fillId="0" borderId="47" applyNumberFormat="0" applyFill="0" applyProtection="0">
      <alignment horizontal="center"/>
    </xf>
    <xf numFmtId="0" fontId="11" fillId="0" borderId="31" applyNumberFormat="0" applyProtection="0">
      <alignment horizontal="right" vertical="center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4" fontId="135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65" fillId="15" borderId="61">
      <alignment horizontal="centerContinuous" vertical="top"/>
    </xf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98" fillId="0" borderId="62">
      <alignment horizontal="left" vertical="center"/>
    </xf>
    <xf numFmtId="218" fontId="100" fillId="0" borderId="61">
      <alignment horizontal="left"/>
    </xf>
    <xf numFmtId="0" fontId="71" fillId="1" borderId="61">
      <alignment horizontal="left"/>
    </xf>
    <xf numFmtId="0" fontId="11" fillId="0" borderId="31" applyNumberFormat="0" applyProtection="0">
      <alignment horizontal="left" vertical="center" indent="1"/>
    </xf>
    <xf numFmtId="43" fontId="63" fillId="0" borderId="9">
      <alignment horizontal="center"/>
    </xf>
    <xf numFmtId="0" fontId="131" fillId="1" borderId="62" applyNumberFormat="0" applyFont="0" applyAlignment="0">
      <alignment horizontal="center"/>
    </xf>
    <xf numFmtId="0" fontId="30" fillId="0" borderId="79" applyAlignment="0">
      <alignment horizontal="centerContinuous"/>
    </xf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" fontId="29" fillId="0" borderId="80"/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422" fillId="0" borderId="58"/>
    <xf numFmtId="4" fontId="136" fillId="77" borderId="31" applyNumberFormat="0" applyProtection="0">
      <alignment horizontal="center" vertical="top"/>
    </xf>
    <xf numFmtId="4" fontId="44" fillId="54" borderId="32" applyNumberFormat="0" applyProtection="0">
      <alignment horizontal="left" vertical="center" indent="1"/>
    </xf>
    <xf numFmtId="43" fontId="114" fillId="0" borderId="44"/>
    <xf numFmtId="43" fontId="98" fillId="0" borderId="62">
      <alignment horizontal="left" vertical="center"/>
    </xf>
    <xf numFmtId="43" fontId="270" fillId="66" borderId="44"/>
    <xf numFmtId="0" fontId="11" fillId="57" borderId="31" applyNumberFormat="0" applyProtection="0">
      <alignment horizontal="left" vertical="center" indent="1"/>
    </xf>
    <xf numFmtId="43" fontId="114" fillId="0" borderId="44"/>
    <xf numFmtId="43" fontId="270" fillId="0" borderId="44"/>
    <xf numFmtId="43" fontId="268" fillId="0" borderId="62">
      <alignment vertical="center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29" fillId="0" borderId="128"/>
    <xf numFmtId="0" fontId="30" fillId="0" borderId="112" applyAlignment="0">
      <alignment horizontal="centerContinuous"/>
    </xf>
    <xf numFmtId="0" fontId="248" fillId="0" borderId="81" applyNumberFormat="0" applyFill="0" applyAlignment="0" applyProtection="0"/>
    <xf numFmtId="37" fontId="114" fillId="0" borderId="48"/>
    <xf numFmtId="12" fontId="143" fillId="0" borderId="9">
      <alignment horizontal="center"/>
    </xf>
    <xf numFmtId="4" fontId="136" fillId="76" borderId="31" applyNumberFormat="0" applyProtection="0">
      <alignment horizontal="left" vertical="center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98" fillId="0" borderId="62">
      <alignment horizontal="left" vertical="center"/>
    </xf>
    <xf numFmtId="218" fontId="73" fillId="0" borderId="61">
      <alignment horizontal="left"/>
    </xf>
    <xf numFmtId="0" fontId="97" fillId="1" borderId="61">
      <alignment horizontal="left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30" fillId="0" borderId="79" applyAlignment="0">
      <alignment horizontal="centerContinuous"/>
    </xf>
    <xf numFmtId="0" fontId="11" fillId="0" borderId="54" applyAlignment="0"/>
    <xf numFmtId="43" fontId="210" fillId="58" borderId="37" applyNumberFormat="0" applyAlignment="0" applyProtection="0">
      <alignment vertical="center"/>
    </xf>
    <xf numFmtId="0" fontId="172" fillId="58" borderId="37" applyNumberFormat="0" applyAlignment="0" applyProtection="0"/>
    <xf numFmtId="0" fontId="11" fillId="36" borderId="30" applyNumberFormat="0" applyFont="0" applyAlignment="0" applyProtection="0"/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4" fontId="44" fillId="79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77" fillId="16" borderId="11">
      <alignment horizontal="center" wrapText="1"/>
    </xf>
    <xf numFmtId="0" fontId="171" fillId="58" borderId="31" applyNumberFormat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30" fillId="0" borderId="82" applyAlignment="0">
      <alignment horizontal="centerContinuous"/>
    </xf>
    <xf numFmtId="0" fontId="11" fillId="0" borderId="10" applyNumberFormat="0" applyFont="0" applyFill="0" applyAlignment="0" applyProtection="0"/>
    <xf numFmtId="4" fontId="29" fillId="0" borderId="83"/>
    <xf numFmtId="4" fontId="44" fillId="54" borderId="32" applyNumberFormat="0" applyProtection="0">
      <alignment horizontal="left" vertical="center" indent="1"/>
    </xf>
    <xf numFmtId="43" fontId="11" fillId="0" borderId="10" applyNumberFormat="0" applyFill="0" applyAlignment="0" applyProtection="0">
      <alignment horizontal="center" vertical="center"/>
    </xf>
    <xf numFmtId="0" fontId="248" fillId="0" borderId="84" applyNumberFormat="0" applyFill="0" applyAlignment="0" applyProtection="0"/>
    <xf numFmtId="0" fontId="11" fillId="0" borderId="31" applyNumberFormat="0" applyProtection="0">
      <alignment horizontal="left" vertical="center" indent="1"/>
    </xf>
    <xf numFmtId="308" fontId="27" fillId="38" borderId="63" applyFill="0" applyBorder="0" applyAlignment="0">
      <alignment horizontal="right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30" fillId="0" borderId="82" applyAlignment="0">
      <alignment horizontal="centerContinuous"/>
    </xf>
    <xf numFmtId="0" fontId="11" fillId="0" borderId="54" applyAlignment="0"/>
    <xf numFmtId="0" fontId="11" fillId="0" borderId="10" applyNumberFormat="0" applyFont="0" applyFill="0" applyAlignment="0" applyProtection="0"/>
    <xf numFmtId="0" fontId="65" fillId="15" borderId="61">
      <alignment horizontal="centerContinuous" vertical="top"/>
    </xf>
    <xf numFmtId="4" fontId="44" fillId="17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98" fillId="0" borderId="62">
      <alignment horizontal="left" vertical="center"/>
    </xf>
    <xf numFmtId="218" fontId="100" fillId="0" borderId="61">
      <alignment horizontal="left"/>
    </xf>
    <xf numFmtId="0" fontId="71" fillId="1" borderId="61">
      <alignment horizontal="left"/>
    </xf>
    <xf numFmtId="4" fontId="44" fillId="16" borderId="31" applyNumberFormat="0" applyProtection="0">
      <alignment vertical="center"/>
    </xf>
    <xf numFmtId="0" fontId="131" fillId="1" borderId="62" applyNumberFormat="0" applyFont="0" applyAlignment="0">
      <alignment horizontal="center"/>
    </xf>
    <xf numFmtId="43" fontId="193" fillId="58" borderId="31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43" fontId="98" fillId="0" borderId="62">
      <alignment horizontal="left" vertical="center"/>
    </xf>
    <xf numFmtId="0" fontId="11" fillId="57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68" fillId="0" borderId="62">
      <alignment vertical="center"/>
    </xf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03" fillId="0" borderId="8">
      <alignment horizontal="center"/>
    </xf>
    <xf numFmtId="0" fontId="98" fillId="0" borderId="62">
      <alignment horizontal="left" vertical="center"/>
    </xf>
    <xf numFmtId="218" fontId="73" fillId="0" borderId="61">
      <alignment horizontal="left"/>
    </xf>
    <xf numFmtId="0" fontId="97" fillId="1" borderId="61">
      <alignment horizontal="left"/>
    </xf>
    <xf numFmtId="0" fontId="11" fillId="0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179" fillId="23" borderId="37" applyNumberFormat="0" applyAlignment="0" applyProtection="0"/>
    <xf numFmtId="0" fontId="227" fillId="38" borderId="37" applyNumberFormat="0" applyAlignment="0" applyProtection="0"/>
    <xf numFmtId="43" fontId="11" fillId="36" borderId="30" applyNumberFormat="0" applyFont="0" applyAlignment="0" applyProtection="0"/>
    <xf numFmtId="0" fontId="30" fillId="0" borderId="106" applyAlignment="0">
      <alignment horizontal="centerContinuous"/>
    </xf>
    <xf numFmtId="43" fontId="214" fillId="0" borderId="38" applyNumberFormat="0" applyFill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248" fillId="0" borderId="138" applyNumberFormat="0" applyFill="0" applyAlignment="0" applyProtection="0"/>
    <xf numFmtId="10" fontId="22" fillId="37" borderId="9" applyNumberFormat="0" applyBorder="0" applyAlignment="0" applyProtection="0"/>
    <xf numFmtId="43" fontId="210" fillId="58" borderId="37" applyNumberFormat="0" applyAlignment="0" applyProtection="0">
      <alignment vertical="center"/>
    </xf>
    <xf numFmtId="4" fontId="44" fillId="46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186" fillId="0" borderId="41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44" fillId="47" borderId="31" applyNumberFormat="0" applyProtection="0">
      <alignment horizontal="righ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82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83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4" fontId="44" fillId="56" borderId="31" applyNumberFormat="0" applyProtection="0">
      <alignment horizontal="left" vertical="center" indent="1"/>
    </xf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89" fillId="80" borderId="31" applyNumberFormat="0" applyProtection="0">
      <alignment horizontal="center" vertical="top"/>
    </xf>
    <xf numFmtId="4" fontId="136" fillId="75" borderId="31" applyNumberForma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" fillId="16" borderId="9" applyNumberFormat="0" applyBorder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27" fillId="58" borderId="37" applyNumberForma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29" fillId="0" borderId="110"/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48" fillId="0" borderId="84" applyNumberFormat="0" applyFill="0" applyAlignment="0" applyProtection="0"/>
    <xf numFmtId="4" fontId="29" fillId="0" borderId="92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89" fillId="80" borderId="31" applyNumberFormat="0" applyProtection="0">
      <alignment horizontal="center" vertical="top"/>
    </xf>
    <xf numFmtId="0" fontId="11" fillId="5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0" fontId="103" fillId="0" borderId="8">
      <alignment horizontal="center"/>
    </xf>
    <xf numFmtId="4" fontId="136" fillId="75" borderId="31" applyNumberFormat="0" applyProtection="0">
      <alignment vertical="center"/>
    </xf>
    <xf numFmtId="0" fontId="237" fillId="58" borderId="31" applyNumberFormat="0" applyAlignment="0" applyProtection="0"/>
    <xf numFmtId="0" fontId="181" fillId="0" borderId="38" applyNumberFormat="0" applyFill="0" applyAlignment="0" applyProtection="0"/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4" fontId="136" fillId="76" borderId="31" applyNumberFormat="0" applyProtection="0">
      <alignment horizontal="left" vertical="center"/>
    </xf>
    <xf numFmtId="0" fontId="44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204" fontId="1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4" fontId="136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105" fillId="46" borderId="9" applyFont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8" fillId="0" borderId="38" applyNumberFormat="0" applyFill="0" applyAlignment="0" applyProtection="0"/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227" fillId="3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37" fontId="114" fillId="0" borderId="48"/>
    <xf numFmtId="4" fontId="44" fillId="17" borderId="31" applyNumberFormat="0" applyProtection="0">
      <alignment vertical="center"/>
    </xf>
    <xf numFmtId="4" fontId="136" fillId="77" borderId="31" applyNumberFormat="0" applyProtection="0">
      <alignment horizontal="center" vertical="top"/>
    </xf>
    <xf numFmtId="4" fontId="136" fillId="5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10" fontId="22" fillId="16" borderId="9" applyNumberFormat="0" applyBorder="0" applyAlignment="0" applyProtection="0"/>
    <xf numFmtId="0" fontId="71" fillId="1" borderId="22">
      <alignment horizontal="left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50" borderId="31" applyNumberFormat="0" applyProtection="0">
      <alignment horizontal="right" vertical="center"/>
    </xf>
    <xf numFmtId="0" fontId="210" fillId="58" borderId="37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88" fillId="0" borderId="8" applyBorder="0">
      <alignment horizontal="center"/>
    </xf>
    <xf numFmtId="10" fontId="11" fillId="35" borderId="9" applyNumberFormat="0" applyFont="0" applyBorder="0" applyAlignment="0" applyProtection="0">
      <protection locked="0"/>
    </xf>
    <xf numFmtId="0" fontId="44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43" fontId="192" fillId="23" borderId="37" applyNumberFormat="0" applyAlignment="0" applyProtection="0">
      <alignment vertical="center"/>
    </xf>
    <xf numFmtId="0" fontId="291" fillId="58" borderId="37" applyNumberFormat="0" applyAlignment="0" applyProtection="0"/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86" fillId="0" borderId="41" applyNumberFormat="0" applyFill="0" applyAlignment="0" applyProtection="0"/>
    <xf numFmtId="4" fontId="44" fillId="16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43" fontId="199" fillId="36" borderId="30" applyNumberFormat="0" applyFont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82" applyAlignment="0">
      <alignment horizontal="centerContinuous"/>
    </xf>
    <xf numFmtId="0" fontId="11" fillId="0" borderId="54" applyAlignment="0"/>
    <xf numFmtId="43" fontId="192" fillId="23" borderId="37" applyNumberFormat="0" applyAlignment="0" applyProtection="0">
      <alignment vertical="center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1" fillId="0" borderId="9">
      <alignment horizontal="center"/>
    </xf>
    <xf numFmtId="10" fontId="22" fillId="16" borderId="9" applyNumberFormat="0" applyBorder="0" applyAlignment="0" applyProtection="0"/>
    <xf numFmtId="0" fontId="71" fillId="1" borderId="22">
      <alignment horizontal="left"/>
    </xf>
    <xf numFmtId="218" fontId="100" fillId="0" borderId="22">
      <alignment horizontal="left"/>
    </xf>
    <xf numFmtId="0" fontId="98" fillId="0" borderId="2">
      <alignment horizontal="left" vertical="center"/>
    </xf>
    <xf numFmtId="214" fontId="95" fillId="35" borderId="9" applyFont="0" applyFill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43" fontId="270" fillId="66" borderId="44"/>
    <xf numFmtId="0" fontId="290" fillId="58" borderId="31" applyNumberFormat="0" applyAlignment="0" applyProtection="0"/>
    <xf numFmtId="207" fontId="70" fillId="0" borderId="9"/>
    <xf numFmtId="0" fontId="44" fillId="43" borderId="31" applyNumberFormat="0" applyProtection="0">
      <alignment vertical="center"/>
    </xf>
    <xf numFmtId="3" fontId="75" fillId="0" borderId="9"/>
    <xf numFmtId="5" fontId="72" fillId="0" borderId="5" applyAlignment="0" applyProtection="0"/>
    <xf numFmtId="0" fontId="65" fillId="15" borderId="22">
      <alignment horizontal="centerContinuous" vertical="top"/>
    </xf>
    <xf numFmtId="0" fontId="11" fillId="43" borderId="31" applyNumberFormat="0" applyProtection="0">
      <alignment horizontal="left" vertical="center" indent="1"/>
    </xf>
    <xf numFmtId="0" fontId="63" fillId="0" borderId="9">
      <alignment horizontal="center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5" applyAlignment="0" applyProtection="0"/>
    <xf numFmtId="3" fontId="75" fillId="0" borderId="9"/>
    <xf numFmtId="0" fontId="77" fillId="16" borderId="11">
      <alignment horizontal="center" wrapTex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43" fontId="63" fillId="0" borderId="9">
      <alignment horizont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2">
      <alignment horizontal="left" vertical="center"/>
    </xf>
    <xf numFmtId="43" fontId="265" fillId="1" borderId="23">
      <alignment horizontal="centerContinuous"/>
    </xf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174" fontId="8" fillId="67" borderId="9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05" fillId="46" borderId="9" applyFont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68" fillId="0" borderId="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5" applyFill="0" applyProtection="0"/>
    <xf numFmtId="308" fontId="27" fillId="38" borderId="63" applyFill="0" applyBorder="0" applyAlignment="0">
      <alignment horizontal="right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12" fontId="143" fillId="0" borderId="9">
      <alignment horizontal="center"/>
    </xf>
    <xf numFmtId="0" fontId="11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30" fillId="0" borderId="85" applyAlignment="0">
      <alignment horizontal="centerContinuous"/>
    </xf>
    <xf numFmtId="4" fontId="29" fillId="0" borderId="86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87" applyNumberFormat="0" applyFill="0" applyAlignment="0" applyProtection="0"/>
    <xf numFmtId="37" fontId="114" fillId="0" borderId="48"/>
    <xf numFmtId="0" fontId="44" fillId="43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30" fillId="0" borderId="85" applyAlignment="0">
      <alignment horizontal="centerContinuous"/>
    </xf>
    <xf numFmtId="0" fontId="11" fillId="0" borderId="54" applyAlignment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77" fillId="16" borderId="11">
      <alignment horizontal="center" wrapText="1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30" fillId="0" borderId="88" applyAlignment="0">
      <alignment horizontal="centerContinuous"/>
    </xf>
    <xf numFmtId="0" fontId="234" fillId="23" borderId="37" applyNumberFormat="0" applyAlignment="0" applyProtection="0"/>
    <xf numFmtId="4" fontId="29" fillId="0" borderId="89"/>
    <xf numFmtId="0" fontId="234" fillId="23" borderId="37" applyNumberFormat="0" applyAlignment="0" applyProtection="0"/>
    <xf numFmtId="0" fontId="248" fillId="0" borderId="90" applyNumberFormat="0" applyFill="0" applyAlignment="0" applyProtection="0"/>
    <xf numFmtId="308" fontId="27" fillId="38" borderId="63" applyFill="0" applyBorder="0" applyAlignment="0">
      <alignment horizontal="right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30" fillId="0" borderId="88" applyAlignment="0">
      <alignment horizontal="centerContinuous"/>
    </xf>
    <xf numFmtId="0" fontId="11" fillId="0" borderId="54" applyAlignment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88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89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308" fontId="27" fillId="38" borderId="63" applyFill="0" applyBorder="0" applyAlignment="0">
      <alignment horizontal="right"/>
    </xf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10" fontId="11" fillId="35" borderId="9" applyNumberFormat="0" applyFont="0" applyBorder="0" applyAlignment="0" applyProtection="0">
      <protection locked="0"/>
    </xf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90" applyNumberFormat="0" applyFill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88" applyAlignment="0">
      <alignment horizontal="centerContinuous"/>
    </xf>
    <xf numFmtId="0" fontId="11" fillId="0" borderId="54" applyAlignment="0"/>
    <xf numFmtId="43" fontId="192" fillId="23" borderId="37" applyNumberFormat="0" applyAlignment="0" applyProtection="0">
      <alignment vertical="center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39" fillId="0" borderId="33"/>
    <xf numFmtId="0" fontId="239" fillId="0" borderId="57" applyNumberFormat="0" applyFill="0" applyAlignment="0" applyProtection="0"/>
    <xf numFmtId="4" fontId="135" fillId="54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4" fontId="44" fillId="17" borderId="31" applyNumberFormat="0" applyProtection="0">
      <alignment horizontal="left" vertical="center" indent="1"/>
    </xf>
    <xf numFmtId="0" fontId="11" fillId="0" borderId="10" applyNumberFormat="0" applyFont="0" applyFill="0" applyAlignment="0" applyProtection="0"/>
    <xf numFmtId="0" fontId="234" fillId="23" borderId="37" applyNumberFormat="0" applyAlignment="0" applyProtection="0"/>
    <xf numFmtId="4" fontId="136" fillId="53" borderId="31" applyNumberFormat="0" applyProtection="0">
      <alignment horizontal="left" vertical="center" indent="1"/>
    </xf>
    <xf numFmtId="43" fontId="265" fillId="1" borderId="23">
      <alignment horizontal="centerContinuous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81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4" fontId="44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7" fillId="0" borderId="8"/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0" fontId="97" fillId="1" borderId="22">
      <alignment horizontal="left"/>
    </xf>
    <xf numFmtId="43" fontId="256" fillId="0" borderId="9">
      <alignment horizontal="center"/>
    </xf>
    <xf numFmtId="0" fontId="233" fillId="0" borderId="41" applyNumberFormat="0" applyFill="0" applyAlignment="0" applyProtection="0"/>
    <xf numFmtId="0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4" fontId="29" fillId="0" borderId="113"/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10" fontId="22" fillId="37" borderId="9" applyNumberFormat="0" applyBorder="0" applyAlignment="0" applyProtection="0"/>
    <xf numFmtId="0" fontId="44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239" fillId="0" borderId="38" applyNumberFormat="0" applyFill="0" applyAlignment="0" applyProtection="0"/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78" fillId="0" borderId="8">
      <alignment horizontal="center"/>
    </xf>
    <xf numFmtId="0" fontId="171" fillId="58" borderId="31" applyNumberFormat="0" applyAlignment="0" applyProtection="0"/>
    <xf numFmtId="43" fontId="210" fillId="58" borderId="37" applyNumberFormat="0" applyAlignment="0" applyProtection="0">
      <alignment vertical="center"/>
    </xf>
    <xf numFmtId="10" fontId="22" fillId="16" borderId="9" applyNumberFormat="0" applyBorder="0" applyAlignment="0" applyProtection="0"/>
    <xf numFmtId="0" fontId="63" fillId="0" borderId="9">
      <alignment horizontal="center"/>
    </xf>
    <xf numFmtId="0" fontId="88" fillId="0" borderId="8" applyBorder="0">
      <alignment horizontal="center"/>
    </xf>
    <xf numFmtId="4" fontId="135" fillId="16" borderId="31" applyNumberFormat="0" applyProtection="0">
      <alignment vertical="center"/>
    </xf>
    <xf numFmtId="3" fontId="75" fillId="0" borderId="9"/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234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111" fillId="0" borderId="9">
      <alignment horizontal="center"/>
    </xf>
    <xf numFmtId="43" fontId="214" fillId="0" borderId="38" applyNumberFormat="0" applyFill="0" applyAlignment="0" applyProtection="0">
      <alignment vertical="center"/>
    </xf>
    <xf numFmtId="0" fontId="30" fillId="0" borderId="91" applyAlignment="0">
      <alignment horizontal="centerContinuous"/>
    </xf>
    <xf numFmtId="12" fontId="143" fillId="0" borderId="9">
      <alignment horizontal="center"/>
    </xf>
    <xf numFmtId="4" fontId="135" fillId="54" borderId="31" applyNumberFormat="0" applyProtection="0">
      <alignment horizontal="right" vertic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4" fontId="29" fillId="0" borderId="92"/>
    <xf numFmtId="43" fontId="210" fillId="58" borderId="37" applyNumberFormat="0" applyAlignment="0" applyProtection="0">
      <alignment vertical="center"/>
    </xf>
    <xf numFmtId="4" fontId="135" fillId="17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43" fontId="63" fillId="0" borderId="9">
      <alignment horizontal="center"/>
    </xf>
    <xf numFmtId="43" fontId="256" fillId="0" borderId="9">
      <alignment horizontal="center"/>
    </xf>
    <xf numFmtId="4" fontId="44" fillId="16" borderId="31" applyNumberFormat="0" applyProtection="0">
      <alignment vertical="center"/>
    </xf>
    <xf numFmtId="0" fontId="77" fillId="16" borderId="11">
      <alignment horizontal="center" wrapText="1"/>
    </xf>
    <xf numFmtId="0" fontId="11" fillId="0" borderId="31" applyNumberFormat="0" applyProtection="0">
      <alignment horizontal="left" vertical="center" indent="1"/>
    </xf>
    <xf numFmtId="43" fontId="22" fillId="16" borderId="9" applyNumberFormat="0" applyBorder="0" applyAlignment="0" applyProtection="0"/>
    <xf numFmtId="174" fontId="8" fillId="67" borderId="9"/>
    <xf numFmtId="0" fontId="171" fillId="58" borderId="31" applyNumberFormat="0" applyAlignment="0" applyProtection="0"/>
    <xf numFmtId="43" fontId="105" fillId="46" borderId="9" applyFont="0"/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27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11" fillId="36" borderId="30" applyNumberFormat="0" applyFont="0" applyAlignment="0" applyProtection="0"/>
    <xf numFmtId="43" fontId="227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48" fillId="0" borderId="93" applyNumberFormat="0" applyFill="0" applyAlignment="0" applyProtection="0"/>
    <xf numFmtId="0" fontId="317" fillId="72" borderId="9">
      <alignment horizontal="center" vertical="center"/>
    </xf>
    <xf numFmtId="0" fontId="237" fillId="58" borderId="31" applyNumberFormat="0" applyAlignment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91" applyAlignment="0">
      <alignment horizontal="centerContinuous"/>
    </xf>
    <xf numFmtId="4" fontId="44" fillId="54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227" fillId="58" borderId="37" applyNumberFormat="0" applyAlignment="0" applyProtection="0"/>
    <xf numFmtId="0" fontId="214" fillId="0" borderId="38" applyNumberFormat="0" applyFill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72" fillId="58" borderId="37" applyNumberFormat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4" fontId="44" fillId="79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30" fillId="0" borderId="94" applyAlignment="0">
      <alignment horizontal="centerContinuous"/>
    </xf>
    <xf numFmtId="12" fontId="143" fillId="0" borderId="9">
      <alignment horizontal="center"/>
    </xf>
    <xf numFmtId="4" fontId="29" fillId="0" borderId="95"/>
    <xf numFmtId="43" fontId="214" fillId="0" borderId="38" applyNumberFormat="0" applyFill="0" applyAlignment="0" applyProtection="0">
      <alignment vertical="center"/>
    </xf>
    <xf numFmtId="3" fontId="44" fillId="37" borderId="31" applyProtection="0">
      <alignment horizontal="right" vertical="center"/>
    </xf>
    <xf numFmtId="0" fontId="248" fillId="0" borderId="96" applyNumberFormat="0" applyFill="0" applyAlignment="0" applyProtection="0"/>
    <xf numFmtId="308" fontId="27" fillId="38" borderId="63" applyFill="0" applyBorder="0" applyAlignment="0">
      <alignment horizontal="right"/>
    </xf>
    <xf numFmtId="0" fontId="234" fillId="23" borderId="37" applyNumberFormat="0" applyAlignment="0" applyProtection="0"/>
    <xf numFmtId="0" fontId="237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30" fillId="0" borderId="94" applyAlignment="0">
      <alignment horizontal="centerContinuous"/>
    </xf>
    <xf numFmtId="10" fontId="22" fillId="16" borderId="9" applyNumberFormat="0" applyBorder="0" applyAlignment="0" applyProtection="0"/>
    <xf numFmtId="0" fontId="63" fillId="0" borderId="9">
      <alignment horizontal="center"/>
    </xf>
    <xf numFmtId="4" fontId="44" fillId="44" borderId="31" applyNumberFormat="0" applyProtection="0">
      <alignment horizontal="right" vertical="center"/>
    </xf>
    <xf numFmtId="3" fontId="75" fillId="0" borderId="9"/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11" fillId="0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111" fillId="0" borderId="9">
      <alignment horizontal="center"/>
    </xf>
    <xf numFmtId="43" fontId="214" fillId="0" borderId="38" applyNumberFormat="0" applyFill="0" applyAlignment="0" applyProtection="0">
      <alignment vertic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43" fontId="63" fillId="0" borderId="9">
      <alignment horizontal="center"/>
    </xf>
    <xf numFmtId="43" fontId="256" fillId="0" borderId="9">
      <alignment horizontal="center"/>
    </xf>
    <xf numFmtId="4" fontId="44" fillId="52" borderId="31" applyNumberFormat="0" applyProtection="0">
      <alignment horizontal="right" vertical="center"/>
    </xf>
    <xf numFmtId="43" fontId="22" fillId="16" borderId="9" applyNumberFormat="0" applyBorder="0" applyAlignment="0" applyProtection="0"/>
    <xf numFmtId="174" fontId="8" fillId="67" borderId="9"/>
    <xf numFmtId="43" fontId="105" fillId="46" borderId="9" applyFont="0"/>
    <xf numFmtId="0" fontId="234" fillId="23" borderId="37" applyNumberFormat="0" applyAlignment="0" applyProtection="0"/>
    <xf numFmtId="0" fontId="317" fillId="72" borderId="9">
      <alignment horizontal="center" vertical="center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88" fillId="0" borderId="8" applyBorder="0">
      <alignment horizontal="center"/>
    </xf>
    <xf numFmtId="0" fontId="72" fillId="0" borderId="8">
      <alignment horizontal="center"/>
    </xf>
    <xf numFmtId="0" fontId="89" fillId="80" borderId="31" applyNumberFormat="0" applyProtection="0">
      <alignment horizontal="center" vertical="top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30" fillId="0" borderId="112" applyAlignment="0">
      <alignment horizontal="centerContinuous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308" fontId="27" fillId="38" borderId="63" applyFill="0" applyBorder="0" applyAlignment="0">
      <alignment horizontal="right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89" fillId="80" borderId="31" applyNumberFormat="0" applyProtection="0">
      <alignment horizontal="center" vertical="top"/>
    </xf>
    <xf numFmtId="0" fontId="181" fillId="0" borderId="38" applyNumberFormat="0" applyFill="0" applyAlignment="0" applyProtection="0"/>
    <xf numFmtId="0" fontId="11" fillId="56" borderId="31" applyNumberFormat="0" applyProtection="0">
      <alignment horizontal="left" vertical="center" indent="1"/>
    </xf>
    <xf numFmtId="0" fontId="422" fillId="0" borderId="58"/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44" fillId="43" borderId="31" applyNumberFormat="0" applyProtection="0">
      <alignment horizontal="left" vertical="center" indent="1"/>
    </xf>
    <xf numFmtId="214" fontId="95" fillId="35" borderId="9" applyFont="0" applyFill="0" applyBorder="0" applyAlignment="0" applyProtection="0">
      <protection locked="0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39" fillId="0" borderId="38" applyNumberFormat="0" applyFill="0" applyAlignment="0" applyProtection="0"/>
    <xf numFmtId="0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1" fillId="58" borderId="31" applyNumberFormat="0" applyAlignment="0" applyProtection="0"/>
    <xf numFmtId="0" fontId="11" fillId="0" borderId="31" applyNumberFormat="0" applyProtection="0">
      <alignment horizontal="right" vertical="center"/>
    </xf>
    <xf numFmtId="0" fontId="30" fillId="0" borderId="94" applyAlignment="0">
      <alignment horizontal="centerContinuous"/>
    </xf>
    <xf numFmtId="4" fontId="29" fillId="0" borderId="95"/>
    <xf numFmtId="43" fontId="270" fillId="0" borderId="44"/>
    <xf numFmtId="0" fontId="103" fillId="0" borderId="8">
      <alignment horizontal="center"/>
    </xf>
    <xf numFmtId="0" fontId="11" fillId="43" borderId="31" applyNumberFormat="0" applyProtection="0">
      <alignment horizontal="left" vertical="center" indent="1"/>
    </xf>
    <xf numFmtId="0" fontId="227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45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0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3" fontId="44" fillId="37" borderId="31" applyProtection="0">
      <alignment horizontal="right" vertical="center"/>
    </xf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8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43" fontId="208" fillId="0" borderId="41" applyNumberFormat="0" applyFill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37" fontId="114" fillId="0" borderId="48"/>
    <xf numFmtId="0" fontId="11" fillId="43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72" fillId="38" borderId="37" applyNumberFormat="0" applyAlignment="0" applyProtection="0"/>
    <xf numFmtId="0" fontId="422" fillId="0" borderId="58"/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37" fontId="114" fillId="0" borderId="48"/>
    <xf numFmtId="43" fontId="208" fillId="0" borderId="41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227" fillId="58" borderId="37" applyNumberFormat="0" applyAlignment="0" applyProtection="0"/>
    <xf numFmtId="0" fontId="179" fillId="23" borderId="37" applyNumberFormat="0" applyAlignment="0" applyProtection="0"/>
    <xf numFmtId="0" fontId="248" fillId="0" borderId="96" applyNumberFormat="0" applyFill="0" applyAlignment="0" applyProtection="0"/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43" fontId="11" fillId="0" borderId="0" applyNumberFormat="0" applyFill="0" applyBorder="0" applyAlignment="0" applyProtection="0"/>
    <xf numFmtId="0" fontId="11" fillId="5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39" fillId="0" borderId="33"/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70" fillId="0" borderId="44"/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43" fontId="114" fillId="0" borderId="44"/>
    <xf numFmtId="0" fontId="89" fillId="78" borderId="31" applyNumberFormat="0" applyProtection="0">
      <alignment horizontal="left" vertical="top"/>
    </xf>
    <xf numFmtId="0" fontId="11" fillId="5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92" fillId="23" borderId="37" applyNumberFormat="0" applyAlignment="0" applyProtection="0">
      <alignment vertical="center"/>
    </xf>
    <xf numFmtId="0" fontId="30" fillId="0" borderId="133" applyAlignment="0">
      <alignment horizontal="centerContinuous"/>
    </xf>
    <xf numFmtId="4" fontId="44" fillId="52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10" fillId="58" borderId="37" applyNumberFormat="0" applyAlignment="0" applyProtection="0">
      <alignment vertical="center"/>
    </xf>
    <xf numFmtId="4" fontId="136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98" fillId="0" borderId="2">
      <alignment horizontal="left" vertical="center"/>
    </xf>
    <xf numFmtId="0" fontId="11" fillId="36" borderId="30" applyNumberFormat="0" applyFont="0" applyAlignment="0" applyProtection="0"/>
    <xf numFmtId="0" fontId="11" fillId="57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3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3" fontId="44" fillId="37" borderId="31" applyProtection="0">
      <alignment horizontal="right" vertical="center"/>
    </xf>
    <xf numFmtId="12" fontId="143" fillId="0" borderId="9">
      <alignment horizontal="center"/>
    </xf>
    <xf numFmtId="4" fontId="44" fillId="1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422" fillId="0" borderId="58"/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117" fillId="0" borderId="8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2" fillId="58" borderId="37" applyNumberFormat="0" applyAlignment="0" applyProtection="0"/>
    <xf numFmtId="0" fontId="290" fillId="58" borderId="31" applyNumberFormat="0" applyAlignment="0" applyProtection="0"/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71" fillId="1" borderId="22">
      <alignment horizontal="left"/>
    </xf>
    <xf numFmtId="207" fontId="70" fillId="0" borderId="9"/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135" fillId="17" borderId="31" applyNumberFormat="0" applyProtection="0">
      <alignment vertical="center"/>
    </xf>
    <xf numFmtId="0" fontId="30" fillId="0" borderId="94" applyAlignment="0">
      <alignment horizontal="centerContinuous"/>
    </xf>
    <xf numFmtId="4" fontId="135" fillId="16" borderId="31" applyNumberFormat="0" applyProtection="0">
      <alignment vertical="center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89" fillId="78" borderId="31" applyNumberFormat="0" applyProtection="0">
      <alignment horizontal="left" vertical="top"/>
    </xf>
    <xf numFmtId="0" fontId="172" fillId="58" borderId="37" applyNumberFormat="0" applyAlignment="0" applyProtection="0"/>
    <xf numFmtId="0" fontId="88" fillId="0" borderId="8" applyBorder="0">
      <alignment horizontal="center"/>
    </xf>
    <xf numFmtId="43" fontId="114" fillId="0" borderId="44"/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114" fillId="0" borderId="44"/>
    <xf numFmtId="0" fontId="11" fillId="5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10" fontId="11" fillId="35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310" fillId="0" borderId="47" applyNumberFormat="0" applyFill="0" applyProtection="0">
      <alignment horizontal="center"/>
    </xf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208" fillId="0" borderId="41" applyNumberFormat="0" applyFill="0" applyAlignment="0" applyProtection="0">
      <alignment vertical="center"/>
    </xf>
    <xf numFmtId="0" fontId="11" fillId="43" borderId="31" applyNumberFormat="0" applyProtection="0">
      <alignment vertical="center"/>
    </xf>
    <xf numFmtId="0" fontId="88" fillId="0" borderId="8" applyBorder="0">
      <alignment horizontal="center"/>
    </xf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0" fontId="234" fillId="23" borderId="37" applyNumberFormat="0" applyAlignment="0" applyProtection="0"/>
    <xf numFmtId="0" fontId="44" fillId="43" borderId="31" applyNumberFormat="0" applyProtection="0">
      <alignment vertical="center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0" fontId="248" fillId="0" borderId="126" applyNumberFormat="0" applyFill="0" applyAlignment="0" applyProtection="0"/>
    <xf numFmtId="0" fontId="11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239" fillId="0" borderId="57" applyNumberFormat="0" applyFill="0" applyAlignment="0" applyProtection="0"/>
    <xf numFmtId="0" fontId="179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81" fillId="0" borderId="38" applyNumberFormat="0" applyFill="0" applyAlignment="0" applyProtection="0"/>
    <xf numFmtId="4" fontId="44" fillId="49" borderId="31" applyNumberFormat="0" applyProtection="0">
      <alignment horizontal="right" vertical="center"/>
    </xf>
    <xf numFmtId="43" fontId="193" fillId="58" borderId="31" applyNumberFormat="0" applyAlignment="0" applyProtection="0">
      <alignment vertical="center"/>
    </xf>
    <xf numFmtId="0" fontId="77" fillId="16" borderId="11">
      <alignment horizontal="center" wrapText="1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03" fillId="0" borderId="8">
      <alignment horizontal="center"/>
    </xf>
    <xf numFmtId="0" fontId="11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96" fillId="23" borderId="37" applyNumberFormat="0" applyAlignment="0" applyProtection="0"/>
    <xf numFmtId="43" fontId="208" fillId="0" borderId="41" applyNumberFormat="0" applyFill="0" applyAlignment="0" applyProtection="0">
      <alignment vertical="center"/>
    </xf>
    <xf numFmtId="0" fontId="131" fillId="1" borderId="2" applyNumberFormat="0" applyFont="0" applyAlignment="0">
      <alignment horizontal="center"/>
    </xf>
    <xf numFmtId="0" fontId="89" fillId="78" borderId="31" applyNumberFormat="0" applyProtection="0">
      <alignment horizontal="left" vertical="top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79" fillId="23" borderId="37" applyNumberFormat="0" applyAlignment="0" applyProtection="0"/>
    <xf numFmtId="3" fontId="75" fillId="0" borderId="9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3" fontId="272" fillId="0" borderId="8"/>
    <xf numFmtId="12" fontId="143" fillId="0" borderId="9">
      <alignment horizont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27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4" fontId="44" fillId="54" borderId="32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3" fontId="270" fillId="66" borderId="44"/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0" fontId="11" fillId="36" borderId="30" applyNumberFormat="0" applyFont="0" applyAlignmen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3" fontId="105" fillId="46" borderId="9" applyFont="0"/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179" fillId="23" borderId="37" applyNumberFormat="0" applyAlignment="0" applyProtection="0"/>
    <xf numFmtId="4" fontId="136" fillId="5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3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5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" fontId="44" fillId="54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27" fillId="38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96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136" fillId="75" borderId="31" applyNumberFormat="0" applyProtection="0">
      <alignment vertical="center"/>
    </xf>
    <xf numFmtId="0" fontId="179" fillId="23" borderId="37" applyNumberFormat="0" applyAlignment="0" applyProtection="0"/>
    <xf numFmtId="4" fontId="135" fillId="17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72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79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89" fillId="80" borderId="31" applyNumberFormat="0" applyProtection="0">
      <alignment horizontal="center" vertical="top"/>
    </xf>
    <xf numFmtId="0" fontId="131" fillId="1" borderId="2" applyNumberFormat="0" applyFont="0" applyAlignment="0">
      <alignment horizontal="center"/>
    </xf>
    <xf numFmtId="0" fontId="239" fillId="0" borderId="38" applyNumberFormat="0" applyFill="0" applyAlignment="0" applyProtection="0"/>
    <xf numFmtId="4" fontId="44" fillId="54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1" fillId="43" borderId="31" applyNumberFormat="0" applyProtection="0">
      <alignment horizontal="left" vertical="center" indent="1"/>
    </xf>
    <xf numFmtId="0" fontId="248" fillId="0" borderId="135" applyNumberFormat="0" applyFill="0" applyAlignment="0" applyProtection="0"/>
    <xf numFmtId="4" fontId="44" fillId="17" borderId="31" applyNumberFormat="0" applyProtection="0">
      <alignment horizontal="left" vertical="center" indent="1"/>
    </xf>
    <xf numFmtId="0" fontId="65" fillId="15" borderId="22">
      <alignment horizontal="centerContinuous" vertical="top"/>
    </xf>
    <xf numFmtId="43" fontId="199" fillId="36" borderId="30" applyNumberFormat="0" applyFon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0" fillId="0" borderId="97" applyAlignment="0">
      <alignment horizontal="centerContinuous"/>
    </xf>
    <xf numFmtId="4" fontId="29" fillId="0" borderId="98"/>
    <xf numFmtId="0" fontId="317" fillId="72" borderId="9">
      <alignment horizontal="center" vertical="center"/>
    </xf>
    <xf numFmtId="0" fontId="248" fillId="0" borderId="99" applyNumberFormat="0" applyFill="0" applyAlignment="0" applyProtection="0"/>
    <xf numFmtId="0" fontId="30" fillId="0" borderId="97" applyAlignment="0">
      <alignment horizontal="centerContinuous"/>
    </xf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30" fillId="0" borderId="100" applyAlignment="0">
      <alignment horizontal="centerContinuous"/>
    </xf>
    <xf numFmtId="0" fontId="11" fillId="0" borderId="10" applyNumberFormat="0" applyFont="0" applyFill="0" applyAlignment="0" applyProtection="0"/>
    <xf numFmtId="4" fontId="29" fillId="0" borderId="101"/>
    <xf numFmtId="43" fontId="11" fillId="0" borderId="10" applyNumberFormat="0" applyFill="0" applyAlignment="0" applyProtection="0">
      <alignment horizontal="center" vertical="center"/>
    </xf>
    <xf numFmtId="0" fontId="248" fillId="0" borderId="102" applyNumberFormat="0" applyFill="0" applyAlignment="0" applyProtection="0"/>
    <xf numFmtId="0" fontId="239" fillId="0" borderId="38" applyNumberFormat="0" applyFill="0" applyAlignment="0" applyProtection="0"/>
    <xf numFmtId="0" fontId="171" fillId="58" borderId="31" applyNumberFormat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4" fontId="44" fillId="47" borderId="31" applyNumberFormat="0" applyProtection="0">
      <alignment horizontal="right" vertical="center"/>
    </xf>
    <xf numFmtId="0" fontId="30" fillId="0" borderId="100" applyAlignment="0">
      <alignment horizontal="centerContinuous"/>
    </xf>
    <xf numFmtId="0" fontId="11" fillId="0" borderId="10" applyNumberFormat="0" applyFont="0" applyFill="0" applyAlignment="0" applyProtection="0"/>
    <xf numFmtId="43" fontId="199" fillId="36" borderId="30" applyNumberFormat="0" applyFon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4" fontId="44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86" fillId="0" borderId="41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239" fillId="0" borderId="38" applyNumberFormat="0" applyFill="0" applyAlignment="0" applyProtection="0"/>
    <xf numFmtId="0" fontId="44" fillId="43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" fontId="135" fillId="16" borderId="31" applyNumberForma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79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70" fillId="0" borderId="44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3" fontId="208" fillId="0" borderId="41" applyNumberFormat="0" applyFill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30" fillId="0" borderId="100" applyAlignment="0">
      <alignment horizontal="centerContinuous"/>
    </xf>
    <xf numFmtId="4" fontId="29" fillId="0" borderId="101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72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44" fillId="47" borderId="31" applyNumberFormat="0" applyProtection="0">
      <alignment horizontal="right" vertical="center"/>
    </xf>
    <xf numFmtId="5" fontId="72" fillId="0" borderId="5" applyAlignment="0" applyProtection="0"/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227" fillId="3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3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" fontId="135" fillId="17" borderId="31" applyNumberForma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12" fontId="143" fillId="0" borderId="9">
      <alignment horizontal="center"/>
    </xf>
    <xf numFmtId="4" fontId="44" fillId="16" borderId="31" applyNumberFormat="0" applyProtection="0">
      <alignment vertical="center"/>
    </xf>
    <xf numFmtId="0" fontId="3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71" fillId="58" borderId="31" applyNumberFormat="0" applyAlignment="0" applyProtection="0"/>
    <xf numFmtId="43" fontId="98" fillId="0" borderId="2">
      <alignment horizontal="left" vertical="center"/>
    </xf>
    <xf numFmtId="4" fontId="44" fillId="17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181" fillId="0" borderId="57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3" fontId="208" fillId="0" borderId="41" applyNumberFormat="0" applyFill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248" fillId="0" borderId="102" applyNumberFormat="0" applyFill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4" fontId="136" fillId="5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93" fillId="58" borderId="31" applyNumberFormat="0" applyAlignment="0" applyProtection="0">
      <alignment vertical="center"/>
    </xf>
    <xf numFmtId="0" fontId="139" fillId="0" borderId="33"/>
    <xf numFmtId="4" fontId="44" fillId="17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36" borderId="30" applyNumberFormat="0" applyFont="0" applyAlignment="0" applyProtection="0"/>
    <xf numFmtId="43" fontId="234" fillId="23" borderId="37" applyNumberFormat="0" applyAlignment="0" applyProtection="0"/>
    <xf numFmtId="43" fontId="237" fillId="58" borderId="31" applyNumberFormat="0" applyAlignment="0" applyProtection="0"/>
    <xf numFmtId="0" fontId="11" fillId="57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298" fillId="0" borderId="38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0" fontId="131" fillId="1" borderId="2" applyNumberFormat="0" applyFont="0" applyAlignment="0">
      <alignment horizontal="center"/>
    </xf>
    <xf numFmtId="4" fontId="135" fillId="16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237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4" fontId="135" fillId="54" borderId="31" applyNumberFormat="0" applyProtection="0">
      <alignment horizontal="right" vertical="center"/>
    </xf>
    <xf numFmtId="0" fontId="239" fillId="0" borderId="57" applyNumberFormat="0" applyFill="0" applyAlignment="0" applyProtection="0"/>
    <xf numFmtId="0" fontId="89" fillId="80" borderId="31" applyNumberFormat="0" applyProtection="0">
      <alignment horizontal="center" vertical="top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64" fillId="0" borderId="8" applyFill="0">
      <alignment horizontal="center"/>
      <protection locked="0"/>
    </xf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44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44" fillId="54" borderId="32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218" fontId="100" fillId="0" borderId="22">
      <alignment horizontal="left"/>
    </xf>
    <xf numFmtId="0" fontId="65" fillId="15" borderId="22">
      <alignment horizontal="centerContinuous" vertical="top"/>
    </xf>
    <xf numFmtId="0" fontId="163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right" vertical="center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30" fillId="0" borderId="121" applyAlignment="0">
      <alignment horizontal="centerContinuous"/>
    </xf>
    <xf numFmtId="3" fontId="44" fillId="37" borderId="31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30" fillId="0" borderId="100" applyAlignment="0">
      <alignment horizontal="centerContinuous"/>
    </xf>
    <xf numFmtId="4" fontId="44" fillId="54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272" fillId="0" borderId="8"/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301" fillId="0" borderId="41" applyNumberFormat="0" applyFill="0" applyAlignment="0" applyProtection="0"/>
    <xf numFmtId="0" fontId="44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88" fillId="0" borderId="8" applyBorder="0">
      <alignment horizontal="center"/>
    </xf>
    <xf numFmtId="0" fontId="44" fillId="43" borderId="31" applyNumberFormat="0" applyProtection="0">
      <alignment vertical="center"/>
    </xf>
    <xf numFmtId="0" fontId="239" fillId="0" borderId="38" applyNumberFormat="0" applyFill="0" applyAlignment="0" applyProtection="0"/>
    <xf numFmtId="0" fontId="11" fillId="0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3" fontId="210" fillId="58" borderId="37" applyNumberFormat="0" applyAlignment="0" applyProtection="0">
      <alignment vertical="center"/>
    </xf>
    <xf numFmtId="0" fontId="179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172" fillId="58" borderId="37" applyNumberFormat="0" applyAlignment="0" applyProtection="0"/>
    <xf numFmtId="43" fontId="192" fillId="23" borderId="37" applyNumberFormat="0" applyAlignment="0" applyProtection="0">
      <alignment vertical="center"/>
    </xf>
    <xf numFmtId="0" fontId="171" fillId="58" borderId="31" applyNumberFormat="0" applyAlignment="0" applyProtection="0"/>
    <xf numFmtId="0" fontId="193" fillId="58" borderId="31" applyNumberFormat="0" applyAlignment="0" applyProtection="0">
      <alignment vertical="center"/>
    </xf>
    <xf numFmtId="0" fontId="30" fillId="0" borderId="112" applyAlignment="0">
      <alignment horizontal="centerContinuous"/>
    </xf>
    <xf numFmtId="4" fontId="135" fillId="17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248" fillId="0" borderId="117" applyNumberFormat="0" applyFill="0" applyAlignment="0" applyProtection="0"/>
    <xf numFmtId="43" fontId="64" fillId="0" borderId="8" applyFill="0">
      <alignment horizontal="center"/>
      <protection locked="0"/>
    </xf>
    <xf numFmtId="0" fontId="186" fillId="0" borderId="41" applyNumberFormat="0" applyFill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206" fontId="30" fillId="0" borderId="5" applyFill="0" applyProtection="0"/>
    <xf numFmtId="0" fontId="98" fillId="0" borderId="2">
      <alignment horizontal="left" vertical="center"/>
    </xf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233" fillId="0" borderId="41" applyNumberFormat="0" applyFill="0" applyAlignment="0" applyProtection="0"/>
    <xf numFmtId="0" fontId="117" fillId="0" borderId="8"/>
    <xf numFmtId="0" fontId="117" fillId="0" borderId="8"/>
    <xf numFmtId="0" fontId="117" fillId="0" borderId="8"/>
    <xf numFmtId="0" fontId="117" fillId="0" borderId="8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27" fillId="58" borderId="37" applyNumberFormat="0" applyAlignment="0" applyProtection="0"/>
    <xf numFmtId="0" fontId="248" fillId="0" borderId="123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0" fillId="58" borderId="31" applyNumberFormat="0" applyAlignment="0" applyProtection="0"/>
    <xf numFmtId="0" fontId="291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43" fontId="270" fillId="0" borderId="44"/>
    <xf numFmtId="0" fontId="181" fillId="0" borderId="38" applyNumberFormat="0" applyFill="0" applyAlignment="0" applyProtection="0"/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0" fontId="103" fillId="0" borderId="8">
      <alignment horizontal="center"/>
    </xf>
    <xf numFmtId="43" fontId="270" fillId="66" borderId="44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0" fontId="239" fillId="0" borderId="38" applyNumberFormat="0" applyFill="0" applyAlignment="0" applyProtection="0"/>
    <xf numFmtId="43" fontId="114" fillId="0" borderId="44"/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227" fillId="58" borderId="37" applyNumberFormat="0" applyAlignment="0" applyProtection="0"/>
    <xf numFmtId="0" fontId="237" fillId="58" borderId="31" applyNumberFormat="0" applyAlignment="0" applyProtection="0"/>
    <xf numFmtId="0" fontId="30" fillId="0" borderId="124" applyAlignment="0">
      <alignment horizontal="centerContinuous"/>
    </xf>
    <xf numFmtId="0" fontId="419" fillId="0" borderId="56" applyNumberFormat="0" applyFill="0" applyAlignment="0" applyProtection="0"/>
    <xf numFmtId="0" fontId="30" fillId="0" borderId="115" applyAlignment="0">
      <alignment horizontal="centerContinuous"/>
    </xf>
    <xf numFmtId="0" fontId="72" fillId="0" borderId="8">
      <alignment horizontal="center"/>
    </xf>
    <xf numFmtId="0" fontId="214" fillId="0" borderId="38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79" fillId="23" borderId="37" applyNumberFormat="0" applyAlignment="0" applyProtection="0"/>
    <xf numFmtId="4" fontId="29" fillId="0" borderId="122"/>
    <xf numFmtId="0" fontId="172" fillId="58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>
      <alignment vertical="center"/>
    </xf>
    <xf numFmtId="0" fontId="30" fillId="0" borderId="121" applyAlignment="0">
      <alignment horizontal="centerContinuous"/>
    </xf>
    <xf numFmtId="0" fontId="139" fillId="0" borderId="33"/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3" fontId="268" fillId="0" borderId="2">
      <alignment vertical="center"/>
    </xf>
    <xf numFmtId="0" fontId="11" fillId="36" borderId="30" applyNumberFormat="0" applyFont="0" applyAlignment="0" applyProtection="0"/>
    <xf numFmtId="0" fontId="64" fillId="0" borderId="8" applyFill="0">
      <alignment horizontal="center"/>
      <protection locked="0"/>
    </xf>
    <xf numFmtId="0" fontId="77" fillId="16" borderId="11">
      <alignment horizontal="center" wrapText="1"/>
    </xf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5" applyAlignment="0" applyProtection="0"/>
    <xf numFmtId="3" fontId="75" fillId="0" borderId="9"/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43" fontId="63" fillId="0" borderId="9">
      <alignment horizontal="center"/>
    </xf>
    <xf numFmtId="43" fontId="256" fillId="0" borderId="9">
      <alignment horizontal="center"/>
    </xf>
    <xf numFmtId="43" fontId="98" fillId="0" borderId="2">
      <alignment horizontal="left" vertical="center"/>
    </xf>
    <xf numFmtId="43" fontId="265" fillId="1" borderId="23">
      <alignment horizontal="centerContinuous"/>
    </xf>
    <xf numFmtId="43" fontId="22" fillId="16" borderId="9" applyNumberFormat="0" applyBorder="0" applyAlignment="0" applyProtection="0"/>
    <xf numFmtId="174" fontId="8" fillId="67" borderId="9"/>
    <xf numFmtId="43" fontId="105" fillId="46" borderId="9" applyFont="0"/>
    <xf numFmtId="43" fontId="268" fillId="0" borderId="2">
      <alignment vertical="center"/>
    </xf>
    <xf numFmtId="0" fontId="317" fillId="72" borderId="9">
      <alignment horizontal="center" vertical="center"/>
    </xf>
    <xf numFmtId="206" fontId="30" fillId="0" borderId="5" applyFill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11" fillId="0" borderId="23" applyBorder="0">
      <alignment horizontal="right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64" fillId="0" borderId="8" applyFill="0">
      <alignment horizontal="center"/>
      <protection locked="0"/>
    </xf>
    <xf numFmtId="0" fontId="310" fillId="0" borderId="47" applyNumberFormat="0" applyFill="0" applyProtection="0">
      <alignment horizontal="center"/>
    </xf>
    <xf numFmtId="0" fontId="30" fillId="0" borderId="115" applyAlignment="0">
      <alignment horizontal="centerContinuous"/>
    </xf>
    <xf numFmtId="4" fontId="29" fillId="0" borderId="116"/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301" fillId="0" borderId="41" applyNumberFormat="0" applyFill="0" applyAlignment="0" applyProtection="0"/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248" fillId="0" borderId="117" applyNumberFormat="0" applyFill="0" applyAlignment="0" applyProtection="0"/>
    <xf numFmtId="0" fontId="310" fillId="0" borderId="47" applyNumberFormat="0" applyFill="0" applyProtection="0">
      <alignment horizontal="center"/>
    </xf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30" fillId="0" borderId="115" applyAlignment="0">
      <alignment horizontal="centerContinuous"/>
    </xf>
    <xf numFmtId="0" fontId="419" fillId="0" borderId="56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30" fillId="0" borderId="118" applyAlignment="0">
      <alignment horizontal="centerContinuous"/>
    </xf>
    <xf numFmtId="4" fontId="29" fillId="0" borderId="119"/>
    <xf numFmtId="0" fontId="248" fillId="0" borderId="120" applyNumberFormat="0" applyFill="0" applyAlignment="0" applyProtection="0"/>
    <xf numFmtId="0" fontId="30" fillId="0" borderId="118" applyAlignment="0">
      <alignment horizontal="centerContinuous"/>
    </xf>
    <xf numFmtId="43" fontId="64" fillId="0" borderId="8" applyFill="0">
      <alignment horizontal="center"/>
      <protection locked="0"/>
    </xf>
    <xf numFmtId="43" fontId="272" fillId="0" borderId="8"/>
    <xf numFmtId="43" fontId="278" fillId="0" borderId="8">
      <alignment horizontal="center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17" fillId="0" borderId="8"/>
    <xf numFmtId="0" fontId="117" fillId="0" borderId="8"/>
    <xf numFmtId="0" fontId="117" fillId="0" borderId="8"/>
    <xf numFmtId="0" fontId="117" fillId="0" borderId="8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4" fontId="44" fillId="54" borderId="32" applyNumberFormat="0" applyProtection="0">
      <alignment horizontal="left" vertical="center" indent="1"/>
    </xf>
    <xf numFmtId="0" fontId="139" fillId="0" borderId="33"/>
    <xf numFmtId="0" fontId="30" fillId="0" borderId="118" applyAlignment="0">
      <alignment horizontal="centerContinuous"/>
    </xf>
    <xf numFmtId="4" fontId="29" fillId="0" borderId="119"/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10" fontId="22" fillId="16" borderId="9" applyNumberFormat="0" applyBorder="0" applyAlignment="0" applyProtection="0"/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301" fillId="0" borderId="41" applyNumberFormat="0" applyFill="0" applyAlignment="0" applyProtection="0"/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248" fillId="0" borderId="120" applyNumberFormat="0" applyFill="0" applyAlignment="0" applyProtection="0"/>
    <xf numFmtId="0" fontId="310" fillId="0" borderId="47" applyNumberFormat="0" applyFill="0" applyProtection="0">
      <alignment horizontal="center"/>
    </xf>
    <xf numFmtId="0" fontId="11" fillId="0" borderId="54" applyAlignment="0"/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30" fillId="0" borderId="118" applyAlignment="0">
      <alignment horizontal="centerContinuous"/>
    </xf>
    <xf numFmtId="0" fontId="419" fillId="0" borderId="56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117" fillId="0" borderId="8"/>
    <xf numFmtId="0" fontId="117" fillId="0" borderId="8"/>
    <xf numFmtId="0" fontId="103" fillId="0" borderId="8">
      <alignment horizontal="center"/>
    </xf>
    <xf numFmtId="0" fontId="103" fillId="0" borderId="8">
      <alignment horizontal="center"/>
    </xf>
    <xf numFmtId="0" fontId="98" fillId="0" borderId="2">
      <alignment horizontal="left" vertical="center"/>
    </xf>
    <xf numFmtId="5" fontId="72" fillId="0" borderId="5" applyAlignment="0" applyProtection="0"/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5" applyAlignment="0" applyProtection="0"/>
    <xf numFmtId="3" fontId="75" fillId="0" borderId="9"/>
    <xf numFmtId="0" fontId="77" fillId="16" borderId="11">
      <alignment horizontal="center" wrapTex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43" fontId="63" fillId="0" borderId="9">
      <alignment horizont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2">
      <alignment horizontal="left" vertical="center"/>
    </xf>
    <xf numFmtId="43" fontId="265" fillId="1" borderId="23">
      <alignment horizontal="centerContinuous"/>
    </xf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174" fontId="8" fillId="67" borderId="9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05" fillId="46" borderId="9" applyFont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68" fillId="0" borderId="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5" applyFill="0" applyProtection="0"/>
    <xf numFmtId="308" fontId="27" fillId="38" borderId="63" applyFill="0" applyBorder="0" applyAlignment="0">
      <alignment horizontal="right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0" fontId="64" fillId="0" borderId="8" applyFill="0">
      <alignment horizontal="center"/>
      <protection locked="0"/>
    </xf>
    <xf numFmtId="12" fontId="143" fillId="0" borderId="9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103" fillId="0" borderId="8">
      <alignment horizontal="center"/>
    </xf>
    <xf numFmtId="43" fontId="208" fillId="0" borderId="41" applyNumberFormat="0" applyFill="0" applyAlignment="0" applyProtection="0">
      <alignment vertical="center"/>
    </xf>
    <xf numFmtId="0" fontId="30" fillId="0" borderId="121" applyAlignment="0">
      <alignment horizontal="centerContinuous"/>
    </xf>
    <xf numFmtId="4" fontId="29" fillId="0" borderId="122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123" applyNumberFormat="0" applyFill="0" applyAlignment="0" applyProtection="0"/>
    <xf numFmtId="37" fontId="114" fillId="0" borderId="48"/>
    <xf numFmtId="0" fontId="30" fillId="0" borderId="121" applyAlignment="0">
      <alignment horizontal="centerContinuous"/>
    </xf>
    <xf numFmtId="0" fontId="11" fillId="0" borderId="54" applyAlignment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64" fillId="0" borderId="8" applyFill="0">
      <alignment horizontal="center"/>
      <protection locked="0"/>
    </xf>
    <xf numFmtId="0" fontId="77" fillId="16" borderId="11">
      <alignment horizontal="center" wrapText="1"/>
    </xf>
    <xf numFmtId="0" fontId="30" fillId="0" borderId="124" applyAlignment="0">
      <alignment horizontal="centerContinuous"/>
    </xf>
    <xf numFmtId="4" fontId="29" fillId="0" borderId="125"/>
    <xf numFmtId="0" fontId="248" fillId="0" borderId="126" applyNumberFormat="0" applyFill="0" applyAlignment="0" applyProtection="0"/>
    <xf numFmtId="308" fontId="27" fillId="38" borderId="63" applyFill="0" applyBorder="0" applyAlignment="0">
      <alignment horizontal="right"/>
    </xf>
    <xf numFmtId="0" fontId="30" fillId="0" borderId="124" applyAlignment="0">
      <alignment horizontal="centerContinuous"/>
    </xf>
    <xf numFmtId="0" fontId="11" fillId="0" borderId="54" applyAlignment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124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125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86" fillId="0" borderId="41" applyNumberFormat="0" applyFill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08" fillId="0" borderId="41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0" fontId="233" fillId="0" borderId="41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41" applyNumberFormat="0" applyFill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126" applyNumberFormat="0" applyFill="0" applyAlignment="0" applyProtection="0"/>
    <xf numFmtId="0" fontId="310" fillId="0" borderId="47" applyNumberFormat="0" applyFill="0" applyProtection="0">
      <alignment horizontal="center"/>
    </xf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3" fillId="0" borderId="41" applyNumberFormat="0" applyFill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3" fontId="208" fillId="0" borderId="41" applyNumberFormat="0" applyFill="0" applyAlignmen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124" applyAlignment="0">
      <alignment horizontal="centerContinuous"/>
    </xf>
    <xf numFmtId="0" fontId="11" fillId="0" borderId="54" applyAlignment="0"/>
    <xf numFmtId="0" fontId="419" fillId="0" borderId="56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30" fillId="0" borderId="127" applyAlignment="0">
      <alignment horizontal="centerContinuous"/>
    </xf>
    <xf numFmtId="4" fontId="29" fillId="0" borderId="128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129" applyNumberFormat="0" applyFill="0" applyAlignment="0" applyProtection="0"/>
    <xf numFmtId="37" fontId="114" fillId="0" borderId="48"/>
    <xf numFmtId="0" fontId="30" fillId="0" borderId="127" applyAlignment="0">
      <alignment horizontal="centerContinuous"/>
    </xf>
    <xf numFmtId="0" fontId="11" fillId="0" borderId="54" applyAlignment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77" fillId="16" borderId="11">
      <alignment horizontal="center" wrapText="1"/>
    </xf>
    <xf numFmtId="0" fontId="30" fillId="0" borderId="130" applyAlignment="0">
      <alignment horizontal="centerContinuous"/>
    </xf>
    <xf numFmtId="4" fontId="29" fillId="0" borderId="131"/>
    <xf numFmtId="0" fontId="248" fillId="0" borderId="132" applyNumberFormat="0" applyFill="0" applyAlignment="0" applyProtection="0"/>
    <xf numFmtId="308" fontId="27" fillId="38" borderId="63" applyFill="0" applyBorder="0" applyAlignment="0">
      <alignment horizontal="right"/>
    </xf>
    <xf numFmtId="0" fontId="30" fillId="0" borderId="130" applyAlignment="0">
      <alignment horizontal="centerContinuous"/>
    </xf>
    <xf numFmtId="0" fontId="11" fillId="0" borderId="54" applyAlignment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130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131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132" applyNumberFormat="0" applyFill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130" applyAlignment="0">
      <alignment horizontal="centerContinuous"/>
    </xf>
    <xf numFmtId="0" fontId="11" fillId="0" borderId="54" applyAlignment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111" fillId="0" borderId="9">
      <alignment horizontal="center"/>
    </xf>
    <xf numFmtId="10" fontId="22" fillId="16" borderId="9" applyNumberFormat="0" applyBorder="0" applyAlignment="0" applyProtection="0"/>
    <xf numFmtId="0" fontId="71" fillId="1" borderId="22">
      <alignment horizontal="left"/>
    </xf>
    <xf numFmtId="218" fontId="100" fillId="0" borderId="22">
      <alignment horizontal="left"/>
    </xf>
    <xf numFmtId="0" fontId="98" fillId="0" borderId="2">
      <alignment horizontal="left" vertical="center"/>
    </xf>
    <xf numFmtId="214" fontId="95" fillId="35" borderId="9" applyFont="0" applyFill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07" fontId="70" fillId="0" borderId="9"/>
    <xf numFmtId="3" fontId="75" fillId="0" borderId="9"/>
    <xf numFmtId="5" fontId="72" fillId="0" borderId="5" applyAlignment="0" applyProtection="0"/>
    <xf numFmtId="0" fontId="65" fillId="15" borderId="22">
      <alignment horizontal="centerContinuous" vertical="top"/>
    </xf>
    <xf numFmtId="0" fontId="63" fillId="0" borderId="9">
      <alignment horizontal="center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5" applyAlignment="0" applyProtection="0"/>
    <xf numFmtId="3" fontId="75" fillId="0" borderId="9"/>
    <xf numFmtId="0" fontId="77" fillId="16" borderId="11">
      <alignment horizontal="center" wrapTex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43" fontId="63" fillId="0" borderId="9">
      <alignment horizont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2">
      <alignment horizontal="left" vertical="center"/>
    </xf>
    <xf numFmtId="43" fontId="265" fillId="1" borderId="23">
      <alignment horizontal="centerContinuous"/>
    </xf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174" fontId="8" fillId="67" borderId="9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05" fillId="46" borderId="9" applyFont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68" fillId="0" borderId="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5" applyFill="0" applyProtection="0"/>
    <xf numFmtId="308" fontId="27" fillId="38" borderId="63" applyFill="0" applyBorder="0" applyAlignment="0">
      <alignment horizontal="right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12" fontId="143" fillId="0" borderId="9">
      <alignment horizontal="center"/>
    </xf>
    <xf numFmtId="0" fontId="30" fillId="0" borderId="133" applyAlignment="0">
      <alignment horizontal="centerContinuous"/>
    </xf>
    <xf numFmtId="4" fontId="29" fillId="0" borderId="134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135" applyNumberFormat="0" applyFill="0" applyAlignment="0" applyProtection="0"/>
    <xf numFmtId="37" fontId="114" fillId="0" borderId="48"/>
    <xf numFmtId="0" fontId="30" fillId="0" borderId="133" applyAlignment="0">
      <alignment horizontal="centerContinuous"/>
    </xf>
    <xf numFmtId="0" fontId="11" fillId="0" borderId="54" applyAlignment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77" fillId="16" borderId="11">
      <alignment horizontal="center" wrapText="1"/>
    </xf>
    <xf numFmtId="0" fontId="30" fillId="0" borderId="136" applyAlignment="0">
      <alignment horizontal="centerContinuous"/>
    </xf>
    <xf numFmtId="4" fontId="29" fillId="0" borderId="137"/>
    <xf numFmtId="0" fontId="248" fillId="0" borderId="138" applyNumberFormat="0" applyFill="0" applyAlignment="0" applyProtection="0"/>
    <xf numFmtId="308" fontId="27" fillId="38" borderId="63" applyFill="0" applyBorder="0" applyAlignment="0">
      <alignment horizontal="right"/>
    </xf>
    <xf numFmtId="0" fontId="30" fillId="0" borderId="136" applyAlignment="0">
      <alignment horizontal="centerContinuous"/>
    </xf>
    <xf numFmtId="0" fontId="11" fillId="0" borderId="54" applyAlignment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136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137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10" fontId="11" fillId="35" borderId="9" applyNumberFormat="0" applyFont="0" applyBorder="0" applyAlignment="0" applyProtection="0">
      <protection locked="0"/>
    </xf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138" applyNumberFormat="0" applyFill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136" applyAlignment="0">
      <alignment horizontal="centerContinuous"/>
    </xf>
    <xf numFmtId="0" fontId="11" fillId="0" borderId="54" applyAlignment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4" fillId="0" borderId="38" applyNumberFormat="0" applyFill="0" applyAlignment="0" applyProtection="0">
      <alignment vertical="center"/>
    </xf>
    <xf numFmtId="218" fontId="73" fillId="0" borderId="22">
      <alignment horizontal="left"/>
    </xf>
    <xf numFmtId="0" fontId="11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64" fillId="0" borderId="8" applyFill="0">
      <alignment horizontal="center"/>
      <protection locked="0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72" fillId="0" borderId="8">
      <alignment horizontal="center"/>
    </xf>
    <xf numFmtId="0" fontId="103" fillId="0" borderId="8">
      <alignment horizontal="center"/>
    </xf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15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03" fillId="0" borderId="8">
      <alignment horizontal="center"/>
    </xf>
    <xf numFmtId="0" fontId="11" fillId="56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4" fillId="23" borderId="37" applyNumberFormat="0" applyAlignment="0" applyProtection="0"/>
    <xf numFmtId="0" fontId="248" fillId="0" borderId="255" applyNumberFormat="0" applyFill="0" applyAlignment="0" applyProtection="0"/>
    <xf numFmtId="0" fontId="11" fillId="0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64" fillId="0" borderId="8" applyFill="0">
      <alignment horizontal="center"/>
      <protection locked="0"/>
    </xf>
    <xf numFmtId="0" fontId="11" fillId="15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" fontId="44" fillId="45" borderId="31" applyNumberFormat="0" applyProtection="0">
      <alignment horizontal="right" vertical="center"/>
    </xf>
    <xf numFmtId="174" fontId="8" fillId="67" borderId="9"/>
    <xf numFmtId="4" fontId="136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0" borderId="54" applyAlignment="0"/>
    <xf numFmtId="0" fontId="30" fillId="0" borderId="232" applyAlignment="0">
      <alignment horizontal="centerContinuous"/>
    </xf>
    <xf numFmtId="0" fontId="11" fillId="15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43" fontId="270" fillId="66" borderId="44"/>
    <xf numFmtId="10" fontId="11" fillId="52" borderId="9" applyNumberFormat="0" applyFont="0" applyBorder="0" applyAlignment="0" applyProtection="0">
      <protection locked="0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136" fillId="76" borderId="31" applyNumberFormat="0" applyProtection="0">
      <alignment horizontal="left"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11" fillId="35" borderId="9" applyNumberFormat="0" applyFont="0" applyBorder="0" applyAlignment="0" applyProtection="0">
      <protection locked="0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91" fillId="58" borderId="37" applyNumberFormat="0" applyAlignment="0" applyProtection="0"/>
    <xf numFmtId="0" fontId="290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237" fillId="58" borderId="31" applyNumberFormat="0" applyAlignment="0" applyProtection="0"/>
    <xf numFmtId="0" fontId="11" fillId="36" borderId="30" applyNumberFormat="0" applyFont="0" applyAlignment="0" applyProtection="0"/>
    <xf numFmtId="174" fontId="8" fillId="67" borderId="9"/>
    <xf numFmtId="0" fontId="179" fillId="23" borderId="37" applyNumberFormat="0" applyAlignment="0" applyProtection="0"/>
    <xf numFmtId="0" fontId="227" fillId="58" borderId="37" applyNumberFormat="0" applyAlignment="0" applyProtection="0"/>
    <xf numFmtId="43" fontId="63" fillId="0" borderId="9">
      <alignment horizontal="center"/>
    </xf>
    <xf numFmtId="0" fontId="214" fillId="0" borderId="38" applyNumberFormat="0" applyFill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171" fillId="58" borderId="31" applyNumberFormat="0" applyAlignment="0" applyProtection="0"/>
    <xf numFmtId="0" fontId="131" fillId="1" borderId="2" applyNumberFormat="0" applyFont="0" applyAlignment="0">
      <alignment horizontal="center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71" fillId="1" borderId="22">
      <alignment horizontal="left"/>
    </xf>
    <xf numFmtId="214" fontId="95" fillId="35" borderId="9" applyFont="0" applyFill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77" fillId="16" borderId="11">
      <alignment horizontal="center" wrapText="1"/>
    </xf>
    <xf numFmtId="3" fontId="75" fillId="0" borderId="9"/>
    <xf numFmtId="0" fontId="181" fillId="0" borderId="38" applyNumberFormat="0" applyFill="0" applyAlignment="0" applyProtection="0"/>
    <xf numFmtId="0" fontId="181" fillId="0" borderId="57" applyNumberFormat="0" applyFill="0" applyAlignment="0" applyProtection="0"/>
    <xf numFmtId="0" fontId="163" fillId="36" borderId="30" applyNumberFormat="0" applyFont="0" applyAlignment="0" applyProtection="0">
      <alignment vertical="center"/>
    </xf>
    <xf numFmtId="0" fontId="63" fillId="0" borderId="9">
      <alignment horizontal="center"/>
    </xf>
    <xf numFmtId="0" fontId="11" fillId="43" borderId="31" applyNumberFormat="0" applyProtection="0">
      <alignment horizontal="left" vertical="center" indent="1"/>
    </xf>
    <xf numFmtId="3" fontId="75" fillId="0" borderId="9"/>
    <xf numFmtId="0" fontId="44" fillId="43" borderId="31" applyNumberFormat="0" applyProtection="0">
      <alignment vertical="center"/>
    </xf>
    <xf numFmtId="43" fontId="270" fillId="66" borderId="44"/>
    <xf numFmtId="3" fontId="44" fillId="37" borderId="31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63" fillId="36" borderId="30" applyNumberFormat="0" applyFont="0" applyAlignment="0" applyProtection="0">
      <alignment vertical="center"/>
    </xf>
    <xf numFmtId="0" fontId="11" fillId="0" borderId="54" applyAlignment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36" borderId="30" applyNumberFormat="0" applyFont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4" fontId="44" fillId="16" borderId="31" applyNumberFormat="0" applyProtection="0">
      <alignment vertical="center"/>
    </xf>
    <xf numFmtId="0" fontId="291" fillId="58" borderId="37" applyNumberFormat="0" applyAlignment="0" applyProtection="0"/>
    <xf numFmtId="43" fontId="192" fillId="23" borderId="37" applyNumberFormat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71" fillId="58" borderId="31" applyNumberFormat="0" applyAlignment="0" applyProtection="0"/>
    <xf numFmtId="4" fontId="44" fillId="50" borderId="31" applyNumberFormat="0" applyProtection="0">
      <alignment horizontal="righ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71" fillId="1" borderId="22">
      <alignment horizontal="left"/>
    </xf>
    <xf numFmtId="10" fontId="22" fillId="16" borderId="9" applyNumberFormat="0" applyBorder="0" applyAlignment="0" applyProtection="0"/>
    <xf numFmtId="4" fontId="136" fillId="5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234" fillId="23" borderId="37" applyNumberFormat="0" applyAlignment="0" applyProtection="0"/>
    <xf numFmtId="0" fontId="227" fillId="38" borderId="37" applyNumberFormat="0" applyAlignment="0" applyProtection="0"/>
    <xf numFmtId="43" fontId="210" fillId="58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0" fontId="3" fillId="36" borderId="30" applyNumberFormat="0" applyFont="0" applyAlignment="0" applyProtection="0"/>
    <xf numFmtId="4" fontId="136" fillId="75" borderId="31" applyNumberFormat="0" applyProtection="0">
      <alignment vertical="center"/>
    </xf>
    <xf numFmtId="0" fontId="234" fillId="23" borderId="37" applyNumberFormat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37" fontId="114" fillId="0" borderId="48"/>
    <xf numFmtId="4" fontId="29" fillId="0" borderId="236"/>
    <xf numFmtId="0" fontId="248" fillId="0" borderId="228" applyNumberFormat="0" applyFill="0" applyAlignment="0" applyProtection="0"/>
    <xf numFmtId="0" fontId="237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6" fillId="23" borderId="37" applyNumberFormat="0" applyAlignment="0" applyProtection="0"/>
    <xf numFmtId="0" fontId="291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270" fillId="0" borderId="44"/>
    <xf numFmtId="0" fontId="181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43" fontId="114" fillId="0" borderId="44"/>
    <xf numFmtId="43" fontId="22" fillId="16" borderId="9" applyNumberFormat="0" applyBorder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237" fillId="58" borderId="31" applyNumberFormat="0" applyAlignment="0" applyProtection="0"/>
    <xf numFmtId="0" fontId="89" fillId="80" borderId="31" applyNumberFormat="0" applyProtection="0">
      <alignment horizontal="center" vertical="top"/>
    </xf>
    <xf numFmtId="0" fontId="214" fillId="0" borderId="38" applyNumberFormat="0" applyFill="0" applyAlignment="0" applyProtection="0">
      <alignment vertical="center"/>
    </xf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79" fillId="23" borderId="37" applyNumberFormat="0" applyAlignment="0" applyProtection="0"/>
    <xf numFmtId="0" fontId="30" fillId="0" borderId="226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79" fillId="23" borderId="37" applyNumberFormat="0" applyAlignment="0" applyProtection="0"/>
    <xf numFmtId="0" fontId="248" fillId="0" borderId="282" applyNumberFormat="0" applyFill="0" applyAlignment="0" applyProtection="0"/>
    <xf numFmtId="0" fontId="181" fillId="0" borderId="38" applyNumberFormat="0" applyFill="0" applyAlignment="0" applyProtection="0"/>
    <xf numFmtId="0" fontId="30" fillId="0" borderId="250" applyAlignment="0">
      <alignment horizontal="centerContinuous"/>
    </xf>
    <xf numFmtId="43" fontId="11" fillId="36" borderId="30" applyNumberFormat="0" applyFont="0" applyAlignment="0" applyProtection="0"/>
    <xf numFmtId="0" fontId="227" fillId="38" borderId="37" applyNumberFormat="0" applyAlignment="0" applyProtection="0"/>
    <xf numFmtId="0" fontId="179" fillId="23" borderId="37" applyNumberFormat="0" applyAlignment="0" applyProtection="0"/>
    <xf numFmtId="10" fontId="22" fillId="16" borderId="9" applyNumberFormat="0" applyBorder="0" applyAlignment="0" applyProtection="0"/>
    <xf numFmtId="0" fontId="11" fillId="0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248" fillId="0" borderId="228" applyNumberFormat="0" applyFill="0" applyAlignment="0" applyProtection="0"/>
    <xf numFmtId="4" fontId="29" fillId="0" borderId="227"/>
    <xf numFmtId="0" fontId="171" fillId="58" borderId="31" applyNumberFormat="0" applyAlignment="0" applyProtection="0"/>
    <xf numFmtId="0" fontId="77" fillId="16" borderId="11">
      <alignment horizontal="center" wrapText="1"/>
    </xf>
    <xf numFmtId="0" fontId="181" fillId="0" borderId="38" applyNumberFormat="0" applyFill="0" applyAlignment="0" applyProtection="0"/>
    <xf numFmtId="0" fontId="11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4" fontId="44" fillId="1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72" fillId="58" borderId="37" applyNumberFormat="0" applyAlignment="0" applyProtection="0"/>
    <xf numFmtId="0" fontId="30" fillId="0" borderId="223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70" fillId="0" borderId="44"/>
    <xf numFmtId="0" fontId="422" fillId="0" borderId="58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17" fillId="72" borderId="9">
      <alignment horizontal="center"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71" fillId="58" borderId="31" applyNumberFormat="0" applyAlignment="0" applyProtection="0"/>
    <xf numFmtId="4" fontId="44" fillId="16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171" fillId="58" borderId="31" applyNumberFormat="0" applyAlignment="0" applyProtection="0"/>
    <xf numFmtId="43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" fontId="136" fillId="76" borderId="31" applyNumberFormat="0" applyProtection="0">
      <alignment horizontal="left" vertical="center"/>
    </xf>
    <xf numFmtId="0" fontId="11" fillId="0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right" vertical="center"/>
    </xf>
    <xf numFmtId="43" fontId="270" fillId="66" borderId="44"/>
    <xf numFmtId="0" fontId="11" fillId="0" borderId="31" applyNumberFormat="0" applyProtection="0">
      <alignment horizontal="left" vertical="center" indent="1"/>
    </xf>
    <xf numFmtId="0" fontId="290" fillId="58" borderId="31" applyNumberFormat="0" applyAlignment="0" applyProtection="0"/>
    <xf numFmtId="37" fontId="114" fillId="0" borderId="48"/>
    <xf numFmtId="0" fontId="11" fillId="43" borderId="31" applyNumberFormat="0" applyProtection="0">
      <alignment horizontal="left" vertical="center" indent="1"/>
    </xf>
    <xf numFmtId="0" fontId="172" fillId="38" borderId="37" applyNumberFormat="0" applyAlignment="0" applyProtection="0"/>
    <xf numFmtId="0" fontId="171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237" fillId="58" borderId="31" applyNumberFormat="0" applyAlignment="0" applyProtection="0"/>
    <xf numFmtId="0" fontId="239" fillId="0" borderId="38" applyNumberFormat="0" applyFill="0" applyAlignment="0" applyProtection="0"/>
    <xf numFmtId="0" fontId="234" fillId="23" borderId="37" applyNumberFormat="0" applyAlignment="0" applyProtection="0"/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0" borderId="23" applyBorder="0">
      <alignment horizontal="right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218" fontId="73" fillId="0" borderId="22">
      <alignment horizontal="left"/>
    </xf>
    <xf numFmtId="0" fontId="98" fillId="0" borderId="2">
      <alignment horizontal="left" vertical="center"/>
    </xf>
    <xf numFmtId="10" fontId="11" fillId="35" borderId="9" applyNumberFormat="0" applyFont="0" applyBorder="0" applyAlignment="0" applyProtection="0">
      <protection locked="0"/>
    </xf>
    <xf numFmtId="0" fontId="227" fillId="58" borderId="37" applyNumberFormat="0" applyAlignment="0" applyProtection="0"/>
    <xf numFmtId="0" fontId="227" fillId="58" borderId="37" applyNumberFormat="0" applyAlignment="0" applyProtection="0"/>
    <xf numFmtId="0" fontId="227" fillId="3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227" fillId="58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63" fillId="0" borderId="9">
      <alignment horizontal="center"/>
    </xf>
    <xf numFmtId="0" fontId="11" fillId="15" borderId="31" applyNumberFormat="0" applyProtection="0">
      <alignment horizontal="left" vertical="center" indent="1"/>
    </xf>
    <xf numFmtId="0" fontId="30" fillId="0" borderId="223" applyAlignment="0">
      <alignment horizontal="centerContinuous"/>
    </xf>
    <xf numFmtId="0" fontId="11" fillId="43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79" fillId="23" borderId="37" applyNumberFormat="0" applyAlignment="0" applyProtection="0"/>
    <xf numFmtId="0" fontId="3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136" fillId="77" borderId="31" applyNumberFormat="0" applyProtection="0">
      <alignment horizontal="center" vertical="top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90" fillId="58" borderId="31" applyNumberFormat="0" applyAlignment="0" applyProtection="0"/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81" fillId="0" borderId="57" applyNumberFormat="0" applyFill="0" applyAlignment="0" applyProtection="0"/>
    <xf numFmtId="0" fontId="210" fillId="58" borderId="37" applyNumberFormat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227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16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89" fillId="78" borderId="31" applyNumberFormat="0" applyProtection="0">
      <alignment horizontal="left" vertical="top"/>
    </xf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70" fillId="66" borderId="44"/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72" fillId="58" borderId="37" applyNumberFormat="0" applyAlignment="0" applyProtection="0"/>
    <xf numFmtId="0" fontId="11" fillId="36" borderId="30" applyNumberFormat="0" applyFont="0" applyAlignment="0" applyProtection="0"/>
    <xf numFmtId="0" fontId="296" fillId="23" borderId="37" applyNumberFormat="0" applyAlignment="0" applyProtection="0"/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0" fontId="237" fillId="58" borderId="31" applyNumberFormat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0" fontId="11" fillId="36" borderId="30" applyNumberFormat="0" applyFont="0" applyAlignment="0" applyProtection="0"/>
    <xf numFmtId="4" fontId="135" fillId="17" borderId="31" applyNumberFormat="0" applyProtection="0">
      <alignment vertical="center"/>
    </xf>
    <xf numFmtId="0" fontId="234" fillId="23" borderId="37" applyNumberFormat="0" applyAlignment="0" applyProtection="0"/>
    <xf numFmtId="4" fontId="44" fillId="50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93" fillId="58" borderId="31" applyNumberFormat="0" applyAlignment="0" applyProtection="0">
      <alignment vertical="center"/>
    </xf>
    <xf numFmtId="0" fontId="30" fillId="0" borderId="250" applyAlignment="0">
      <alignment horizontal="centerContinuous"/>
    </xf>
    <xf numFmtId="0" fontId="103" fillId="0" borderId="8">
      <alignment horizontal="center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136" fillId="75" borderId="31" applyNumberFormat="0" applyProtection="0">
      <alignment vertical="center"/>
    </xf>
    <xf numFmtId="0" fontId="248" fillId="0" borderId="249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0" borderId="23" applyBorder="0">
      <alignment horizontal="right"/>
    </xf>
    <xf numFmtId="4" fontId="135" fillId="17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3" fontId="75" fillId="0" borderId="9"/>
    <xf numFmtId="0" fontId="139" fillId="0" borderId="33"/>
    <xf numFmtId="4" fontId="44" fillId="54" borderId="31" applyNumberFormat="0" applyProtection="0">
      <alignment horizontal="right" vertical="center"/>
    </xf>
    <xf numFmtId="0" fontId="89" fillId="80" borderId="31" applyNumberFormat="0" applyProtection="0">
      <alignment horizontal="center" vertical="top"/>
    </xf>
    <xf numFmtId="43" fontId="270" fillId="66" borderId="44"/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291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3" fontId="57" fillId="36" borderId="30" applyNumberFormat="0" applyFont="0" applyAlignment="0" applyProtection="0">
      <alignment vertical="center"/>
    </xf>
    <xf numFmtId="0" fontId="181" fillId="0" borderId="38" applyNumberFormat="0" applyFill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43" fontId="239" fillId="0" borderId="38" applyNumberFormat="0" applyFill="0" applyAlignment="0" applyProtection="0"/>
    <xf numFmtId="0" fontId="248" fillId="0" borderId="258" applyNumberFormat="0" applyFill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9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4" fontId="29" fillId="0" borderId="281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193" fillId="58" borderId="31" applyNumberForma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4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" fontId="44" fillId="52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0" borderId="54" applyAlignment="0"/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237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05" fillId="46" borderId="9" applyFont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72" fillId="0" borderId="8">
      <alignment horizontal="center"/>
    </xf>
    <xf numFmtId="0" fontId="88" fillId="0" borderId="8" applyBorder="0">
      <alignment horizontal="center"/>
    </xf>
    <xf numFmtId="10" fontId="22" fillId="37" borderId="9" applyNumberFormat="0" applyBorder="0" applyAlignment="0" applyProtection="0"/>
    <xf numFmtId="4" fontId="136" fillId="76" borderId="31" applyNumberFormat="0" applyProtection="0">
      <alignment horizontal="left" vertical="center"/>
    </xf>
    <xf numFmtId="0" fontId="11" fillId="43" borderId="31" applyNumberFormat="0" applyProtection="0">
      <alignment horizontal="left" vertical="center" indent="1"/>
    </xf>
    <xf numFmtId="3" fontId="75" fillId="0" borderId="9"/>
    <xf numFmtId="0" fontId="111" fillId="0" borderId="9">
      <alignment horizontal="center"/>
    </xf>
    <xf numFmtId="0" fontId="44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10" fontId="22" fillId="37" borderId="9" applyNumberFormat="0" applyBorder="0" applyAlignment="0" applyProtection="0"/>
    <xf numFmtId="206" fontId="30" fillId="0" borderId="5" applyFill="0" applyProtection="0"/>
    <xf numFmtId="4" fontId="44" fillId="46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9" fillId="0" borderId="38" applyNumberFormat="0" applyFill="0" applyAlignment="0" applyProtection="0"/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45" borderId="31" applyNumberFormat="0" applyProtection="0">
      <alignment horizontal="right" vertical="center"/>
    </xf>
    <xf numFmtId="0" fontId="237" fillId="58" borderId="31" applyNumberFormat="0" applyAlignment="0" applyProtection="0"/>
    <xf numFmtId="0" fontId="98" fillId="0" borderId="2">
      <alignment horizontal="left"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44" fillId="43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234" fillId="23" borderId="37" applyNumberFormat="0" applyAlignment="0" applyProtection="0"/>
    <xf numFmtId="0" fontId="3" fillId="36" borderId="30" applyNumberFormat="0" applyFont="0" applyAlignment="0" applyProtection="0"/>
    <xf numFmtId="4" fontId="44" fillId="17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7" fillId="58" borderId="31" applyNumberFormat="0" applyAlignment="0" applyProtection="0"/>
    <xf numFmtId="4" fontId="44" fillId="17" borderId="31" applyNumberFormat="0" applyProtection="0">
      <alignment vertical="center"/>
    </xf>
    <xf numFmtId="4" fontId="44" fillId="44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0" fontId="11" fillId="36" borderId="30" applyNumberFormat="0" applyFont="0" applyAlignment="0" applyProtection="0"/>
    <xf numFmtId="4" fontId="136" fillId="77" borderId="31" applyNumberFormat="0" applyProtection="0">
      <alignment horizontal="center" vertical="top"/>
    </xf>
    <xf numFmtId="43" fontId="193" fillId="58" borderId="31" applyNumberFormat="0" applyAlignmen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248" fillId="0" borderId="234" applyNumberFormat="0" applyFill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" fontId="44" fillId="1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239" fillId="0" borderId="38" applyNumberFormat="0" applyFill="0" applyAlignment="0" applyProtection="0"/>
    <xf numFmtId="43" fontId="234" fillId="23" borderId="37" applyNumberFormat="0" applyAlignment="0" applyProtection="0"/>
    <xf numFmtId="43" fontId="63" fillId="0" borderId="9">
      <alignment horizontal="center"/>
    </xf>
    <xf numFmtId="0" fontId="103" fillId="0" borderId="8">
      <alignment horizontal="center"/>
    </xf>
    <xf numFmtId="0" fontId="117" fillId="0" borderId="8"/>
    <xf numFmtId="0" fontId="88" fillId="0" borderId="8" applyBorder="0">
      <alignment horizontal="center"/>
    </xf>
    <xf numFmtId="0" fontId="88" fillId="0" borderId="8" applyBorder="0">
      <alignment horizontal="center"/>
    </xf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17" fillId="0" borderId="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283" applyAlignment="0">
      <alignment horizontal="centerContinuous"/>
    </xf>
    <xf numFmtId="0" fontId="248" fillId="0" borderId="291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" fillId="0" borderId="0"/>
    <xf numFmtId="0" fontId="1" fillId="2" borderId="6" applyNumberFormat="0" applyFont="0" applyAlignment="0" applyProtection="0"/>
    <xf numFmtId="0" fontId="234" fillId="23" borderId="37" applyNumberFormat="0" applyAlignment="0" applyProtection="0"/>
    <xf numFmtId="0" fontId="172" fillId="58" borderId="37" applyNumberFormat="0" applyAlignment="0" applyProtection="0"/>
    <xf numFmtId="4" fontId="135" fillId="17" borderId="31" applyNumberFormat="0" applyProtection="0">
      <alignment vertical="center"/>
    </xf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136" fillId="75" borderId="31" applyNumberFormat="0" applyProtection="0">
      <alignment vertical="center"/>
    </xf>
    <xf numFmtId="43" fontId="237" fillId="58" borderId="31" applyNumberFormat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43" fontId="114" fillId="0" borderId="44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237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36" borderId="30" applyNumberFormat="0" applyFon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3" fontId="214" fillId="0" borderId="38" applyNumberFormat="0" applyFill="0" applyAlignment="0" applyProtection="0">
      <alignment vertical="center"/>
    </xf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72" fillId="0" borderId="8">
      <alignment horizontal="center"/>
    </xf>
    <xf numFmtId="0" fontId="11" fillId="15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79" fillId="23" borderId="37" applyNumberFormat="0" applyAlignment="0" applyProtection="0"/>
    <xf numFmtId="0" fontId="11" fillId="0" borderId="54" applyAlignment="0"/>
    <xf numFmtId="0" fontId="239" fillId="0" borderId="38" applyNumberFormat="0" applyFill="0" applyAlignment="0" applyProtection="0"/>
    <xf numFmtId="0" fontId="298" fillId="0" borderId="38" applyNumberFormat="0" applyFill="0" applyAlignment="0" applyProtection="0"/>
    <xf numFmtId="0" fontId="296" fillId="23" borderId="37" applyNumberFormat="0" applyAlignment="0" applyProtection="0"/>
    <xf numFmtId="0" fontId="291" fillId="58" borderId="37" applyNumberFormat="0" applyAlignment="0" applyProtection="0"/>
    <xf numFmtId="0" fontId="290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81" fillId="0" borderId="38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43" fontId="268" fillId="0" borderId="2">
      <alignment vertical="center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237" fillId="58" borderId="31" applyNumberFormat="0" applyAlignment="0" applyProtection="0"/>
    <xf numFmtId="43" fontId="105" fillId="46" borderId="9" applyFont="0"/>
    <xf numFmtId="0" fontId="171" fillId="58" borderId="31" applyNumberFormat="0" applyAlignment="0" applyProtection="0"/>
    <xf numFmtId="174" fontId="8" fillId="67" borderId="9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79" fillId="23" borderId="37" applyNumberFormat="0" applyAlignment="0" applyProtection="0"/>
    <xf numFmtId="0" fontId="237" fillId="58" borderId="31" applyNumberFormat="0" applyAlignment="0" applyProtection="0"/>
    <xf numFmtId="43" fontId="63" fillId="0" borderId="9">
      <alignment horizontal="center"/>
    </xf>
    <xf numFmtId="0" fontId="214" fillId="0" borderId="38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72" fillId="58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12" fontId="143" fillId="0" borderId="9">
      <alignment horizontal="center"/>
    </xf>
    <xf numFmtId="0" fontId="131" fillId="1" borderId="2" applyNumberFormat="0" applyFont="0" applyAlignment="0">
      <alignment horizontal="center"/>
    </xf>
    <xf numFmtId="0" fontId="139" fillId="0" borderId="33"/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1" fillId="0" borderId="9">
      <alignment horizontal="center"/>
    </xf>
    <xf numFmtId="10" fontId="22" fillId="16" borderId="9" applyNumberFormat="0" applyBorder="0" applyAlignment="0" applyProtection="0"/>
    <xf numFmtId="0" fontId="71" fillId="1" borderId="22">
      <alignment horizontal="left"/>
    </xf>
    <xf numFmtId="218" fontId="100" fillId="0" borderId="22">
      <alignment horizontal="left"/>
    </xf>
    <xf numFmtId="0" fontId="98" fillId="0" borderId="2">
      <alignment horizontal="left" vertical="center"/>
    </xf>
    <xf numFmtId="214" fontId="95" fillId="35" borderId="9" applyFont="0" applyFill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07" fontId="70" fillId="0" borderId="9"/>
    <xf numFmtId="0" fontId="77" fillId="16" borderId="11">
      <alignment horizontal="center" wrapText="1"/>
    </xf>
    <xf numFmtId="3" fontId="75" fillId="0" borderId="9"/>
    <xf numFmtId="5" fontId="72" fillId="0" borderId="5" applyAlignment="0" applyProtection="0"/>
    <xf numFmtId="0" fontId="65" fillId="15" borderId="22">
      <alignment horizontal="centerContinuous" vertical="top"/>
    </xf>
    <xf numFmtId="0" fontId="77" fillId="16" borderId="11">
      <alignment horizontal="center" wrapText="1"/>
    </xf>
    <xf numFmtId="10" fontId="22" fillId="16" borderId="9" applyNumberFormat="0" applyBorder="0" applyAlignment="0" applyProtection="0"/>
    <xf numFmtId="0" fontId="181" fillId="0" borderId="38" applyNumberFormat="0" applyFill="0" applyAlignment="0" applyProtection="0"/>
    <xf numFmtId="0" fontId="181" fillId="0" borderId="57" applyNumberFormat="0" applyFill="0" applyAlignment="0" applyProtection="0"/>
    <xf numFmtId="0" fontId="172" fillId="58" borderId="37" applyNumberFormat="0" applyAlignment="0" applyProtection="0"/>
    <xf numFmtId="0" fontId="172" fillId="38" borderId="37" applyNumberFormat="0" applyAlignment="0" applyProtection="0"/>
    <xf numFmtId="0" fontId="171" fillId="58" borderId="31" applyNumberFormat="0" applyAlignment="0" applyProtection="0"/>
    <xf numFmtId="0" fontId="171" fillId="3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4" fontId="44" fillId="16" borderId="31" applyNumberFormat="0" applyProtection="0">
      <alignment vertical="center"/>
    </xf>
    <xf numFmtId="0" fontId="291" fillId="58" borderId="37" applyNumberFormat="0" applyAlignment="0" applyProtection="0"/>
    <xf numFmtId="0" fontId="11" fillId="36" borderId="30" applyNumberFormat="0" applyFont="0" applyAlignment="0" applyProtection="0"/>
    <xf numFmtId="43" fontId="268" fillId="0" borderId="2">
      <alignment vertical="center"/>
    </xf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229" applyAlignment="0">
      <alignment horizontal="centerContinuous"/>
    </xf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23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422" fillId="0" borderId="58"/>
    <xf numFmtId="0" fontId="239" fillId="0" borderId="57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11" fillId="0" borderId="54" applyAlignment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71" fillId="58" borderId="31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227" fillId="58" borderId="37" applyNumberFormat="0" applyAlignment="0" applyProtection="0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1" fillId="58" borderId="37" applyNumberFormat="0" applyAlignment="0" applyProtection="0"/>
    <xf numFmtId="0" fontId="290" fillId="58" borderId="31" applyNumberFormat="0" applyAlignment="0" applyProtection="0"/>
    <xf numFmtId="0" fontId="298" fillId="0" borderId="38" applyNumberFormat="0" applyFill="0" applyAlignment="0" applyProtection="0"/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10" fontId="22" fillId="16" borderId="9" applyNumberFormat="0" applyBorder="0" applyAlignment="0" applyProtection="0"/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248" fillId="0" borderId="231" applyNumberFormat="0" applyFill="0" applyAlignment="0" applyProtection="0"/>
    <xf numFmtId="0" fontId="227" fillId="5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234" fillId="23" borderId="37" applyNumberFormat="0" applyAlignment="0" applyProtection="0"/>
    <xf numFmtId="0" fontId="172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0" fontId="22" fillId="37" borderId="9" applyNumberFormat="0" applyBorder="0" applyAlignment="0" applyProtection="0"/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97" fillId="1" borderId="22">
      <alignment horizontal="left"/>
    </xf>
    <xf numFmtId="218" fontId="73" fillId="0" borderId="22">
      <alignment horizontal="left"/>
    </xf>
    <xf numFmtId="0" fontId="98" fillId="0" borderId="2">
      <alignment horizontal="left" vertical="center"/>
    </xf>
    <xf numFmtId="206" fontId="30" fillId="0" borderId="5" applyFill="0" applyProtection="0"/>
    <xf numFmtId="0" fontId="317" fillId="72" borderId="9">
      <alignment horizontal="center" vertical="center"/>
    </xf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37" fontId="114" fillId="0" borderId="48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43" fontId="105" fillId="46" borderId="9" applyFont="0"/>
    <xf numFmtId="43" fontId="256" fillId="0" borderId="9">
      <alignment horizontal="center"/>
    </xf>
    <xf numFmtId="0" fontId="11" fillId="36" borderId="30" applyNumberFormat="0" applyFont="0" applyAlignment="0" applyProtection="0"/>
    <xf numFmtId="0" fontId="248" fillId="0" borderId="225" applyNumberFormat="0" applyFill="0" applyAlignment="0" applyProtection="0"/>
    <xf numFmtId="43" fontId="63" fillId="0" borderId="9">
      <alignment horizontal="center"/>
    </xf>
    <xf numFmtId="4" fontId="44" fillId="16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0" fontId="89" fillId="78" borderId="31" applyNumberFormat="0" applyProtection="0">
      <alignment horizontal="left" vertical="top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11" fillId="15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30" fillId="0" borderId="232" applyAlignment="0">
      <alignment horizontal="centerContinuous"/>
    </xf>
    <xf numFmtId="0" fontId="131" fillId="1" borderId="2" applyNumberFormat="0" applyFont="0" applyAlignment="0">
      <alignment horizontal="center"/>
    </xf>
    <xf numFmtId="0" fontId="139" fillId="0" borderId="33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6" fillId="23" borderId="37" applyNumberFormat="0" applyAlignment="0" applyProtection="0"/>
    <xf numFmtId="0" fontId="291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0" fontId="181" fillId="0" borderId="38" applyNumberFormat="0" applyFill="0" applyAlignment="0" applyProtection="0"/>
    <xf numFmtId="43" fontId="114" fillId="0" borderId="44"/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12" fontId="143" fillId="0" borderId="9">
      <alignment horizontal="center"/>
    </xf>
    <xf numFmtId="43" fontId="199" fillId="36" borderId="30" applyNumberFormat="0" applyFon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227" fillId="58" borderId="37" applyNumberForma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54" applyAlignment="0"/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422" fillId="0" borderId="58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296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4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3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1" fillId="56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227" fillId="58" borderId="37" applyNumberFormat="0" applyAlignment="0" applyProtection="0"/>
    <xf numFmtId="0" fontId="11" fillId="5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" fontId="136" fillId="76" borderId="31" applyNumberFormat="0" applyProtection="0">
      <alignment horizontal="left" vertical="center"/>
    </xf>
    <xf numFmtId="4" fontId="29" fillId="0" borderId="221"/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48" fillId="0" borderId="222" applyNumberFormat="0" applyFill="0" applyAlignment="0" applyProtection="0"/>
    <xf numFmtId="0" fontId="11" fillId="36" borderId="30" applyNumberFormat="0" applyFont="0" applyAlignment="0" applyProtection="0"/>
    <xf numFmtId="0" fontId="30" fillId="0" borderId="247" applyAlignment="0">
      <alignment horizontal="centerContinuous"/>
    </xf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422" fillId="0" borderId="58"/>
    <xf numFmtId="0" fontId="11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79" fillId="23" borderId="37" applyNumberFormat="0" applyAlignment="0" applyProtection="0"/>
    <xf numFmtId="0" fontId="237" fillId="58" borderId="31" applyNumberFormat="0" applyAlignment="0" applyProtection="0"/>
    <xf numFmtId="4" fontId="44" fillId="16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4" fontId="29" fillId="0" borderId="245"/>
    <xf numFmtId="4" fontId="44" fillId="49" borderId="31" applyNumberFormat="0" applyProtection="0">
      <alignment horizontal="right"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" fontId="29" fillId="0" borderId="251"/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43" fontId="22" fillId="16" borderId="9" applyNumberFormat="0" applyBorder="0" applyAlignment="0" applyProtection="0"/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227" fillId="58" borderId="37" applyNumberFormat="0" applyAlignment="0" applyProtection="0"/>
    <xf numFmtId="0" fontId="11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15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173" fontId="1" fillId="0" borderId="0" applyFont="0" applyFill="0" applyBorder="0" applyAlignment="0" applyProtection="0"/>
    <xf numFmtId="0" fontId="11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3" fontId="114" fillId="0" borderId="44"/>
    <xf numFmtId="0" fontId="171" fillId="58" borderId="31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" fontId="44" fillId="17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" fontId="135" fillId="54" borderId="31" applyNumberFormat="0" applyProtection="0">
      <alignment horizontal="right" vertical="center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181" fillId="0" borderId="38" applyNumberFormat="0" applyFill="0" applyAlignment="0" applyProtection="0"/>
    <xf numFmtId="43" fontId="193" fillId="58" borderId="31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" fontId="135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214" fontId="95" fillId="35" borderId="9" applyFont="0" applyFill="0" applyBorder="0" applyAlignment="0" applyProtection="0">
      <protection locked="0"/>
    </xf>
    <xf numFmtId="43" fontId="57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239" fillId="0" borderId="57" applyNumberFormat="0" applyFill="0" applyAlignment="0" applyProtection="0"/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39" fillId="0" borderId="33"/>
    <xf numFmtId="43" fontId="199" fillId="36" borderId="30" applyNumberFormat="0" applyFont="0" applyAlignment="0" applyProtection="0">
      <alignment vertical="center"/>
    </xf>
    <xf numFmtId="0" fontId="89" fillId="80" borderId="31" applyNumberFormat="0" applyProtection="0">
      <alignment horizontal="center" vertical="top"/>
    </xf>
    <xf numFmtId="4" fontId="44" fillId="16" borderId="31" applyNumberFormat="0" applyProtection="0">
      <alignment vertical="center"/>
    </xf>
    <xf numFmtId="0" fontId="88" fillId="0" borderId="8" applyBorder="0">
      <alignment horizontal="center"/>
    </xf>
    <xf numFmtId="0" fontId="11" fillId="43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10" fontId="22" fillId="37" borderId="9" applyNumberFormat="0" applyBorder="0" applyAlignment="0" applyProtection="0"/>
    <xf numFmtId="0" fontId="11" fillId="36" borderId="30" applyNumberFormat="0" applyFont="0" applyAlignment="0" applyProtection="0">
      <alignment vertical="center"/>
    </xf>
    <xf numFmtId="4" fontId="136" fillId="75" borderId="31" applyNumberFormat="0" applyProtection="0">
      <alignment vertical="center"/>
    </xf>
    <xf numFmtId="0" fontId="296" fillId="23" borderId="37" applyNumberFormat="0" applyAlignment="0" applyProtection="0"/>
    <xf numFmtId="4" fontId="135" fillId="54" borderId="31" applyNumberFormat="0" applyProtection="0">
      <alignment horizontal="right" vertical="center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44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207" fontId="70" fillId="0" borderId="9"/>
    <xf numFmtId="0" fontId="11" fillId="0" borderId="31" applyNumberFormat="0" applyProtection="0">
      <alignment horizontal="right" vertical="center"/>
    </xf>
    <xf numFmtId="0" fontId="181" fillId="0" borderId="38" applyNumberFormat="0" applyFill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7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03" fillId="0" borderId="8">
      <alignment horizontal="center"/>
    </xf>
    <xf numFmtId="0" fontId="117" fillId="0" borderId="8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278" fillId="0" borderId="8">
      <alignment horizontal="center"/>
    </xf>
    <xf numFmtId="4" fontId="29" fillId="0" borderId="290"/>
    <xf numFmtId="218" fontId="73" fillId="0" borderId="61">
      <alignment horizontal="left"/>
    </xf>
    <xf numFmtId="0" fontId="97" fillId="1" borderId="61">
      <alignment horizontal="left"/>
    </xf>
    <xf numFmtId="0" fontId="30" fillId="0" borderId="283" applyAlignment="0">
      <alignment horizontal="centerContinuous"/>
    </xf>
    <xf numFmtId="0" fontId="30" fillId="0" borderId="289" applyAlignment="0">
      <alignment horizontal="centerContinuous"/>
    </xf>
    <xf numFmtId="0" fontId="30" fillId="0" borderId="292" applyAlignment="0">
      <alignment horizontal="centerContinuous"/>
    </xf>
    <xf numFmtId="0" fontId="248" fillId="0" borderId="294" applyNumberFormat="0" applyFill="0" applyAlignment="0" applyProtection="0"/>
    <xf numFmtId="0" fontId="30" fillId="0" borderId="292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181" fillId="0" borderId="38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48" fillId="0" borderId="234" applyNumberFormat="0" applyFill="0" applyAlignment="0" applyProtection="0"/>
    <xf numFmtId="0" fontId="234" fillId="23" borderId="37" applyNumberFormat="0" applyAlignment="0" applyProtection="0"/>
    <xf numFmtId="4" fontId="29" fillId="0" borderId="233"/>
    <xf numFmtId="0" fontId="234" fillId="23" borderId="37" applyNumberFormat="0" applyAlignment="0" applyProtection="0"/>
    <xf numFmtId="0" fontId="30" fillId="0" borderId="232" applyAlignment="0">
      <alignment horizontal="centerContinuous"/>
    </xf>
    <xf numFmtId="4" fontId="136" fillId="76" borderId="31" applyNumberFormat="0" applyProtection="0">
      <alignment horizontal="left" vertical="center"/>
    </xf>
    <xf numFmtId="0" fontId="181" fillId="0" borderId="57" applyNumberFormat="0" applyFill="0" applyAlignment="0" applyProtection="0"/>
    <xf numFmtId="0" fontId="234" fillId="23" borderId="37" applyNumberFormat="0" applyAlignment="0" applyProtection="0"/>
    <xf numFmtId="0" fontId="77" fillId="16" borderId="11">
      <alignment horizontal="center" wrapText="1"/>
    </xf>
    <xf numFmtId="0" fontId="422" fillId="0" borderId="58"/>
    <xf numFmtId="0" fontId="239" fillId="0" borderId="57" applyNumberFormat="0" applyFill="0" applyAlignment="0" applyProtection="0"/>
    <xf numFmtId="0" fontId="11" fillId="0" borderId="54" applyAlignment="0"/>
    <xf numFmtId="0" fontId="30" fillId="0" borderId="229" applyAlignment="0">
      <alignment horizontal="centerContinuous"/>
    </xf>
    <xf numFmtId="0" fontId="11" fillId="15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37" fontId="114" fillId="0" borderId="48"/>
    <xf numFmtId="0" fontId="248" fillId="0" borderId="231" applyNumberFormat="0" applyFill="0" applyAlignment="0" applyProtection="0"/>
    <xf numFmtId="43" fontId="270" fillId="0" borderId="44"/>
    <xf numFmtId="43" fontId="114" fillId="0" borderId="44"/>
    <xf numFmtId="0" fontId="30" fillId="0" borderId="229" applyAlignment="0">
      <alignment horizontal="centerContinuous"/>
    </xf>
    <xf numFmtId="43" fontId="114" fillId="0" borderId="44"/>
    <xf numFmtId="4" fontId="29" fillId="0" borderId="23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12" fontId="143" fillId="0" borderId="9">
      <alignment horizontal="center"/>
    </xf>
    <xf numFmtId="0" fontId="181" fillId="0" borderId="38" applyNumberFormat="0" applyFill="0" applyAlignment="0" applyProtection="0"/>
    <xf numFmtId="0" fontId="172" fillId="58" borderId="37" applyNumberFormat="0" applyAlignment="0" applyProtection="0"/>
    <xf numFmtId="0" fontId="172" fillId="38" borderId="37" applyNumberFormat="0" applyAlignment="0" applyProtection="0"/>
    <xf numFmtId="0" fontId="171" fillId="58" borderId="31" applyNumberFormat="0" applyAlignment="0" applyProtection="0"/>
    <xf numFmtId="0" fontId="171" fillId="3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0" fontId="239" fillId="0" borderId="38" applyNumberFormat="0" applyFill="0" applyAlignment="0" applyProtection="0"/>
    <xf numFmtId="0" fontId="237" fillId="58" borderId="31" applyNumberFormat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237" fillId="58" borderId="31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0" fontId="98" fillId="0" borderId="2">
      <alignment horizontal="left" vertical="center"/>
    </xf>
    <xf numFmtId="0" fontId="97" fillId="1" borderId="22">
      <alignment horizontal="left"/>
    </xf>
    <xf numFmtId="10" fontId="22" fillId="37" borderId="9" applyNumberFormat="0" applyBorder="0" applyAlignment="0" applyProtection="0"/>
    <xf numFmtId="218" fontId="73" fillId="0" borderId="22">
      <alignment horizontal="left"/>
    </xf>
    <xf numFmtId="10" fontId="11" fillId="35" borderId="9" applyNumberFormat="0" applyFont="0" applyBorder="0" applyAlignment="0" applyProtection="0">
      <protection locked="0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206" fontId="30" fillId="0" borderId="5" applyFill="0" applyProtection="0"/>
    <xf numFmtId="0" fontId="227" fillId="58" borderId="37" applyNumberFormat="0" applyAlignment="0" applyProtection="0"/>
    <xf numFmtId="0" fontId="227" fillId="38" borderId="37" applyNumberFormat="0" applyAlignment="0" applyProtection="0"/>
    <xf numFmtId="0" fontId="317" fillId="72" borderId="9">
      <alignment horizontal="center" vertical="center"/>
    </xf>
    <xf numFmtId="0" fontId="227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6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81" fillId="0" borderId="38" applyNumberFormat="0" applyFill="0" applyAlignment="0" applyProtection="0"/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43" fontId="268" fillId="0" borderId="2">
      <alignment vertical="center"/>
    </xf>
    <xf numFmtId="0" fontId="181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05" fillId="46" borderId="9" applyFont="0"/>
    <xf numFmtId="0" fontId="171" fillId="58" borderId="31" applyNumberFormat="0" applyAlignment="0" applyProtection="0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43" fontId="265" fillId="1" borderId="23">
      <alignment horizontal="centerContinuous"/>
    </xf>
    <xf numFmtId="43" fontId="98" fillId="0" borderId="2">
      <alignment horizontal="left" vertical="center"/>
    </xf>
    <xf numFmtId="0" fontId="239" fillId="0" borderId="38" applyNumberFormat="0" applyFill="0" applyAlignment="0" applyProtection="0"/>
    <xf numFmtId="0" fontId="234" fillId="23" borderId="37" applyNumberFormat="0" applyAlignment="0" applyProtection="0"/>
    <xf numFmtId="43" fontId="256" fillId="0" borderId="9">
      <alignment horizontal="center"/>
    </xf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237" fillId="58" borderId="31" applyNumberFormat="0" applyAlignment="0" applyProtection="0"/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8" fillId="36" borderId="30" applyNumberFormat="0" applyFont="0" applyAlignment="0" applyProtection="0"/>
    <xf numFmtId="0" fontId="172" fillId="58" borderId="37" applyNumberFormat="0" applyAlignment="0" applyProtection="0"/>
    <xf numFmtId="12" fontId="143" fillId="0" borderId="9">
      <alignment horizontal="center"/>
    </xf>
    <xf numFmtId="0" fontId="11" fillId="36" borderId="30" applyNumberFormat="0" applyFont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0" fontId="139" fillId="0" borderId="33"/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0" fontId="111" fillId="0" borderId="9">
      <alignment horizontal="center"/>
    </xf>
    <xf numFmtId="218" fontId="100" fillId="0" borderId="22">
      <alignment horizontal="left"/>
    </xf>
    <xf numFmtId="0" fontId="98" fillId="0" borderId="2">
      <alignment horizontal="left" vertical="center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22" fillId="16" borderId="9" applyNumberFormat="0" applyBorder="0" applyAlignment="0" applyProtection="0"/>
    <xf numFmtId="0" fontId="65" fillId="15" borderId="22">
      <alignment horizontal="centerContinuous" vertical="top"/>
    </xf>
    <xf numFmtId="5" fontId="72" fillId="0" borderId="5" applyAlignment="0" applyProtection="0"/>
    <xf numFmtId="0" fontId="63" fillId="0" borderId="9">
      <alignment horizontal="center"/>
    </xf>
    <xf numFmtId="0" fontId="171" fillId="38" borderId="31" applyNumberFormat="0" applyAlignment="0" applyProtection="0"/>
    <xf numFmtId="0" fontId="172" fillId="58" borderId="37" applyNumberFormat="0" applyAlignment="0" applyProtection="0"/>
    <xf numFmtId="0" fontId="172" fillId="38" borderId="37" applyNumberFormat="0" applyAlignment="0" applyProtection="0"/>
    <xf numFmtId="0" fontId="171" fillId="58" borderId="31" applyNumberFormat="0" applyAlignment="0" applyProtection="0"/>
    <xf numFmtId="5" fontId="72" fillId="0" borderId="5" applyAlignment="0" applyProtection="0"/>
    <xf numFmtId="0" fontId="65" fillId="15" borderId="22">
      <alignment horizontal="centerContinuous" vertical="top"/>
    </xf>
    <xf numFmtId="0" fontId="290" fillId="58" borderId="31" applyNumberFormat="0" applyAlignment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72" fillId="38" borderId="37" applyNumberFormat="0" applyAlignment="0" applyProtection="0"/>
    <xf numFmtId="0" fontId="171" fillId="58" borderId="31" applyNumberFormat="0" applyAlignment="0" applyProtection="0"/>
    <xf numFmtId="0" fontId="171" fillId="38" borderId="31" applyNumberFormat="0" applyAlignment="0" applyProtection="0"/>
    <xf numFmtId="0" fontId="422" fillId="0" borderId="58"/>
    <xf numFmtId="0" fontId="237" fillId="58" borderId="31" applyNumberFormat="0" applyAlignment="0" applyProtection="0"/>
    <xf numFmtId="0" fontId="239" fillId="0" borderId="57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43" fontId="192" fillId="23" borderId="37" applyNumberFormat="0" applyAlignment="0" applyProtection="0">
      <alignment vertical="center"/>
    </xf>
    <xf numFmtId="0" fontId="30" fillId="0" borderId="226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3" fontId="199" fillId="36" borderId="30" applyNumberFormat="0" applyFont="0" applyAlignment="0" applyProtection="0">
      <alignment vertical="center"/>
    </xf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210" fillId="58" borderId="37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37" fontId="114" fillId="0" borderId="48"/>
    <xf numFmtId="0" fontId="234" fillId="23" borderId="37" applyNumberFormat="0" applyAlignment="0" applyProtection="0"/>
    <xf numFmtId="0" fontId="298" fillId="0" borderId="38" applyNumberFormat="0" applyFill="0" applyAlignment="0" applyProtection="0"/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4" fontId="136" fillId="76" borderId="31" applyNumberFormat="0" applyProtection="0">
      <alignment horizontal="left" vertical="center"/>
    </xf>
    <xf numFmtId="0" fontId="11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81" fillId="0" borderId="38" applyNumberFormat="0" applyFill="0" applyAlignment="0" applyProtection="0"/>
    <xf numFmtId="43" fontId="210" fillId="58" borderId="37" applyNumberForma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" fontId="29" fillId="0" borderId="254"/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27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43" fontId="114" fillId="0" borderId="44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71" fillId="58" borderId="31" applyNumberFormat="0" applyAlignment="0" applyProtection="0"/>
    <xf numFmtId="43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43" fontId="270" fillId="66" borderId="44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0" fontId="239" fillId="0" borderId="38" applyNumberFormat="0" applyFill="0" applyAlignment="0" applyProtection="0"/>
    <xf numFmtId="0" fontId="234" fillId="23" borderId="37" applyNumberFormat="0" applyAlignment="0" applyProtection="0"/>
    <xf numFmtId="0" fontId="227" fillId="58" borderId="37" applyNumberFormat="0" applyAlignment="0" applyProtection="0"/>
    <xf numFmtId="4" fontId="136" fillId="75" borderId="31" applyNumberFormat="0" applyProtection="0">
      <alignment vertical="center"/>
    </xf>
    <xf numFmtId="4" fontId="44" fillId="56" borderId="31" applyNumberFormat="0" applyProtection="0">
      <alignment horizontal="left" vertical="center" indent="1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11" fillId="36" borderId="30" applyNumberFormat="0" applyFont="0" applyAlignment="0" applyProtection="0">
      <alignment vertical="center"/>
    </xf>
    <xf numFmtId="0" fontId="172" fillId="58" borderId="37" applyNumberFormat="0" applyAlignment="0" applyProtection="0"/>
    <xf numFmtId="4" fontId="29" fillId="0" borderId="227"/>
    <xf numFmtId="0" fontId="171" fillId="58" borderId="31" applyNumberFormat="0" applyAlignment="0" applyProtection="0"/>
    <xf numFmtId="0" fontId="139" fillId="0" borderId="33"/>
    <xf numFmtId="4" fontId="9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47" borderId="31" applyNumberFormat="0" applyProtection="0">
      <alignment horizontal="right" vertical="center"/>
    </xf>
    <xf numFmtId="43" fontId="210" fillId="58" borderId="37" applyNumberFormat="0" applyAlignment="0" applyProtection="0">
      <alignment vertical="center"/>
    </xf>
    <xf numFmtId="10" fontId="22" fillId="37" borderId="9" applyNumberFormat="0" applyBorder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30" fillId="0" borderId="226" applyAlignment="0">
      <alignment horizontal="centerContinuous"/>
    </xf>
    <xf numFmtId="0" fontId="11" fillId="0" borderId="54" applyAlignment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12" fontId="143" fillId="0" borderId="9">
      <alignment horizontal="center"/>
    </xf>
    <xf numFmtId="37" fontId="114" fillId="0" borderId="48"/>
    <xf numFmtId="0" fontId="248" fillId="0" borderId="225" applyNumberFormat="0" applyFill="0" applyAlignment="0" applyProtection="0"/>
    <xf numFmtId="0" fontId="30" fillId="0" borderId="256" applyAlignment="0">
      <alignment horizontal="centerContinuous"/>
    </xf>
    <xf numFmtId="4" fontId="29" fillId="0" borderId="272"/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3" fontId="114" fillId="0" borderId="44"/>
    <xf numFmtId="0" fontId="11" fillId="57" borderId="31" applyNumberFormat="0" applyProtection="0">
      <alignment horizontal="left" vertical="center" indent="1"/>
    </xf>
    <xf numFmtId="43" fontId="270" fillId="66" borderId="44"/>
    <xf numFmtId="43" fontId="114" fillId="0" borderId="44"/>
    <xf numFmtId="4" fontId="44" fillId="54" borderId="32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422" fillId="0" borderId="58"/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29" fillId="0" borderId="224"/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30" fillId="0" borderId="223" applyAlignment="0">
      <alignment horizontal="centerContinuous"/>
    </xf>
    <xf numFmtId="43" fontId="63" fillId="0" borderId="9">
      <alignment horizontal="center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right" vertical="center"/>
    </xf>
    <xf numFmtId="43" fontId="57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43" fontId="192" fillId="23" borderId="37" applyNumberFormat="0" applyAlignment="0" applyProtection="0">
      <alignment vertical="center"/>
    </xf>
    <xf numFmtId="0" fontId="11" fillId="36" borderId="30" applyNumberFormat="0" applyFont="0" applyAlignment="0" applyProtection="0"/>
    <xf numFmtId="43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10" fontId="22" fillId="37" borderId="9" applyNumberFormat="0" applyBorder="0" applyAlignment="0" applyProtection="0"/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03" fillId="0" borderId="8">
      <alignment horizontal="center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11" fillId="36" borderId="30" applyNumberFormat="0" applyFont="0" applyAlignment="0" applyProtection="0"/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317" fillId="72" borderId="9">
      <alignment horizontal="center" vertical="center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89" fillId="78" borderId="31" applyNumberFormat="0" applyProtection="0">
      <alignment horizontal="left" vertical="top"/>
    </xf>
    <xf numFmtId="4" fontId="136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72" fillId="38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7" fillId="0" borderId="8"/>
    <xf numFmtId="4" fontId="44" fillId="54" borderId="31" applyNumberFormat="0" applyProtection="0">
      <alignment horizontal="left" vertical="center" indent="1"/>
    </xf>
    <xf numFmtId="12" fontId="143" fillId="0" borderId="9">
      <alignment horizontal="center"/>
    </xf>
    <xf numFmtId="4" fontId="29" fillId="0" borderId="260"/>
    <xf numFmtId="4" fontId="44" fillId="79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63" fillId="36" borderId="30" applyNumberFormat="0" applyFont="0" applyAlignment="0" applyProtection="0">
      <alignment vertical="center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136" fillId="77" borderId="31" applyNumberFormat="0" applyProtection="0">
      <alignment horizontal="center" vertical="top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3" fontId="237" fillId="58" borderId="31" applyNumberFormat="0" applyAlignment="0" applyProtection="0"/>
    <xf numFmtId="0" fontId="227" fillId="58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0" fontId="97" fillId="1" borderId="22">
      <alignment horizontal="left"/>
    </xf>
    <xf numFmtId="10" fontId="11" fillId="35" borderId="9" applyNumberFormat="0" applyFont="0" applyBorder="0" applyAlignment="0" applyProtection="0">
      <protection locked="0"/>
    </xf>
    <xf numFmtId="206" fontId="30" fillId="0" borderId="5" applyFill="0" applyProtection="0"/>
    <xf numFmtId="0" fontId="172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81" fillId="0" borderId="38" applyNumberFormat="0" applyFill="0" applyAlignment="0" applyProtection="0"/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2" fillId="16" borderId="9" applyNumberFormat="0" applyBorder="0" applyAlignment="0" applyProtection="0"/>
    <xf numFmtId="43" fontId="234" fillId="23" borderId="37" applyNumberFormat="0" applyAlignment="0" applyProtection="0"/>
    <xf numFmtId="43" fontId="265" fillId="1" borderId="23">
      <alignment horizontal="centerContinuous"/>
    </xf>
    <xf numFmtId="43" fontId="98" fillId="0" borderId="2">
      <alignment horizontal="left" vertical="center"/>
    </xf>
    <xf numFmtId="0" fontId="239" fillId="0" borderId="38" applyNumberFormat="0" applyFill="0" applyAlignment="0" applyProtection="0"/>
    <xf numFmtId="0" fontId="234" fillId="23" borderId="37" applyNumberFormat="0" applyAlignment="0" applyProtection="0"/>
    <xf numFmtId="43" fontId="256" fillId="0" borderId="9">
      <alignment horizontal="center"/>
    </xf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30" fillId="0" borderId="232" applyAlignment="0">
      <alignment horizontal="centerContinuous"/>
    </xf>
    <xf numFmtId="0" fontId="11" fillId="0" borderId="23" applyBorder="0">
      <alignment horizontal="right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3" fontId="114" fillId="0" borderId="44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229" applyAlignment="0">
      <alignment horizontal="centerContinuous"/>
    </xf>
    <xf numFmtId="0" fontId="239" fillId="0" borderId="38" applyNumberFormat="0" applyFill="0" applyAlignment="0" applyProtection="0"/>
    <xf numFmtId="43" fontId="270" fillId="0" borderId="44"/>
    <xf numFmtId="0" fontId="181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37" fontId="114" fillId="0" borderId="48"/>
    <xf numFmtId="0" fontId="227" fillId="38" borderId="37" applyNumberFormat="0" applyAlignment="0" applyProtection="0"/>
    <xf numFmtId="4" fontId="135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70" fillId="66" borderId="44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0" fontId="171" fillId="58" borderId="31" applyNumberFormat="0" applyAlignment="0" applyProtection="0"/>
    <xf numFmtId="4" fontId="44" fillId="54" borderId="31" applyNumberFormat="0" applyProtection="0">
      <alignment horizontal="left" vertical="center" indent="1"/>
    </xf>
    <xf numFmtId="0" fontId="139" fillId="0" borderId="33"/>
    <xf numFmtId="0" fontId="214" fillId="0" borderId="38" applyNumberFormat="0" applyFill="0" applyAlignment="0" applyProtection="0">
      <alignment vertical="center"/>
    </xf>
    <xf numFmtId="0" fontId="181" fillId="0" borderId="38" applyNumberFormat="0" applyFill="0" applyAlignment="0" applyProtection="0"/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237" fillId="58" borderId="31" applyNumberFormat="0" applyAlignment="0" applyProtection="0"/>
    <xf numFmtId="4" fontId="29" fillId="0" borderId="233"/>
    <xf numFmtId="0" fontId="11" fillId="43" borderId="31" applyNumberFormat="0" applyProtection="0">
      <alignment horizontal="left" vertical="center" indent="1"/>
    </xf>
    <xf numFmtId="218" fontId="100" fillId="0" borderId="22">
      <alignment horizontal="left"/>
    </xf>
    <xf numFmtId="4" fontId="136" fillId="75" borderId="31" applyNumberFormat="0" applyProtection="0">
      <alignment vertical="center"/>
    </xf>
    <xf numFmtId="4" fontId="135" fillId="54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" fontId="44" fillId="17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1" fillId="0" borderId="9">
      <alignment horizont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vertical="center"/>
    </xf>
    <xf numFmtId="0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3" fontId="210" fillId="58" borderId="37" applyNumberFormat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7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43" fontId="237" fillId="58" borderId="31" applyNumberFormat="0" applyAlignment="0" applyProtection="0"/>
    <xf numFmtId="4" fontId="135" fillId="16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89" fillId="80" borderId="31" applyNumberFormat="0" applyProtection="0">
      <alignment horizontal="center" vertical="top"/>
    </xf>
    <xf numFmtId="4" fontId="135" fillId="17" borderId="31" applyNumberFormat="0" applyProtection="0">
      <alignment vertical="center"/>
    </xf>
    <xf numFmtId="0" fontId="181" fillId="0" borderId="38" applyNumberFormat="0" applyFill="0" applyAlignment="0" applyProtection="0"/>
    <xf numFmtId="4" fontId="44" fillId="16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43" fontId="114" fillId="0" borderId="44"/>
    <xf numFmtId="0" fontId="3" fillId="36" borderId="30" applyNumberFormat="0" applyFont="0" applyAlignment="0" applyProtection="0"/>
    <xf numFmtId="0" fontId="11" fillId="0" borderId="31" applyNumberFormat="0" applyProtection="0">
      <alignment horizontal="right" vertical="center"/>
    </xf>
    <xf numFmtId="4" fontId="44" fillId="17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43" fontId="214" fillId="0" borderId="38" applyNumberFormat="0" applyFill="0" applyAlignment="0" applyProtection="0">
      <alignment vertical="center"/>
    </xf>
    <xf numFmtId="4" fontId="135" fillId="17" borderId="31" applyNumberFormat="0" applyProtection="0">
      <alignment vertical="center"/>
    </xf>
    <xf numFmtId="0" fontId="172" fillId="58" borderId="37" applyNumberFormat="0" applyAlignment="0" applyProtection="0"/>
    <xf numFmtId="4" fontId="135" fillId="17" borderId="31" applyNumberFormat="0" applyProtection="0">
      <alignment vertical="center"/>
    </xf>
    <xf numFmtId="0" fontId="89" fillId="80" borderId="31" applyNumberFormat="0" applyProtection="0">
      <alignment horizontal="center" vertical="top"/>
    </xf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3" fontId="44" fillId="37" borderId="31" applyProtection="0">
      <alignment horizontal="right" vertical="center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0" fontId="239" fillId="0" borderId="38" applyNumberFormat="0" applyFill="0" applyAlignment="0" applyProtection="0"/>
    <xf numFmtId="0" fontId="11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6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" fontId="29" fillId="0" borderId="251"/>
    <xf numFmtId="0" fontId="139" fillId="0" borderId="33"/>
    <xf numFmtId="4" fontId="44" fillId="16" borderId="31" applyNumberFormat="0" applyProtection="0">
      <alignment vertical="center"/>
    </xf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77" fillId="16" borderId="11">
      <alignment horizontal="center" wrapText="1"/>
    </xf>
    <xf numFmtId="43" fontId="193" fillId="58" borderId="31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163" fillId="36" borderId="30" applyNumberFormat="0" applyFont="0" applyAlignment="0" applyProtection="0">
      <alignment vertical="center"/>
    </xf>
    <xf numFmtId="0" fontId="11" fillId="0" borderId="23" applyBorder="0">
      <alignment horizontal="right"/>
    </xf>
    <xf numFmtId="0" fontId="234" fillId="23" borderId="37" applyNumberFormat="0" applyAlignment="0" applyProtection="0"/>
    <xf numFmtId="4" fontId="44" fillId="79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28" fillId="36" borderId="30" applyNumberFormat="0" applyFont="0" applyAlignment="0" applyProtection="0"/>
    <xf numFmtId="0" fontId="11" fillId="43" borderId="31" applyNumberFormat="0" applyProtection="0">
      <alignment vertical="center"/>
    </xf>
    <xf numFmtId="0" fontId="227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163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57" borderId="31" applyNumberFormat="0" applyProtection="0">
      <alignment horizontal="left" vertical="center" indent="1"/>
    </xf>
    <xf numFmtId="0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250" applyAlignment="0">
      <alignment horizontal="centerContinuous"/>
    </xf>
    <xf numFmtId="4" fontId="44" fillId="47" borderId="31" applyNumberFormat="0" applyProtection="0">
      <alignment horizontal="right"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10" fillId="58" borderId="37" applyNumberFormat="0" applyAlignment="0" applyProtection="0">
      <alignment vertical="center"/>
    </xf>
    <xf numFmtId="0" fontId="248" fillId="0" borderId="252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2" fillId="58" borderId="37" applyNumberFormat="0" applyAlignment="0" applyProtection="0"/>
    <xf numFmtId="0" fontId="11" fillId="36" borderId="30" applyNumberFormat="0" applyFont="0" applyAlignment="0" applyProtection="0"/>
    <xf numFmtId="0" fontId="298" fillId="0" borderId="38" applyNumberFormat="0" applyFill="0" applyAlignment="0" applyProtection="0"/>
    <xf numFmtId="4" fontId="44" fillId="56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30" fillId="0" borderId="247" applyAlignment="0">
      <alignment horizontal="centerContinuous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89" fillId="80" borderId="31" applyNumberFormat="0" applyProtection="0">
      <alignment horizontal="center" vertical="top"/>
    </xf>
    <xf numFmtId="43" fontId="214" fillId="0" borderId="38" applyNumberFormat="0" applyFill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0" fontId="30" fillId="0" borderId="277" applyAlignment="0">
      <alignment horizontal="centerContinuous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30" fillId="0" borderId="280" applyAlignment="0">
      <alignment horizontal="centerContinuous"/>
    </xf>
    <xf numFmtId="0" fontId="11" fillId="15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72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44" fillId="43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8" fillId="36" borderId="30" applyNumberFormat="0" applyFont="0" applyAlignment="0" applyProtection="0"/>
    <xf numFmtId="0" fontId="248" fillId="0" borderId="270" applyNumberFormat="0" applyFill="0" applyAlignment="0" applyProtection="0"/>
    <xf numFmtId="0" fontId="11" fillId="15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" fontId="136" fillId="75" borderId="31" applyNumberFormat="0" applyProtection="0">
      <alignment vertical="center"/>
    </xf>
    <xf numFmtId="0" fontId="234" fillId="23" borderId="37" applyNumberFormat="0" applyAlignment="0" applyProtection="0"/>
    <xf numFmtId="37" fontId="114" fillId="0" borderId="48"/>
    <xf numFmtId="0" fontId="11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179" fillId="23" borderId="37" applyNumberFormat="0" applyAlignment="0" applyProtection="0"/>
    <xf numFmtId="0" fontId="11" fillId="36" borderId="30" applyNumberFormat="0" applyFon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89" fillId="78" borderId="31" applyNumberFormat="0" applyProtection="0">
      <alignment horizontal="left" vertical="top"/>
    </xf>
    <xf numFmtId="43" fontId="234" fillId="23" borderId="37" applyNumberFormat="0" applyAlignment="0" applyProtection="0"/>
    <xf numFmtId="0" fontId="291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7" fillId="0" borderId="8"/>
    <xf numFmtId="10" fontId="22" fillId="37" borderId="9" applyNumberFormat="0" applyBorder="0" applyAlignment="0" applyProtection="0"/>
    <xf numFmtId="218" fontId="73" fillId="0" borderId="22">
      <alignment horizontal="left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256" fillId="0" borderId="9">
      <alignment horizont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4" fontId="44" fillId="1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77" fillId="16" borderId="11">
      <alignment horizontal="center" wrapTex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1" fillId="5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48" fillId="0" borderId="258" applyNumberFormat="0" applyFill="0" applyAlignment="0" applyProtection="0"/>
    <xf numFmtId="10" fontId="22" fillId="16" borderId="9" applyNumberFormat="0" applyBorder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11" fillId="15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44" fillId="43" borderId="31" applyNumberFormat="0" applyProtection="0">
      <alignment horizontal="left" vertical="center" indent="1"/>
    </xf>
    <xf numFmtId="12" fontId="143" fillId="0" borderId="9">
      <alignment horizontal="center"/>
    </xf>
    <xf numFmtId="0" fontId="172" fillId="58" borderId="37" applyNumberFormat="0" applyAlignment="0" applyProtection="0"/>
    <xf numFmtId="0" fontId="237" fillId="58" borderId="31" applyNumberFormat="0" applyAlignment="0" applyProtection="0"/>
    <xf numFmtId="4" fontId="44" fillId="1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1" borderId="31" applyNumberFormat="0" applyProtection="0">
      <alignment horizontal="right" vertical="center"/>
    </xf>
    <xf numFmtId="0" fontId="227" fillId="38" borderId="37" applyNumberFormat="0" applyAlignment="0" applyProtection="0"/>
    <xf numFmtId="0" fontId="214" fillId="0" borderId="38" applyNumberFormat="0" applyFill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28" fillId="36" borderId="30" applyNumberFormat="0" applyFont="0" applyAlignment="0" applyProtection="0"/>
    <xf numFmtId="43" fontId="227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89" fillId="80" borderId="31" applyNumberFormat="0" applyProtection="0">
      <alignment horizontal="center" vertical="top"/>
    </xf>
    <xf numFmtId="0" fontId="11" fillId="15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4" fontId="44" fillId="54" borderId="32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30" fillId="0" borderId="250" applyAlignment="0">
      <alignment horizontal="centerContinuous"/>
    </xf>
    <xf numFmtId="0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117" fillId="0" borderId="8"/>
    <xf numFmtId="0" fontId="28" fillId="36" borderId="30" applyNumberFormat="0" applyFont="0" applyAlignment="0" applyProtection="0"/>
    <xf numFmtId="4" fontId="44" fillId="16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30" fillId="0" borderId="271" applyAlignment="0">
      <alignment horizontal="centerContinuous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136" fillId="5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1" fillId="15" borderId="31" applyNumberFormat="0" applyProtection="0">
      <alignment vertical="center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65" fillId="15" borderId="22">
      <alignment horizontal="centerContinuous" vertical="top"/>
    </xf>
    <xf numFmtId="0" fontId="77" fillId="16" borderId="11">
      <alignment horizontal="center" wrapText="1"/>
    </xf>
    <xf numFmtId="4" fontId="44" fillId="16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291" fillId="58" borderId="37" applyNumberFormat="0" applyAlignment="0" applyProtection="0"/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8" fillId="0" borderId="2">
      <alignment horizontal="left"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3" fontId="75" fillId="0" borderId="9"/>
    <xf numFmtId="0" fontId="11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1" fillId="36" borderId="30" applyNumberFormat="0" applyFont="0" applyAlignment="0" applyProtection="0"/>
    <xf numFmtId="37" fontId="114" fillId="0" borderId="48"/>
    <xf numFmtId="0" fontId="227" fillId="3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8" fillId="36" borderId="30" applyNumberFormat="0" applyFont="0" applyAlignment="0" applyProtection="0"/>
    <xf numFmtId="4" fontId="44" fillId="17" borderId="31" applyNumberFormat="0" applyProtection="0">
      <alignment vertical="center"/>
    </xf>
    <xf numFmtId="43" fontId="1" fillId="0" borderId="0" applyFont="0" applyFill="0" applyBorder="0" applyAlignment="0" applyProtection="0"/>
    <xf numFmtId="4" fontId="44" fillId="17" borderId="31" applyNumberFormat="0" applyProtection="0">
      <alignment vertical="center"/>
    </xf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1" fillId="0" borderId="54" applyAlignment="0"/>
    <xf numFmtId="0" fontId="89" fillId="80" borderId="31" applyNumberFormat="0" applyProtection="0">
      <alignment horizontal="center" vertical="top"/>
    </xf>
    <xf numFmtId="0" fontId="237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4" fontId="44" fillId="54" borderId="32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0" fontId="88" fillId="0" borderId="8" applyBorder="0">
      <alignment horizontal="center"/>
    </xf>
    <xf numFmtId="0" fontId="103" fillId="0" borderId="8">
      <alignment horizontal="center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43" borderId="31" applyNumberFormat="0" applyProtection="0">
      <alignment vertical="center"/>
    </xf>
    <xf numFmtId="43" fontId="1" fillId="0" borderId="0" applyFont="0" applyFill="0" applyBorder="0" applyAlignment="0" applyProtection="0"/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" fontId="44" fillId="44" borderId="31" applyNumberFormat="0" applyProtection="0">
      <alignment horizontal="right" vertical="center"/>
    </xf>
    <xf numFmtId="0" fontId="239" fillId="0" borderId="38" applyNumberFormat="0" applyFill="0" applyAlignment="0" applyProtection="0"/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218" fontId="100" fillId="0" borderId="22">
      <alignment horizontal="left"/>
    </xf>
    <xf numFmtId="0" fontId="234" fillId="23" borderId="37" applyNumberFormat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89" fillId="80" borderId="31" applyNumberFormat="0" applyProtection="0">
      <alignment horizontal="center" vertical="top"/>
    </xf>
    <xf numFmtId="0" fontId="227" fillId="58" borderId="37" applyNumberFormat="0" applyAlignment="0" applyProtection="0"/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218" fontId="73" fillId="0" borderId="22">
      <alignment horizontal="left"/>
    </xf>
    <xf numFmtId="0" fontId="11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vertical="center"/>
    </xf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4" fontId="29" fillId="0" borderId="254"/>
    <xf numFmtId="0" fontId="11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0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79" fillId="23" borderId="37" applyNumberFormat="0" applyAlignment="0" applyProtection="0"/>
    <xf numFmtId="4" fontId="135" fillId="17" borderId="31" applyNumberFormat="0" applyProtection="0">
      <alignment vertical="center"/>
    </xf>
    <xf numFmtId="0" fontId="234" fillId="23" borderId="37" applyNumberFormat="0" applyAlignment="0" applyProtection="0"/>
    <xf numFmtId="0" fontId="88" fillId="0" borderId="8" applyBorder="0">
      <alignment horizontal="center"/>
    </xf>
    <xf numFmtId="0" fontId="72" fillId="0" borderId="8">
      <alignment horizontal="center"/>
    </xf>
    <xf numFmtId="0" fontId="89" fillId="80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27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248" fillId="0" borderId="249" applyNumberFormat="0" applyFill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0" fontId="72" fillId="0" borderId="8">
      <alignment horizontal="center"/>
    </xf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0" fontId="237" fillId="58" borderId="31" applyNumberFormat="0" applyAlignment="0" applyProtection="0"/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37" fontId="114" fillId="0" borderId="48"/>
    <xf numFmtId="0" fontId="234" fillId="23" borderId="37" applyNumberFormat="0" applyAlignment="0" applyProtection="0"/>
    <xf numFmtId="4" fontId="44" fillId="79" borderId="31" applyNumberFormat="0" applyProtection="0">
      <alignment horizontal="left" vertical="center" indent="1"/>
    </xf>
    <xf numFmtId="0" fontId="248" fillId="0" borderId="25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29" fillId="0" borderId="248"/>
    <xf numFmtId="0" fontId="11" fillId="43" borderId="31" applyNumberFormat="0" applyProtection="0">
      <alignment horizontal="left" vertical="center" indent="1"/>
    </xf>
    <xf numFmtId="0" fontId="30" fillId="0" borderId="247" applyAlignment="0">
      <alignment horizontal="centerContinuous"/>
    </xf>
    <xf numFmtId="43" fontId="192" fillId="23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03" fillId="0" borderId="8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0" borderId="23" applyBorder="0">
      <alignment horizontal="right"/>
    </xf>
    <xf numFmtId="4" fontId="44" fillId="1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136" fillId="76" borderId="31" applyNumberFormat="0" applyProtection="0">
      <alignment horizontal="left" vertical="center"/>
    </xf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89" fillId="78" borderId="31" applyNumberFormat="0" applyProtection="0">
      <alignment horizontal="left" vertical="top"/>
    </xf>
    <xf numFmtId="0" fontId="63" fillId="0" borderId="9">
      <alignment horizontal="center"/>
    </xf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10" fillId="58" borderId="37" applyNumberFormat="0" applyAlignment="0" applyProtection="0">
      <alignment vertical="center"/>
    </xf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214" fontId="95" fillId="35" borderId="9" applyFont="0" applyFill="0" applyBorder="0" applyAlignment="0" applyProtection="0">
      <protection locked="0"/>
    </xf>
    <xf numFmtId="0" fontId="239" fillId="0" borderId="57" applyNumberFormat="0" applyFill="0" applyAlignment="0" applyProtection="0"/>
    <xf numFmtId="0" fontId="72" fillId="0" borderId="8">
      <alignment horizontal="center"/>
    </xf>
    <xf numFmtId="0" fontId="248" fillId="0" borderId="246" applyNumberFormat="0" applyFill="0" applyAlignment="0" applyProtection="0"/>
    <xf numFmtId="0" fontId="88" fillId="0" borderId="8" applyBorder="0">
      <alignment horizontal="center"/>
    </xf>
    <xf numFmtId="0" fontId="103" fillId="0" borderId="8">
      <alignment horizont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290" fillId="58" borderId="31" applyNumberFormat="0" applyAlignment="0" applyProtection="0"/>
    <xf numFmtId="12" fontId="143" fillId="0" borderId="9">
      <alignment horizontal="center"/>
    </xf>
    <xf numFmtId="0" fontId="234" fillId="23" borderId="37" applyNumberFormat="0" applyAlignment="0" applyProtection="0"/>
    <xf numFmtId="0" fontId="214" fillId="0" borderId="38" applyNumberFormat="0" applyFill="0" applyAlignment="0" applyProtection="0">
      <alignment vertical="center"/>
    </xf>
    <xf numFmtId="4" fontId="136" fillId="75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right" vertical="center"/>
    </xf>
    <xf numFmtId="43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3" fontId="75" fillId="0" borderId="9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136" fillId="5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290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291" fillId="58" borderId="37" applyNumberFormat="0" applyAlignment="0" applyProtection="0"/>
    <xf numFmtId="0" fontId="11" fillId="57" borderId="31" applyNumberFormat="0" applyProtection="0">
      <alignment horizontal="left" vertical="center" indent="1"/>
    </xf>
    <xf numFmtId="12" fontId="143" fillId="0" borderId="9">
      <alignment horizontal="center"/>
    </xf>
    <xf numFmtId="4" fontId="44" fillId="1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" fontId="44" fillId="49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36" borderId="30" applyNumberFormat="0" applyFont="0" applyAlignment="0" applyProtection="0"/>
    <xf numFmtId="4" fontId="95" fillId="54" borderId="31" applyNumberFormat="0" applyProtection="0">
      <alignment horizontal="right" vertical="center"/>
    </xf>
    <xf numFmtId="43" fontId="239" fillId="0" borderId="38" applyNumberFormat="0" applyFill="0" applyAlignment="0" applyProtection="0"/>
    <xf numFmtId="0" fontId="234" fillId="23" borderId="37" applyNumberFormat="0" applyAlignment="0" applyProtection="0"/>
    <xf numFmtId="0" fontId="317" fillId="72" borderId="9">
      <alignment horizontal="center" vertical="center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11" fillId="36" borderId="30" applyNumberFormat="0" applyFont="0" applyAlignment="0" applyProtection="0"/>
    <xf numFmtId="43" fontId="1" fillId="0" borderId="0" applyFont="0" applyFill="0" applyBorder="0" applyAlignment="0" applyProtection="0"/>
    <xf numFmtId="0" fontId="88" fillId="0" borderId="8" applyBorder="0">
      <alignment horizontal="center"/>
    </xf>
    <xf numFmtId="12" fontId="143" fillId="0" borderId="9">
      <alignment horizont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4" fontId="135" fillId="16" borderId="31" applyNumberFormat="0" applyProtection="0">
      <alignment vertical="center"/>
    </xf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89" fillId="78" borderId="31" applyNumberFormat="0" applyProtection="0">
      <alignment horizontal="left" vertical="top"/>
    </xf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89" fillId="80" borderId="31" applyNumberFormat="0" applyProtection="0">
      <alignment horizontal="center" vertical="top"/>
    </xf>
    <xf numFmtId="43" fontId="1" fillId="0" borderId="0" applyFont="0" applyFill="0" applyBorder="0" applyAlignment="0" applyProtection="0"/>
    <xf numFmtId="12" fontId="143" fillId="0" borderId="9">
      <alignment horizontal="center"/>
    </xf>
    <xf numFmtId="0" fontId="44" fillId="43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174" fontId="8" fillId="67" borderId="9"/>
    <xf numFmtId="0" fontId="11" fillId="43" borderId="31" applyNumberFormat="0" applyProtection="0">
      <alignment horizontal="left" vertical="center" indent="1"/>
    </xf>
    <xf numFmtId="0" fontId="237" fillId="58" borderId="31" applyNumberFormat="0" applyAlignment="0" applyProtection="0"/>
    <xf numFmtId="43" fontId="1" fillId="0" borderId="0" applyFont="0" applyFill="0" applyBorder="0" applyAlignment="0" applyProtection="0"/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1" fillId="5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71" fillId="38" borderId="31" applyNumberFormat="0" applyAlignment="0" applyProtection="0"/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43" fontId="214" fillId="0" borderId="38" applyNumberFormat="0" applyFill="0" applyAlignment="0" applyProtection="0">
      <alignment vertical="center"/>
    </xf>
    <xf numFmtId="4" fontId="44" fillId="17" borderId="31" applyNumberFormat="0" applyProtection="0">
      <alignment vertical="center"/>
    </xf>
    <xf numFmtId="0" fontId="11" fillId="0" borderId="31" applyNumberFormat="0" applyProtection="0">
      <alignment horizontal="right" vertical="center"/>
    </xf>
    <xf numFmtId="0" fontId="11" fillId="43" borderId="3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5" fillId="16" borderId="31" applyNumberFormat="0" applyProtection="0">
      <alignment vertical="center"/>
    </xf>
    <xf numFmtId="43" fontId="1" fillId="0" borderId="0" applyFont="0" applyFill="0" applyBorder="0" applyAlignment="0" applyProtection="0"/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3" fontId="1" fillId="0" borderId="0" applyFont="0" applyFill="0" applyBorder="0" applyAlignment="0" applyProtection="0"/>
    <xf numFmtId="0" fontId="11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4" fillId="79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3" fontId="1" fillId="0" borderId="0" applyFont="0" applyFill="0" applyBorder="0" applyAlignment="0" applyProtection="0"/>
    <xf numFmtId="43" fontId="98" fillId="0" borderId="2">
      <alignment horizontal="left" vertical="center"/>
    </xf>
    <xf numFmtId="43" fontId="22" fillId="16" borderId="9" applyNumberFormat="0" applyBorder="0" applyAlignment="0" applyProtection="0"/>
    <xf numFmtId="4" fontId="44" fillId="54" borderId="32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4" fillId="16" borderId="31" applyNumberFormat="0" applyProtection="0">
      <alignment vertical="center"/>
    </xf>
    <xf numFmtId="4" fontId="135" fillId="54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27" fillId="58" borderId="37" applyNumberFormat="0" applyAlignment="0" applyProtection="0"/>
    <xf numFmtId="0" fontId="171" fillId="58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92" fillId="23" borderId="37" applyNumberFormat="0" applyAlignment="0" applyProtection="0">
      <alignment vertical="center"/>
    </xf>
    <xf numFmtId="174" fontId="8" fillId="67" borderId="9"/>
    <xf numFmtId="0" fontId="11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5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3" fontId="44" fillId="37" borderId="31" applyProtection="0">
      <alignment horizontal="right" vertical="center"/>
    </xf>
    <xf numFmtId="4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43" fontId="270" fillId="0" borderId="44"/>
    <xf numFmtId="4" fontId="29" fillId="0" borderId="269"/>
    <xf numFmtId="0" fontId="11" fillId="56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4" fillId="51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35" fillId="17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4" fillId="5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5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15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1" fillId="0" borderId="0" applyFont="0" applyFill="0" applyBorder="0" applyAlignment="0" applyProtection="0"/>
    <xf numFmtId="4" fontId="29" fillId="0" borderId="257"/>
    <xf numFmtId="43" fontId="1" fillId="0" borderId="0" applyFont="0" applyFill="0" applyBorder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43" fontId="193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99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4" fillId="0" borderId="3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4" fillId="0" borderId="3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179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4" fillId="16" borderId="3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256" applyAlignment="0">
      <alignment horizontal="centerContinuous"/>
    </xf>
    <xf numFmtId="0" fontId="11" fillId="0" borderId="54" applyAlignment="0"/>
    <xf numFmtId="0" fontId="239" fillId="0" borderId="38" applyNumberFormat="0" applyFill="0" applyAlignment="0" applyProtection="0"/>
    <xf numFmtId="0" fontId="181" fillId="0" borderId="57" applyNumberFormat="0" applyFill="0" applyAlignment="0" applyProtection="0"/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0" fontId="103" fillId="0" borderId="8">
      <alignment horizontal="center"/>
    </xf>
    <xf numFmtId="0" fontId="111" fillId="0" borderId="9">
      <alignment horizontal="center"/>
    </xf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7" fillId="0" borderId="8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0" fontId="89" fillId="78" borderId="31" applyNumberFormat="0" applyProtection="0">
      <alignment horizontal="left" vertical="top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81" fillId="0" borderId="38" applyNumberFormat="0" applyFill="0" applyAlignment="0" applyProtection="0"/>
    <xf numFmtId="43" fontId="239" fillId="0" borderId="38" applyNumberFormat="0" applyFill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11" fillId="57" borderId="31" applyNumberFormat="0" applyProtection="0">
      <alignment horizontal="left" vertical="center" indent="1"/>
    </xf>
    <xf numFmtId="43" fontId="256" fillId="0" borderId="9">
      <alignment horizontal="center"/>
    </xf>
    <xf numFmtId="43" fontId="114" fillId="0" borderId="44"/>
    <xf numFmtId="43" fontId="1" fillId="0" borderId="0" applyFont="0" applyFill="0" applyBorder="0" applyAlignment="0" applyProtection="0"/>
    <xf numFmtId="43" fontId="98" fillId="0" borderId="2">
      <alignment horizontal="left" vertical="center"/>
    </xf>
    <xf numFmtId="43" fontId="63" fillId="0" borderId="9">
      <alignment horizontal="center"/>
    </xf>
    <xf numFmtId="174" fontId="8" fillId="67" borderId="9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27" fillId="58" borderId="37" applyNumberFormat="0" applyAlignment="0" applyProtection="0"/>
    <xf numFmtId="10" fontId="22" fillId="37" borderId="9" applyNumberFormat="0" applyBorder="0" applyAlignment="0" applyProtection="0"/>
    <xf numFmtId="218" fontId="73" fillId="0" borderId="22">
      <alignment horizontal="left"/>
    </xf>
    <xf numFmtId="0" fontId="97" fillId="1" borderId="22">
      <alignment horizontal="left"/>
    </xf>
    <xf numFmtId="43" fontId="114" fillId="0" borderId="44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70" fillId="0" borderId="44"/>
    <xf numFmtId="43" fontId="268" fillId="0" borderId="2">
      <alignment vertical="center"/>
    </xf>
    <xf numFmtId="43" fontId="1" fillId="0" borderId="0" applyFont="0" applyFill="0" applyBorder="0" applyAlignment="0" applyProtection="0"/>
    <xf numFmtId="0" fontId="237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0" borderId="54" applyAlignment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0" fontId="11" fillId="0" borderId="54" applyAlignment="0"/>
    <xf numFmtId="0" fontId="227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90" fillId="58" borderId="31" applyNumberFormat="0" applyAlignment="0" applyProtection="0"/>
    <xf numFmtId="43" fontId="1" fillId="0" borderId="0" applyFont="0" applyFill="0" applyBorder="0" applyAlignment="0" applyProtection="0"/>
    <xf numFmtId="43" fontId="199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99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43" fontId="234" fillId="23" borderId="37" applyNumberFormat="0" applyAlignment="0" applyProtection="0"/>
    <xf numFmtId="0" fontId="11" fillId="36" borderId="30" applyNumberFormat="0" applyFon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227" fillId="58" borderId="37" applyNumberFormat="0" applyAlignment="0" applyProtection="0"/>
    <xf numFmtId="0" fontId="237" fillId="58" borderId="31" applyNumberFormat="0" applyAlignment="0" applyProtection="0"/>
    <xf numFmtId="43" fontId="1" fillId="0" borderId="0" applyFont="0" applyFill="0" applyBorder="0" applyAlignment="0" applyProtection="0"/>
    <xf numFmtId="0" fontId="214" fillId="0" borderId="38" applyNumberFormat="0" applyFill="0" applyAlignment="0" applyProtection="0">
      <alignment vertical="center"/>
    </xf>
    <xf numFmtId="0" fontId="239" fillId="0" borderId="57" applyNumberFormat="0" applyFill="0" applyAlignment="0" applyProtection="0"/>
    <xf numFmtId="0" fontId="172" fillId="58" borderId="37" applyNumberFormat="0" applyAlignment="0" applyProtection="0"/>
    <xf numFmtId="43" fontId="1" fillId="0" borderId="0" applyFont="0" applyFill="0" applyBorder="0" applyAlignment="0" applyProtection="0"/>
    <xf numFmtId="10" fontId="11" fillId="52" borderId="9" applyNumberFormat="0" applyFont="0" applyBorder="0" applyAlignment="0" applyProtection="0">
      <protection locked="0"/>
    </xf>
    <xf numFmtId="0" fontId="139" fillId="0" borderId="33"/>
    <xf numFmtId="0" fontId="131" fillId="1" borderId="2" applyNumberFormat="0" applyFont="0" applyAlignment="0">
      <alignment horizont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36" borderId="30" applyNumberFormat="0" applyFont="0" applyAlignment="0" applyProtection="0"/>
    <xf numFmtId="0" fontId="111" fillId="0" borderId="9">
      <alignment horizontal="center"/>
    </xf>
    <xf numFmtId="218" fontId="100" fillId="0" borderId="22">
      <alignment horizontal="left"/>
    </xf>
    <xf numFmtId="10" fontId="11" fillId="35" borderId="9" applyNumberFormat="0" applyFont="0" applyBorder="0" applyAlignment="0" applyProtection="0">
      <protection locked="0"/>
    </xf>
    <xf numFmtId="0" fontId="65" fillId="15" borderId="22">
      <alignment horizontal="centerContinuous" vertical="top"/>
    </xf>
    <xf numFmtId="0" fontId="6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77" fillId="16" borderId="11">
      <alignment horizontal="center" wrapText="1"/>
    </xf>
    <xf numFmtId="0" fontId="11" fillId="36" borderId="30" applyNumberFormat="0" applyFont="0" applyAlignment="0" applyProtection="0"/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135" fillId="17" borderId="31" applyNumberFormat="0" applyProtection="0">
      <alignment vertical="center"/>
    </xf>
    <xf numFmtId="4" fontId="44" fillId="46" borderId="31" applyNumberFormat="0" applyProtection="0">
      <alignment horizontal="right" vertical="center"/>
    </xf>
    <xf numFmtId="4" fontId="44" fillId="54" borderId="32" applyNumberFormat="0" applyProtection="0">
      <alignment horizontal="left" vertical="center" indent="1"/>
    </xf>
    <xf numFmtId="4" fontId="44" fillId="51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48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0" fontId="11" fillId="36" borderId="30" applyNumberFormat="0" applyFont="0" applyAlignment="0" applyProtection="0"/>
    <xf numFmtId="43" fontId="270" fillId="66" borderId="44"/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43" fontId="270" fillId="0" borderId="44"/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" fontId="44" fillId="79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7" fillId="0" borderId="8"/>
    <xf numFmtId="0" fontId="11" fillId="5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0" fontId="317" fillId="72" borderId="9">
      <alignment horizontal="center" vertical="center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98" fillId="0" borderId="2">
      <alignment horizontal="left" vertical="center"/>
    </xf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" fontId="44" fillId="49" borderId="31" applyNumberFormat="0" applyProtection="0">
      <alignment horizontal="right" vertical="center"/>
    </xf>
    <xf numFmtId="0" fontId="171" fillId="3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81" fillId="0" borderId="57" applyNumberFormat="0" applyFill="0" applyAlignment="0" applyProtection="0"/>
    <xf numFmtId="0" fontId="172" fillId="38" borderId="37" applyNumberFormat="0" applyAlignment="0" applyProtection="0"/>
    <xf numFmtId="43" fontId="192" fillId="23" borderId="37" applyNumberForma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48" fillId="0" borderId="273" applyNumberFormat="0" applyFill="0" applyAlignment="0" applyProtection="0"/>
    <xf numFmtId="4" fontId="135" fillId="54" borderId="31" applyNumberFormat="0" applyProtection="0">
      <alignment horizontal="right" vertical="center"/>
    </xf>
    <xf numFmtId="0" fontId="11" fillId="15" borderId="31" applyNumberFormat="0" applyProtection="0">
      <alignment vertical="center"/>
    </xf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1" fillId="36" borderId="30" applyNumberFormat="0" applyFont="0" applyAlignment="0" applyProtection="0"/>
    <xf numFmtId="12" fontId="143" fillId="0" borderId="9">
      <alignment horizontal="center"/>
    </xf>
    <xf numFmtId="4" fontId="136" fillId="76" borderId="31" applyNumberFormat="0" applyProtection="0">
      <alignment horizontal="left" vertical="center"/>
    </xf>
    <xf numFmtId="43" fontId="193" fillId="58" borderId="31" applyNumberFormat="0" applyAlignment="0" applyProtection="0">
      <alignment vertical="center"/>
    </xf>
    <xf numFmtId="0" fontId="227" fillId="58" borderId="37" applyNumberFormat="0" applyAlignment="0" applyProtection="0"/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3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88" fillId="0" borderId="8" applyBorder="0">
      <alignment horizontal="center"/>
    </xf>
    <xf numFmtId="0" fontId="30" fillId="0" borderId="268" applyAlignment="0">
      <alignment horizontal="centerContinuous"/>
    </xf>
    <xf numFmtId="0" fontId="234" fillId="23" borderId="37" applyNumberFormat="0" applyAlignment="0" applyProtection="0"/>
    <xf numFmtId="0" fontId="89" fillId="80" borderId="31" applyNumberFormat="0" applyProtection="0">
      <alignment horizontal="center" vertical="top"/>
    </xf>
    <xf numFmtId="4" fontId="135" fillId="16" borderId="31" applyNumberForma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4" fontId="44" fillId="51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114" fillId="0" borderId="44"/>
    <xf numFmtId="43" fontId="210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98" fillId="0" borderId="38" applyNumberFormat="0" applyFill="0" applyAlignment="0" applyProtection="0"/>
    <xf numFmtId="0" fontId="237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27" fillId="3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98" fillId="0" borderId="38" applyNumberFormat="0" applyFill="0" applyAlignment="0" applyProtection="0"/>
    <xf numFmtId="0" fontId="181" fillId="0" borderId="38" applyNumberFormat="0" applyFill="0" applyAlignment="0" applyProtection="0"/>
    <xf numFmtId="0" fontId="171" fillId="58" borderId="31" applyNumberFormat="0" applyAlignment="0" applyProtection="0"/>
    <xf numFmtId="4" fontId="135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0" fontId="179" fillId="23" borderId="37" applyNumberFormat="0" applyAlignment="0" applyProtection="0"/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136" fillId="75" borderId="31" applyNumberForma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64" fillId="0" borderId="8" applyFill="0">
      <alignment horizontal="center"/>
      <protection locked="0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3" fontId="11" fillId="36" borderId="30" applyNumberFormat="0" applyFont="0" applyAlignment="0" applyProtection="0"/>
    <xf numFmtId="4" fontId="136" fillId="76" borderId="31" applyNumberFormat="0" applyProtection="0">
      <alignment horizontal="left" vertical="center"/>
    </xf>
    <xf numFmtId="0" fontId="11" fillId="0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14" fillId="0" borderId="38" applyNumberFormat="0" applyFill="0" applyAlignment="0" applyProtection="0">
      <alignment vertical="center"/>
    </xf>
    <xf numFmtId="4" fontId="95" fillId="54" borderId="31" applyNumberFormat="0" applyProtection="0">
      <alignment horizontal="right" vertical="center"/>
    </xf>
    <xf numFmtId="4" fontId="44" fillId="17" borderId="31" applyNumberFormat="0" applyProtection="0">
      <alignment vertical="center"/>
    </xf>
    <xf numFmtId="4" fontId="44" fillId="54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290" fillId="58" borderId="31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vertical="center"/>
    </xf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31" fillId="1" borderId="2" applyNumberFormat="0" applyFont="0" applyAlignment="0">
      <alignment horizontal="center"/>
    </xf>
    <xf numFmtId="0" fontId="103" fillId="0" borderId="8">
      <alignment horizontal="center"/>
    </xf>
    <xf numFmtId="10" fontId="22" fillId="16" borderId="9" applyNumberFormat="0" applyBorder="0" applyAlignment="0" applyProtection="0"/>
    <xf numFmtId="4" fontId="44" fillId="46" borderId="31" applyNumberFormat="0" applyProtection="0">
      <alignment horizontal="right" vertical="center"/>
    </xf>
    <xf numFmtId="43" fontId="214" fillId="0" borderId="38" applyNumberFormat="0" applyFill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vertical="center"/>
    </xf>
    <xf numFmtId="0" fontId="234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237" fillId="58" borderId="31" applyNumberFormat="0" applyAlignment="0" applyProtection="0"/>
    <xf numFmtId="0" fontId="179" fillId="23" borderId="37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vertical="center"/>
    </xf>
    <xf numFmtId="4" fontId="44" fillId="51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64" fillId="0" borderId="8" applyFill="0">
      <alignment horizontal="center"/>
      <protection locked="0"/>
    </xf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4" fontId="136" fillId="5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98" fillId="0" borderId="2">
      <alignment horizontal="left" vertical="center"/>
    </xf>
    <xf numFmtId="0" fontId="11" fillId="56" borderId="31" applyNumberFormat="0" applyProtection="0">
      <alignment horizontal="left" vertical="center" indent="1"/>
    </xf>
    <xf numFmtId="0" fontId="171" fillId="38" borderId="31" applyNumberFormat="0" applyAlignment="0" applyProtection="0"/>
    <xf numFmtId="4" fontId="29" fillId="0" borderId="269"/>
    <xf numFmtId="10" fontId="11" fillId="52" borderId="9" applyNumberFormat="0" applyFont="0" applyBorder="0" applyAlignment="0" applyProtection="0">
      <protection locked="0"/>
    </xf>
    <xf numFmtId="0" fontId="11" fillId="0" borderId="31" applyNumberFormat="0" applyProtection="0">
      <alignment horizontal="right" vertical="center"/>
    </xf>
    <xf numFmtId="43" fontId="192" fillId="23" borderId="37" applyNumberFormat="0" applyAlignment="0" applyProtection="0">
      <alignment vertical="center"/>
    </xf>
    <xf numFmtId="4" fontId="44" fillId="48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37" fontId="114" fillId="0" borderId="48"/>
    <xf numFmtId="43" fontId="210" fillId="58" borderId="37" applyNumberFormat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179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44" fillId="54" borderId="31" applyNumberFormat="0" applyProtection="0">
      <alignment horizontal="right" vertical="center"/>
    </xf>
    <xf numFmtId="0" fontId="237" fillId="58" borderId="31" applyNumberFormat="0" applyAlignment="0" applyProtection="0"/>
    <xf numFmtId="0" fontId="234" fillId="23" borderId="37" applyNumberFormat="0" applyAlignment="0" applyProtection="0"/>
    <xf numFmtId="0" fontId="181" fillId="0" borderId="38" applyNumberFormat="0" applyFill="0" applyAlignment="0" applyProtection="0"/>
    <xf numFmtId="0" fontId="131" fillId="1" borderId="2" applyNumberFormat="0" applyFont="0" applyAlignment="0">
      <alignment horizontal="center"/>
    </xf>
    <xf numFmtId="4" fontId="44" fillId="50" borderId="31" applyNumberFormat="0" applyProtection="0">
      <alignment horizontal="right" vertical="center"/>
    </xf>
    <xf numFmtId="0" fontId="227" fillId="58" borderId="37" applyNumberFormat="0" applyAlignment="0" applyProtection="0"/>
    <xf numFmtId="43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4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72" fillId="58" borderId="37" applyNumberFormat="0" applyAlignment="0" applyProtection="0"/>
    <xf numFmtId="43" fontId="192" fillId="23" borderId="37" applyNumberFormat="0" applyAlignment="0" applyProtection="0">
      <alignment vertical="center"/>
    </xf>
    <xf numFmtId="0" fontId="89" fillId="80" borderId="31" applyNumberFormat="0" applyProtection="0">
      <alignment horizontal="center" vertical="top"/>
    </xf>
    <xf numFmtId="4" fontId="135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237" fillId="58" borderId="31" applyNumberFormat="0" applyAlignment="0" applyProtection="0"/>
    <xf numFmtId="43" fontId="210" fillId="58" borderId="37" applyNumberFormat="0" applyAlignment="0" applyProtection="0">
      <alignment vertical="center"/>
    </xf>
    <xf numFmtId="43" fontId="114" fillId="0" borderId="44"/>
    <xf numFmtId="4" fontId="44" fillId="17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7" fillId="0" borderId="8"/>
    <xf numFmtId="0" fontId="11" fillId="15" borderId="31" applyNumberFormat="0" applyProtection="0">
      <alignment horizontal="left" vertical="center" indent="1"/>
    </xf>
    <xf numFmtId="0" fontId="172" fillId="38" borderId="37" applyNumberFormat="0" applyAlignment="0" applyProtection="0"/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30" fillId="0" borderId="256" applyAlignment="0">
      <alignment horizontal="centerContinuous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71" fillId="1" borderId="22">
      <alignment horizontal="left"/>
    </xf>
    <xf numFmtId="0" fontId="88" fillId="0" borderId="8" applyBorder="0">
      <alignment horizontal="center"/>
    </xf>
    <xf numFmtId="0" fontId="72" fillId="0" borderId="8">
      <alignment horizont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4" fontId="44" fillId="1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5" fillId="54" borderId="31" applyNumberFormat="0" applyProtection="0">
      <alignment horizontal="right" vertical="center"/>
    </xf>
    <xf numFmtId="37" fontId="114" fillId="0" borderId="48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4" fontId="135" fillId="16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" fillId="36" borderId="30" applyNumberFormat="0" applyFont="0" applyAlignment="0" applyProtection="0"/>
    <xf numFmtId="4" fontId="135" fillId="17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54" applyAlignment="0"/>
    <xf numFmtId="4" fontId="29" fillId="0" borderId="278"/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68" fillId="0" borderId="2">
      <alignment vertical="center"/>
    </xf>
    <xf numFmtId="43" fontId="199" fillId="36" borderId="30" applyNumberFormat="0" applyFont="0" applyAlignment="0" applyProtection="0">
      <alignment vertical="center"/>
    </xf>
    <xf numFmtId="0" fontId="422" fillId="0" borderId="58"/>
    <xf numFmtId="0" fontId="11" fillId="43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72" fillId="58" borderId="37" applyNumberFormat="0" applyAlignment="0" applyProtection="0"/>
    <xf numFmtId="4" fontId="136" fillId="5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3" fontId="63" fillId="0" borderId="9">
      <alignment horizontal="center"/>
    </xf>
    <xf numFmtId="0" fontId="234" fillId="23" borderId="37" applyNumberFormat="0" applyAlignment="0" applyProtection="0"/>
    <xf numFmtId="0" fontId="227" fillId="58" borderId="37" applyNumberFormat="0" applyAlignment="0" applyProtection="0"/>
    <xf numFmtId="0" fontId="89" fillId="78" borderId="31" applyNumberFormat="0" applyProtection="0">
      <alignment horizontal="left" vertical="top"/>
    </xf>
    <xf numFmtId="0" fontId="11" fillId="5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3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44" fillId="16" borderId="31" applyNumberFormat="0" applyProtection="0">
      <alignment vertical="center"/>
    </xf>
    <xf numFmtId="0" fontId="11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44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105" fillId="46" borderId="9" applyFont="0"/>
    <xf numFmtId="0" fontId="30" fillId="0" borderId="244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03" fillId="0" borderId="8">
      <alignment horizont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30" fillId="0" borderId="214" applyAlignment="0">
      <alignment horizontal="centerContinuous"/>
    </xf>
    <xf numFmtId="0" fontId="1" fillId="0" borderId="0"/>
    <xf numFmtId="0" fontId="1" fillId="0" borderId="0"/>
    <xf numFmtId="0" fontId="1" fillId="0" borderId="0"/>
    <xf numFmtId="4" fontId="29" fillId="0" borderId="284"/>
    <xf numFmtId="0" fontId="30" fillId="0" borderId="292" applyAlignment="0">
      <alignment horizontal="centerContinuous"/>
    </xf>
    <xf numFmtId="0" fontId="248" fillId="0" borderId="285" applyNumberFormat="0" applyFill="0" applyAlignment="0" applyProtection="0"/>
    <xf numFmtId="0" fontId="248" fillId="0" borderId="216" applyNumberFormat="0" applyFill="0" applyAlignment="0" applyProtection="0"/>
    <xf numFmtId="0" fontId="1" fillId="0" borderId="0"/>
    <xf numFmtId="0" fontId="71" fillId="1" borderId="61">
      <alignment horizontal="left"/>
    </xf>
    <xf numFmtId="0" fontId="1" fillId="0" borderId="0"/>
    <xf numFmtId="4" fontId="29" fillId="0" borderId="2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43" fontId="278" fillId="0" borderId="8">
      <alignment horizontal="center"/>
    </xf>
    <xf numFmtId="43" fontId="272" fillId="0" borderId="8"/>
    <xf numFmtId="43" fontId="64" fillId="0" borderId="8" applyFill="0">
      <alignment horizontal="center"/>
      <protection locked="0"/>
    </xf>
    <xf numFmtId="0" fontId="1" fillId="0" borderId="0"/>
    <xf numFmtId="0" fontId="1" fillId="0" borderId="0"/>
    <xf numFmtId="0" fontId="30" fillId="0" borderId="214" applyAlignment="0">
      <alignment horizontal="centerContinuous"/>
    </xf>
    <xf numFmtId="0" fontId="248" fillId="0" borderId="216" applyNumberFormat="0" applyFill="0" applyAlignment="0" applyProtection="0"/>
    <xf numFmtId="4" fontId="29" fillId="0" borderId="215"/>
    <xf numFmtId="0" fontId="30" fillId="0" borderId="214" applyAlignment="0">
      <alignment horizontal="centerContinuous"/>
    </xf>
    <xf numFmtId="9" fontId="116" fillId="0" borderId="78" applyNumberFormat="0" applyBorder="0"/>
    <xf numFmtId="0" fontId="30" fillId="0" borderId="211" applyAlignment="0">
      <alignment horizontal="centerContinuous"/>
    </xf>
    <xf numFmtId="0" fontId="1" fillId="0" borderId="0"/>
    <xf numFmtId="0" fontId="1" fillId="0" borderId="0"/>
    <xf numFmtId="0" fontId="248" fillId="0" borderId="213" applyNumberFormat="0" applyFill="0" applyAlignment="0" applyProtection="0"/>
    <xf numFmtId="0" fontId="1" fillId="0" borderId="0"/>
    <xf numFmtId="0" fontId="1" fillId="0" borderId="0"/>
    <xf numFmtId="0" fontId="1" fillId="0" borderId="0"/>
    <xf numFmtId="4" fontId="29" fillId="0" borderId="212"/>
    <xf numFmtId="0" fontId="30" fillId="0" borderId="211" applyAlignment="0">
      <alignment horizontal="centerContinuous"/>
    </xf>
    <xf numFmtId="9" fontId="116" fillId="0" borderId="78" applyNumberForma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8" applyFill="0">
      <alignment horizont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8">
      <alignment horizontal="center"/>
    </xf>
    <xf numFmtId="0" fontId="72" fillId="0" borderId="8">
      <alignment horizontal="center"/>
    </xf>
    <xf numFmtId="0" fontId="117" fillId="0" borderId="8"/>
    <xf numFmtId="0" fontId="117" fillId="0" borderId="8"/>
    <xf numFmtId="0" fontId="117" fillId="0" borderId="8"/>
    <xf numFmtId="0" fontId="248" fillId="0" borderId="222" applyNumberFormat="0" applyFill="0" applyAlignment="0" applyProtection="0"/>
    <xf numFmtId="4" fontId="29" fillId="0" borderId="212"/>
    <xf numFmtId="9" fontId="1" fillId="0" borderId="0" applyFont="0" applyFill="0" applyBorder="0" applyAlignment="0" applyProtection="0"/>
    <xf numFmtId="0" fontId="88" fillId="0" borderId="8" applyBorder="0">
      <alignment horizontal="center"/>
    </xf>
    <xf numFmtId="0" fontId="30" fillId="0" borderId="211" applyAlignment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78" applyNumberFormat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2" fillId="0" borderId="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9" fillId="0" borderId="22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00" fillId="0" borderId="61">
      <alignment horizontal="lef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9" fillId="0" borderId="20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208" applyAlignment="0">
      <alignment horizontal="centerContinuous"/>
    </xf>
    <xf numFmtId="0" fontId="65" fillId="15" borderId="61">
      <alignment horizontal="centerContinuous" vertical="top"/>
    </xf>
    <xf numFmtId="0" fontId="11" fillId="0" borderId="54" applyAlignment="0"/>
    <xf numFmtId="0" fontId="71" fillId="1" borderId="61">
      <alignment horizontal="left"/>
    </xf>
    <xf numFmtId="218" fontId="100" fillId="0" borderId="61">
      <alignment horizontal="left"/>
    </xf>
    <xf numFmtId="43" fontId="265" fillId="1" borderId="65">
      <alignment horizontal="centerContinuous"/>
    </xf>
    <xf numFmtId="0" fontId="11" fillId="0" borderId="65" applyBorder="0">
      <alignment horizontal="right"/>
    </xf>
    <xf numFmtId="4" fontId="29" fillId="0" borderId="290"/>
    <xf numFmtId="0" fontId="30" fillId="0" borderId="289" applyAlignment="0">
      <alignment horizontal="centerContinuous"/>
    </xf>
    <xf numFmtId="4" fontId="29" fillId="0" borderId="293"/>
    <xf numFmtId="0" fontId="30" fillId="0" borderId="292" applyAlignment="0">
      <alignment horizontal="centerContinuous"/>
    </xf>
    <xf numFmtId="4" fontId="29" fillId="0" borderId="293"/>
    <xf numFmtId="0" fontId="248" fillId="0" borderId="294" applyNumberFormat="0" applyFill="0" applyAlignment="0" applyProtection="0"/>
    <xf numFmtId="0" fontId="30" fillId="0" borderId="292" applyAlignment="0">
      <alignment horizontal="centerContinuous"/>
    </xf>
    <xf numFmtId="308" fontId="27" fillId="38" borderId="3" applyFill="0" applyBorder="0" applyAlignment="0">
      <alignment horizontal="right"/>
    </xf>
    <xf numFmtId="0" fontId="30" fillId="0" borderId="313" applyAlignment="0">
      <alignment horizontal="centerContinuous"/>
    </xf>
    <xf numFmtId="308" fontId="27" fillId="38" borderId="3" applyFill="0" applyBorder="0" applyAlignment="0">
      <alignment horizontal="right"/>
    </xf>
    <xf numFmtId="0" fontId="248" fillId="0" borderId="315" applyNumberFormat="0" applyFill="0" applyAlignment="0" applyProtection="0"/>
    <xf numFmtId="0" fontId="30" fillId="0" borderId="316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7" fillId="0" borderId="8"/>
    <xf numFmtId="43" fontId="105" fillId="46" borderId="9" applyFont="0"/>
    <xf numFmtId="0" fontId="237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30" fillId="0" borderId="286" applyAlignment="0">
      <alignment horizontal="centerContinuous"/>
    </xf>
    <xf numFmtId="37" fontId="114" fillId="0" borderId="48"/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89" fillId="78" borderId="31" applyNumberFormat="0" applyProtection="0">
      <alignment horizontal="left" vertical="top"/>
    </xf>
    <xf numFmtId="0" fontId="30" fillId="0" borderId="256" applyAlignment="0">
      <alignment horizontal="centerContinuous"/>
    </xf>
    <xf numFmtId="43" fontId="192" fillId="23" borderId="37" applyNumberFormat="0" applyAlignment="0" applyProtection="0">
      <alignment vertical="center"/>
    </xf>
    <xf numFmtId="0" fontId="171" fillId="58" borderId="31" applyNumberFormat="0" applyAlignment="0" applyProtection="0"/>
    <xf numFmtId="0" fontId="3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4" fontId="44" fillId="17" borderId="31" applyNumberFormat="0" applyProtection="0">
      <alignment vertical="center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72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207" fontId="70" fillId="0" borderId="9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" fontId="44" fillId="17" borderId="31" applyNumberFormat="0" applyProtection="0">
      <alignment vertical="center"/>
    </xf>
    <xf numFmtId="0" fontId="171" fillId="58" borderId="31" applyNumberFormat="0" applyAlignment="0" applyProtection="0"/>
    <xf numFmtId="43" fontId="105" fillId="46" borderId="9" applyFont="0"/>
    <xf numFmtId="0" fontId="234" fillId="23" borderId="37" applyNumberFormat="0" applyAlignment="0" applyProtection="0"/>
    <xf numFmtId="0" fontId="89" fillId="80" borderId="31" applyNumberFormat="0" applyProtection="0">
      <alignment horizontal="center" vertical="top"/>
    </xf>
    <xf numFmtId="0" fontId="11" fillId="57" borderId="31" applyNumberFormat="0" applyProtection="0">
      <alignment horizontal="left" vertical="center" indent="1"/>
    </xf>
    <xf numFmtId="0" fontId="227" fillId="38" borderId="37" applyNumberFormat="0" applyAlignment="0" applyProtection="0"/>
    <xf numFmtId="0" fontId="227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43" fontId="227" fillId="58" borderId="37" applyNumberFormat="0" applyAlignment="0" applyProtection="0"/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30" fillId="0" borderId="226" applyAlignment="0">
      <alignment horizontal="centerContinuous"/>
    </xf>
    <xf numFmtId="4" fontId="135" fillId="54" borderId="31" applyNumberFormat="0" applyProtection="0">
      <alignment horizontal="right" vertical="center"/>
    </xf>
    <xf numFmtId="0" fontId="422" fillId="0" borderId="58"/>
    <xf numFmtId="0" fontId="181" fillId="0" borderId="57" applyNumberFormat="0" applyFill="0" applyAlignment="0" applyProtection="0"/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71" fillId="38" borderId="31" applyNumberFormat="0" applyAlignment="0" applyProtection="0"/>
    <xf numFmtId="0" fontId="89" fillId="80" borderId="31" applyNumberFormat="0" applyProtection="0">
      <alignment horizontal="center" vertical="top"/>
    </xf>
    <xf numFmtId="0" fontId="11" fillId="15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71" fillId="58" borderId="31" applyNumberFormat="0" applyAlignment="0" applyProtection="0"/>
    <xf numFmtId="0" fontId="237" fillId="58" borderId="31" applyNumberForma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" fontId="135" fillId="17" borderId="31" applyNumberForma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0" fontId="3" fillId="36" borderId="30" applyNumberFormat="0" applyFont="0" applyAlignment="0" applyProtection="0"/>
    <xf numFmtId="0" fontId="239" fillId="0" borderId="38" applyNumberFormat="0" applyFill="0" applyAlignment="0" applyProtection="0"/>
    <xf numFmtId="174" fontId="8" fillId="67" borderId="9"/>
    <xf numFmtId="43" fontId="210" fillId="58" borderId="37" applyNumberFormat="0" applyAlignment="0" applyProtection="0">
      <alignment vertical="center"/>
    </xf>
    <xf numFmtId="0" fontId="179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0" fontId="44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15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88" fillId="0" borderId="8" applyBorder="0">
      <alignment horizontal="center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46" borderId="31" applyNumberFormat="0" applyProtection="0">
      <alignment horizontal="right" vertical="center"/>
    </xf>
    <xf numFmtId="0" fontId="296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03" fillId="0" borderId="8">
      <alignment horizontal="center"/>
    </xf>
    <xf numFmtId="0" fontId="117" fillId="0" borderId="8"/>
    <xf numFmtId="4" fontId="44" fillId="54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79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218" fontId="100" fillId="0" borderId="61">
      <alignment horizontal="left"/>
    </xf>
    <xf numFmtId="0" fontId="30" fillId="0" borderId="136" applyAlignment="0">
      <alignment horizontal="centerContinuous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227" fillId="58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220" applyAlignment="0">
      <alignment horizontal="centerContinuous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81" fillId="0" borderId="38" applyNumberFormat="0" applyFill="0" applyAlignment="0" applyProtection="0"/>
    <xf numFmtId="0" fontId="234" fillId="23" borderId="37" applyNumberFormat="0" applyAlignment="0" applyProtection="0"/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193" fillId="58" borderId="31" applyNumberFormat="0" applyAlignment="0" applyProtection="0">
      <alignment vertical="center"/>
    </xf>
    <xf numFmtId="0" fontId="28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1" fillId="58" borderId="31" applyNumberFormat="0" applyAlignment="0" applyProtection="0"/>
    <xf numFmtId="4" fontId="95" fillId="54" borderId="31" applyNumberFormat="0" applyProtection="0">
      <alignment horizontal="right" vertical="center"/>
    </xf>
    <xf numFmtId="4" fontId="135" fillId="17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43" fontId="265" fillId="1" borderId="23">
      <alignment horizontal="centerContinuous"/>
    </xf>
    <xf numFmtId="4" fontId="44" fillId="79" borderId="31" applyNumberFormat="0" applyProtection="0">
      <alignment horizontal="left" vertical="center" indent="1"/>
    </xf>
    <xf numFmtId="0" fontId="139" fillId="0" borderId="33"/>
    <xf numFmtId="0" fontId="11" fillId="0" borderId="31" applyNumberFormat="0" applyProtection="0">
      <alignment horizontal="left" vertical="center" indent="1"/>
    </xf>
    <xf numFmtId="214" fontId="95" fillId="35" borderId="9" applyFont="0" applyFill="0" applyBorder="0" applyAlignment="0" applyProtection="0">
      <protection locked="0"/>
    </xf>
    <xf numFmtId="43" fontId="192" fillId="23" borderId="37" applyNumberFormat="0" applyAlignment="0" applyProtection="0">
      <alignment vertical="center"/>
    </xf>
    <xf numFmtId="0" fontId="239" fillId="0" borderId="38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44" fillId="17" borderId="31" applyNumberFormat="0" applyProtection="0">
      <alignment vertical="center"/>
    </xf>
    <xf numFmtId="0" fontId="239" fillId="0" borderId="38" applyNumberFormat="0" applyFill="0" applyAlignment="0" applyProtection="0"/>
    <xf numFmtId="4" fontId="44" fillId="54" borderId="32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" fontId="135" fillId="17" borderId="31" applyNumberFormat="0" applyProtection="0">
      <alignment vertical="center"/>
    </xf>
    <xf numFmtId="0" fontId="237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3" fontId="44" fillId="37" borderId="31" applyProtection="0">
      <alignment horizontal="right" vertical="center"/>
    </xf>
    <xf numFmtId="43" fontId="214" fillId="0" borderId="38" applyNumberFormat="0" applyFill="0" applyAlignment="0" applyProtection="0">
      <alignment vertical="center"/>
    </xf>
    <xf numFmtId="4" fontId="29" fillId="0" borderId="221"/>
    <xf numFmtId="0" fontId="64" fillId="0" borderId="8" applyFill="0">
      <alignment horizontal="center"/>
      <protection locked="0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3" fontId="44" fillId="37" borderId="31" applyProtection="0">
      <alignment horizontal="right" vertical="center"/>
    </xf>
    <xf numFmtId="43" fontId="237" fillId="58" borderId="31" applyNumberFormat="0" applyAlignment="0" applyProtection="0"/>
    <xf numFmtId="4" fontId="44" fillId="52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0" fontId="248" fillId="0" borderId="138" applyNumberFormat="0" applyFill="0" applyAlignment="0" applyProtection="0"/>
    <xf numFmtId="0" fontId="72" fillId="0" borderId="8">
      <alignment horizontal="center"/>
    </xf>
    <xf numFmtId="9" fontId="1" fillId="0" borderId="0" applyFont="0" applyFill="0" applyBorder="0" applyAlignment="0" applyProtection="0"/>
    <xf numFmtId="0" fontId="44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72" fillId="58" borderId="37" applyNumberFormat="0" applyAlignment="0" applyProtection="0"/>
    <xf numFmtId="0" fontId="179" fillId="23" borderId="37" applyNumberForma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vertical="center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30" fillId="0" borderId="244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3" fontId="265" fillId="1" borderId="23">
      <alignment horizontal="centerContinuous"/>
    </xf>
    <xf numFmtId="4" fontId="135" fillId="54" borderId="31" applyNumberFormat="0" applyProtection="0">
      <alignment horizontal="right" vertical="center"/>
    </xf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193" fillId="58" borderId="31" applyNumberFormat="0" applyAlignment="0" applyProtection="0">
      <alignment vertical="center"/>
    </xf>
    <xf numFmtId="0" fontId="44" fillId="43" borderId="31" applyNumberFormat="0" applyProtection="0">
      <alignment vertical="center"/>
    </xf>
    <xf numFmtId="4" fontId="29" fillId="0" borderId="137"/>
    <xf numFmtId="0" fontId="30" fillId="0" borderId="136" applyAlignment="0">
      <alignment horizontal="centerContinuous"/>
    </xf>
    <xf numFmtId="0" fontId="227" fillId="58" borderId="37" applyNumberFormat="0" applyAlignment="0" applyProtection="0"/>
    <xf numFmtId="43" fontId="105" fillId="46" borderId="9" applyFont="0"/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03" fillId="0" borderId="8">
      <alignment horizontal="center"/>
    </xf>
    <xf numFmtId="10" fontId="11" fillId="52" borderId="9" applyNumberFormat="0" applyFont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0" fontId="248" fillId="0" borderId="246" applyNumberFormat="0" applyFill="0" applyAlignment="0" applyProtection="0"/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10" fontId="22" fillId="16" borderId="9" applyNumberFormat="0" applyBorder="0" applyAlignment="0" applyProtection="0"/>
    <xf numFmtId="43" fontId="214" fillId="0" borderId="38" applyNumberFormat="0" applyFill="0" applyAlignment="0" applyProtection="0">
      <alignment vertical="center"/>
    </xf>
    <xf numFmtId="207" fontId="70" fillId="0" borderId="9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4" fontId="44" fillId="54" borderId="31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0" fontId="237" fillId="58" borderId="31" applyNumberFormat="0" applyAlignment="0" applyProtection="0"/>
    <xf numFmtId="4" fontId="135" fillId="54" borderId="31" applyNumberFormat="0" applyProtection="0">
      <alignment horizontal="right" vertical="center"/>
    </xf>
    <xf numFmtId="0" fontId="234" fillId="23" borderId="37" applyNumberFormat="0" applyAlignment="0" applyProtection="0"/>
    <xf numFmtId="0" fontId="44" fillId="43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7" fillId="0" borderId="8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44" fillId="48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0" fontId="11" fillId="43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7" fillId="0" borderId="8"/>
    <xf numFmtId="4" fontId="44" fillId="54" borderId="31" applyNumberFormat="0" applyProtection="0">
      <alignment horizontal="right" vertical="center"/>
    </xf>
    <xf numFmtId="4" fontId="29" fillId="0" borderId="257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0" fillId="0" borderId="208" applyAlignment="0">
      <alignment horizontal="centerContinuous"/>
    </xf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29" fillId="0" borderId="149"/>
    <xf numFmtId="0" fontId="11" fillId="15" borderId="31" applyNumberFormat="0" applyProtection="0">
      <alignment vertic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" fontId="44" fillId="17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11" fillId="57" borderId="31" applyNumberFormat="0" applyProtection="0">
      <alignment horizontal="left" vertical="center" indent="1"/>
    </xf>
    <xf numFmtId="43" fontId="265" fillId="1" borderId="23">
      <alignment horizontal="centerContinuous"/>
    </xf>
    <xf numFmtId="0" fontId="3" fillId="36" borderId="30" applyNumberFormat="0" applyFont="0" applyAlignment="0" applyProtection="0"/>
    <xf numFmtId="0" fontId="11" fillId="57" borderId="31" applyNumberFormat="0" applyProtection="0">
      <alignment horizontal="left" vertical="center" indent="1"/>
    </xf>
    <xf numFmtId="0" fontId="422" fillId="0" borderId="58"/>
    <xf numFmtId="0" fontId="227" fillId="38" borderId="37" applyNumberFormat="0" applyAlignment="0" applyProtection="0"/>
    <xf numFmtId="10" fontId="22" fillId="37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1" fillId="58" borderId="31" applyNumberFormat="0" applyAlignment="0" applyProtection="0"/>
    <xf numFmtId="43" fontId="192" fillId="23" borderId="37" applyNumberFormat="0" applyAlignment="0" applyProtection="0">
      <alignment vertical="center"/>
    </xf>
    <xf numFmtId="3" fontId="44" fillId="37" borderId="31" applyProtection="0">
      <alignment horizontal="right" vertical="center"/>
    </xf>
    <xf numFmtId="4" fontId="135" fillId="16" borderId="31" applyNumberFormat="0" applyProtection="0">
      <alignment vertical="center"/>
    </xf>
    <xf numFmtId="4" fontId="44" fillId="56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right" vertical="center"/>
    </xf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0" fontId="237" fillId="58" borderId="31" applyNumberFormat="0" applyAlignment="0" applyProtection="0"/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1" fillId="36" borderId="30" applyNumberFormat="0" applyFont="0" applyAlignment="0" applyProtection="0"/>
    <xf numFmtId="0" fontId="30" fillId="0" borderId="139" applyAlignment="0">
      <alignment horizontal="centerContinuous"/>
    </xf>
    <xf numFmtId="0" fontId="192" fillId="23" borderId="37" applyNumberFormat="0" applyAlignment="0" applyProtection="0">
      <alignment vertical="center"/>
    </xf>
    <xf numFmtId="4" fontId="29" fillId="0" borderId="140"/>
    <xf numFmtId="0" fontId="11" fillId="43" borderId="31" applyNumberFormat="0" applyProtection="0">
      <alignment horizontal="left" vertical="center" indent="1"/>
    </xf>
    <xf numFmtId="0" fontId="131" fillId="1" borderId="2" applyNumberFormat="0" applyFont="0" applyAlignment="0">
      <alignment horizontal="center"/>
    </xf>
    <xf numFmtId="0" fontId="248" fillId="0" borderId="291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48" fillId="0" borderId="150" applyNumberFormat="0" applyFill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7" fillId="0" borderId="8"/>
    <xf numFmtId="4" fontId="44" fillId="17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3" fontId="114" fillId="0" borderId="44"/>
    <xf numFmtId="0" fontId="44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4" fillId="17" borderId="31" applyNumberFormat="0" applyProtection="0">
      <alignment vertical="center"/>
    </xf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77" fillId="16" borderId="11">
      <alignment horizontal="center" wrapText="1"/>
    </xf>
    <xf numFmtId="0" fontId="11" fillId="56" borderId="31" applyNumberFormat="0" applyProtection="0">
      <alignment horizontal="left" vertical="center" indent="1"/>
    </xf>
    <xf numFmtId="0" fontId="248" fillId="0" borderId="234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30" fillId="0" borderId="148" applyAlignment="0">
      <alignment horizontal="centerContinuous"/>
    </xf>
    <xf numFmtId="0" fontId="11" fillId="15" borderId="31" applyNumberFormat="0" applyProtection="0">
      <alignment horizontal="left" vertical="center" indent="1"/>
    </xf>
    <xf numFmtId="0" fontId="30" fillId="0" borderId="145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248" fillId="0" borderId="141" applyNumberFormat="0" applyFill="0" applyAlignment="0" applyProtection="0"/>
    <xf numFmtId="0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3" fillId="36" borderId="30" applyNumberFormat="0" applyFont="0" applyAlignment="0" applyProtection="0"/>
    <xf numFmtId="0" fontId="179" fillId="23" borderId="37" applyNumberFormat="0" applyAlignment="0" applyProtection="0"/>
    <xf numFmtId="4" fontId="44" fillId="17" borderId="31" applyNumberFormat="0" applyProtection="0">
      <alignment vertical="center"/>
    </xf>
    <xf numFmtId="4" fontId="44" fillId="47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" fontId="136" fillId="76" borderId="31" applyNumberFormat="0" applyProtection="0">
      <alignment horizontal="left" vertical="center"/>
    </xf>
    <xf numFmtId="43" fontId="237" fillId="58" borderId="31" applyNumberFormat="0" applyAlignment="0" applyProtection="0"/>
    <xf numFmtId="0" fontId="179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218" fontId="73" fillId="0" borderId="22">
      <alignment horizontal="left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239" fillId="0" borderId="38" applyNumberFormat="0" applyFill="0" applyAlignment="0" applyProtection="0"/>
    <xf numFmtId="0" fontId="171" fillId="58" borderId="31" applyNumberFormat="0" applyAlignment="0" applyProtection="0"/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" fontId="44" fillId="48" borderId="31" applyNumberFormat="0" applyProtection="0">
      <alignment horizontal="right" vertical="center"/>
    </xf>
    <xf numFmtId="0" fontId="11" fillId="43" borderId="31" applyNumberFormat="0" applyProtection="0">
      <alignment vertical="center"/>
    </xf>
    <xf numFmtId="0" fontId="103" fillId="0" borderId="8">
      <alignment horizontal="center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44" fillId="47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44" fillId="54" borderId="32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181" fillId="0" borderId="38" applyNumberFormat="0" applyFill="0" applyAlignment="0" applyProtection="0"/>
    <xf numFmtId="4" fontId="44" fillId="45" borderId="31" applyNumberFormat="0" applyProtection="0">
      <alignment horizontal="right" vertical="center"/>
    </xf>
    <xf numFmtId="0" fontId="97" fillId="1" borderId="22">
      <alignment horizontal="left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81" fillId="0" borderId="38" applyNumberFormat="0" applyFill="0" applyAlignment="0" applyProtection="0"/>
    <xf numFmtId="4" fontId="44" fillId="54" borderId="32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" fontId="44" fillId="47" borderId="31" applyNumberFormat="0" applyProtection="0">
      <alignment horizontal="right" vertical="center"/>
    </xf>
    <xf numFmtId="0" fontId="248" fillId="0" borderId="147" applyNumberFormat="0" applyFill="0" applyAlignment="0" applyProtection="0"/>
    <xf numFmtId="218" fontId="73" fillId="0" borderId="61">
      <alignment horizontal="left"/>
    </xf>
    <xf numFmtId="0" fontId="171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43" fontId="268" fillId="0" borderId="2">
      <alignment vertical="center"/>
    </xf>
    <xf numFmtId="43" fontId="192" fillId="23" borderId="37" applyNumberFormat="0" applyAlignment="0" applyProtection="0">
      <alignment vertical="center"/>
    </xf>
    <xf numFmtId="0" fontId="248" fillId="0" borderId="255" applyNumberFormat="0" applyFill="0" applyAlignment="0" applyProtection="0"/>
    <xf numFmtId="0" fontId="30" fillId="0" borderId="148" applyAlignment="0">
      <alignment horizontal="centerContinuous"/>
    </xf>
    <xf numFmtId="0" fontId="30" fillId="0" borderId="139" applyAlignment="0">
      <alignment horizontal="centerContinuous"/>
    </xf>
    <xf numFmtId="4" fontId="29" fillId="0" borderId="146"/>
    <xf numFmtId="0" fontId="30" fillId="0" borderId="145" applyAlignment="0">
      <alignment horizontal="centerContinuous"/>
    </xf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4" fontId="135" fillId="54" borderId="31" applyNumberFormat="0" applyProtection="0">
      <alignment horizontal="right" vertical="center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79" fillId="23" borderId="37" applyNumberFormat="0" applyAlignment="0" applyProtection="0"/>
    <xf numFmtId="0" fontId="30" fillId="0" borderId="214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15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" fontId="29" fillId="0" borderId="224"/>
    <xf numFmtId="0" fontId="179" fillId="23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0" fontId="11" fillId="57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44" fillId="79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30" fillId="0" borderId="220" applyAlignment="0">
      <alignment horizontal="centerContinuous"/>
    </xf>
    <xf numFmtId="0" fontId="71" fillId="1" borderId="61">
      <alignment horizontal="left"/>
    </xf>
    <xf numFmtId="43" fontId="114" fillId="0" borderId="44"/>
    <xf numFmtId="0" fontId="179" fillId="23" borderId="37" applyNumberFormat="0" applyAlignment="0" applyProtection="0"/>
    <xf numFmtId="0" fontId="11" fillId="43" borderId="31" applyNumberFormat="0" applyProtection="0">
      <alignment vertical="center"/>
    </xf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72" fillId="0" borderId="8">
      <alignment horizontal="center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72" fillId="0" borderId="8">
      <alignment horizontal="center"/>
    </xf>
    <xf numFmtId="4" fontId="44" fillId="5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" fontId="136" fillId="76" borderId="31" applyNumberFormat="0" applyProtection="0">
      <alignment horizontal="left" vertical="center"/>
    </xf>
    <xf numFmtId="0" fontId="11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81" fillId="0" borderId="57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71" fillId="58" borderId="31" applyNumberFormat="0" applyAlignment="0" applyProtection="0"/>
    <xf numFmtId="43" fontId="64" fillId="0" borderId="8" applyFill="0">
      <alignment horizontal="center"/>
      <protection locked="0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1" fillId="36" borderId="30" applyNumberFormat="0" applyFont="0" applyAlignment="0" applyProtection="0"/>
    <xf numFmtId="4" fontId="135" fillId="16" borderId="31" applyNumberForma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296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79" fillId="23" borderId="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253" applyAlignment="0">
      <alignment horizontal="centerContinuous"/>
    </xf>
    <xf numFmtId="0" fontId="11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3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0" borderId="3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1" fillId="56" borderId="31" applyNumberFormat="0" applyProtection="0">
      <alignment horizontal="left" vertical="center" indent="1"/>
    </xf>
    <xf numFmtId="0" fontId="30" fillId="0" borderId="253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" fillId="0" borderId="0"/>
    <xf numFmtId="4" fontId="135" fillId="16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27" fillId="58" borderId="37" applyNumberFormat="0" applyAlignment="0" applyProtection="0"/>
    <xf numFmtId="4" fontId="135" fillId="16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291" fillId="58" borderId="37" applyNumberFormat="0" applyAlignment="0" applyProtection="0"/>
    <xf numFmtId="0" fontId="11" fillId="57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3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03" fillId="0" borderId="8">
      <alignment horizontal="center"/>
    </xf>
    <xf numFmtId="0" fontId="11" fillId="43" borderId="31" applyNumberFormat="0" applyProtection="0">
      <alignment horizontal="left" vertical="center" indent="1"/>
    </xf>
    <xf numFmtId="0" fontId="30" fillId="0" borderId="139" applyAlignment="0">
      <alignment horizontal="centerContinuous"/>
    </xf>
    <xf numFmtId="4" fontId="29" fillId="0" borderId="140"/>
    <xf numFmtId="0" fontId="179" fillId="23" borderId="37" applyNumberFormat="0" applyAlignment="0" applyProtection="0"/>
    <xf numFmtId="0" fontId="234" fillId="23" borderId="37" applyNumberFormat="0" applyAlignment="0" applyProtection="0"/>
    <xf numFmtId="43" fontId="11" fillId="36" borderId="30" applyNumberFormat="0" applyFont="0" applyAlignment="0" applyProtection="0"/>
    <xf numFmtId="4" fontId="44" fillId="54" borderId="32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0" fontId="171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218" fontId="73" fillId="0" borderId="61">
      <alignment horizontal="left"/>
    </xf>
    <xf numFmtId="0" fontId="248" fillId="0" borderId="141" applyNumberFormat="0" applyFill="0" applyAlignment="0" applyProtection="0"/>
    <xf numFmtId="0" fontId="11" fillId="36" borderId="30" applyNumberFormat="0" applyFont="0" applyAlignment="0" applyProtection="0"/>
    <xf numFmtId="0" fontId="239" fillId="0" borderId="38" applyNumberFormat="0" applyFill="0" applyAlignment="0" applyProtection="0"/>
    <xf numFmtId="4" fontId="44" fillId="56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44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12" fontId="143" fillId="0" borderId="9">
      <alignment horizontal="center"/>
    </xf>
    <xf numFmtId="0" fontId="64" fillId="0" borderId="8" applyFill="0">
      <alignment horizontal="center"/>
      <protection locked="0"/>
    </xf>
    <xf numFmtId="0" fontId="30" fillId="0" borderId="139" applyAlignment="0">
      <alignment horizontal="centerContinuous"/>
    </xf>
    <xf numFmtId="10" fontId="22" fillId="16" borderId="9" applyNumberFormat="0" applyBorder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98" fillId="0" borderId="2">
      <alignment horizontal="left" vertical="center"/>
    </xf>
    <xf numFmtId="0" fontId="296" fillId="23" borderId="37" applyNumberFormat="0" applyAlignment="0" applyProtection="0"/>
    <xf numFmtId="0" fontId="181" fillId="0" borderId="38" applyNumberFormat="0" applyFill="0" applyAlignment="0" applyProtection="0"/>
    <xf numFmtId="4" fontId="136" fillId="77" borderId="31" applyNumberFormat="0" applyProtection="0">
      <alignment horizontal="center" vertical="top"/>
    </xf>
    <xf numFmtId="43" fontId="265" fillId="1" borderId="65">
      <alignment horizontal="centerContinuous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72" fillId="58" borderId="37" applyNumberFormat="0" applyAlignment="0" applyProtection="0"/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0" fontId="89" fillId="78" borderId="31" applyNumberFormat="0" applyProtection="0">
      <alignment horizontal="left" vertical="top"/>
    </xf>
    <xf numFmtId="9" fontId="1" fillId="0" borderId="0" applyFont="0" applyFill="0" applyBorder="0" applyAlignment="0" applyProtection="0"/>
    <xf numFmtId="0" fontId="30" fillId="0" borderId="142" applyAlignment="0">
      <alignment horizontal="centerContinuous"/>
    </xf>
    <xf numFmtId="4" fontId="29" fillId="0" borderId="143"/>
    <xf numFmtId="0" fontId="11" fillId="57" borderId="31" applyNumberFormat="0" applyProtection="0">
      <alignment horizontal="left" vertical="center" indent="1"/>
    </xf>
    <xf numFmtId="0" fontId="63" fillId="0" borderId="9">
      <alignment horizontal="center"/>
    </xf>
    <xf numFmtId="0" fontId="248" fillId="0" borderId="144" applyNumberFormat="0" applyFill="0" applyAlignment="0" applyProtection="0"/>
    <xf numFmtId="43" fontId="1" fillId="0" borderId="0" applyFont="0" applyFill="0" applyBorder="0" applyAlignment="0" applyProtection="0"/>
    <xf numFmtId="4" fontId="95" fillId="54" borderId="31" applyNumberFormat="0" applyProtection="0">
      <alignment horizontal="right" vertical="center"/>
    </xf>
    <xf numFmtId="0" fontId="237" fillId="58" borderId="31" applyNumberFormat="0" applyAlignment="0" applyProtection="0"/>
    <xf numFmtId="0" fontId="214" fillId="0" borderId="38" applyNumberFormat="0" applyFill="0" applyAlignment="0" applyProtection="0">
      <alignment vertical="center"/>
    </xf>
    <xf numFmtId="0" fontId="239" fillId="0" borderId="38" applyNumberFormat="0" applyFill="0" applyAlignment="0" applyProtection="0"/>
    <xf numFmtId="0" fontId="11" fillId="15" borderId="31" applyNumberFormat="0" applyProtection="0">
      <alignment horizontal="left" vertical="center" indent="1"/>
    </xf>
    <xf numFmtId="0" fontId="30" fillId="0" borderId="142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96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0" fontId="192" fillId="23" borderId="37" applyNumberForma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51" borderId="31" applyNumberFormat="0" applyProtection="0">
      <alignment horizontal="right" vertical="center"/>
    </xf>
    <xf numFmtId="43" fontId="114" fillId="0" borderId="44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71" fillId="3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44" fillId="43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48" fillId="0" borderId="21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2" fillId="16" borderId="9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2" fillId="58" borderId="37" applyNumberFormat="0" applyAlignment="0" applyProtection="0"/>
    <xf numFmtId="0" fontId="30" fillId="0" borderId="247" applyAlignment="0">
      <alignment horizontal="centerContinuous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4" fillId="52" borderId="31" applyNumberFormat="0" applyProtection="0">
      <alignment horizontal="right" vertical="center"/>
    </xf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42" applyAlignment="0">
      <alignment horizontal="centerContinuous"/>
    </xf>
    <xf numFmtId="4" fontId="29" fillId="0" borderId="143"/>
    <xf numFmtId="0" fontId="248" fillId="0" borderId="288" applyNumberFormat="0" applyFill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0" fontId="11" fillId="0" borderId="54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54" borderId="31" applyNumberFormat="0" applyProtection="0">
      <alignment horizontal="left" vertical="center" indent="1"/>
    </xf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30" fillId="0" borderId="307" applyAlignment="0">
      <alignment horizontal="centerContinuous"/>
    </xf>
    <xf numFmtId="4" fontId="29" fillId="0" borderId="281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8" fillId="0" borderId="144" applyNumberFormat="0" applyFill="0" applyAlignment="0" applyProtection="0"/>
    <xf numFmtId="4" fontId="135" fillId="16" borderId="31" applyNumberFormat="0" applyProtection="0">
      <alignment vertical="center"/>
    </xf>
    <xf numFmtId="0" fontId="172" fillId="58" borderId="37" applyNumberFormat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4" fillId="54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4" fontId="44" fillId="47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63" fillId="0" borderId="9">
      <alignment horizontal="center"/>
    </xf>
    <xf numFmtId="0" fontId="239" fillId="0" borderId="38" applyNumberFormat="0" applyFill="0" applyAlignment="0" applyProtection="0"/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6" fillId="77" borderId="31" applyNumberFormat="0" applyProtection="0">
      <alignment horizontal="center" vertical="top"/>
    </xf>
    <xf numFmtId="0" fontId="234" fillId="23" borderId="37" applyNumberFormat="0" applyAlignment="0" applyProtection="0"/>
    <xf numFmtId="0" fontId="88" fillId="0" borderId="8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42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7" fillId="0" borderId="8"/>
    <xf numFmtId="0" fontId="88" fillId="0" borderId="8" applyBorder="0">
      <alignment horizontal="center"/>
    </xf>
    <xf numFmtId="0" fontId="11" fillId="15" borderId="31" applyNumberFormat="0" applyProtection="0">
      <alignment vertical="center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14" fillId="0" borderId="44"/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3" fontId="44" fillId="37" borderId="31" applyProtection="0">
      <alignment horizontal="right"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90" fillId="58" borderId="31" applyNumberFormat="0" applyAlignment="0" applyProtection="0"/>
    <xf numFmtId="43" fontId="210" fillId="58" borderId="37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239" fillId="0" borderId="38" applyNumberFormat="0" applyFill="0" applyAlignment="0" applyProtection="0"/>
    <xf numFmtId="4" fontId="44" fillId="54" borderId="31" applyNumberFormat="0" applyProtection="0">
      <alignment horizontal="left" vertical="center" indent="1"/>
    </xf>
    <xf numFmtId="0" fontId="103" fillId="0" borderId="8">
      <alignment horizontal="center"/>
    </xf>
    <xf numFmtId="0" fontId="171" fillId="58" borderId="31" applyNumberFormat="0" applyAlignment="0" applyProtection="0"/>
    <xf numFmtId="0" fontId="98" fillId="0" borderId="2">
      <alignment horizontal="left" vertical="center"/>
    </xf>
    <xf numFmtId="4" fontId="44" fillId="1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0" fontId="291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298" fillId="0" borderId="38" applyNumberFormat="0" applyFill="0" applyAlignment="0" applyProtection="0"/>
    <xf numFmtId="4" fontId="136" fillId="5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30" fillId="0" borderId="256" applyAlignment="0">
      <alignment horizontal="centerContinuous"/>
    </xf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98" fillId="0" borderId="2">
      <alignment horizontal="left" vertical="center"/>
    </xf>
    <xf numFmtId="4" fontId="135" fillId="54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30" fillId="0" borderId="289" applyAlignment="0">
      <alignment horizontal="centerContinuous"/>
    </xf>
    <xf numFmtId="0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207" fontId="70" fillId="0" borderId="9"/>
    <xf numFmtId="37" fontId="114" fillId="0" borderId="48"/>
    <xf numFmtId="0" fontId="11" fillId="0" borderId="31" applyNumberFormat="0" applyProtection="0">
      <alignment horizontal="left" vertical="center" indent="1"/>
    </xf>
    <xf numFmtId="4" fontId="44" fillId="47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16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0" fontId="3" fillId="36" borderId="30" applyNumberFormat="0" applyFont="0" applyAlignment="0" applyProtection="0"/>
    <xf numFmtId="4" fontId="44" fillId="79" borderId="31" applyNumberFormat="0" applyProtection="0">
      <alignment horizontal="left" vertical="center" indent="1"/>
    </xf>
    <xf numFmtId="0" fontId="172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3" fontId="256" fillId="0" borderId="9">
      <alignment horizontal="center"/>
    </xf>
    <xf numFmtId="4" fontId="44" fillId="79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03" fillId="0" borderId="8">
      <alignment horizontal="center"/>
    </xf>
    <xf numFmtId="4" fontId="44" fillId="46" borderId="31" applyNumberFormat="0" applyProtection="0">
      <alignment horizontal="right" vertical="center"/>
    </xf>
    <xf numFmtId="4" fontId="44" fillId="56" borderId="31" applyNumberFormat="0" applyProtection="0">
      <alignment horizontal="left" vertical="center" indent="1"/>
    </xf>
    <xf numFmtId="0" fontId="30" fillId="0" borderId="145" applyAlignment="0">
      <alignment horizontal="centerContinuous"/>
    </xf>
    <xf numFmtId="4" fontId="29" fillId="0" borderId="146"/>
    <xf numFmtId="0" fontId="63" fillId="0" borderId="9">
      <alignment horizontal="center"/>
    </xf>
    <xf numFmtId="308" fontId="27" fillId="38" borderId="3" applyFill="0" applyBorder="0" applyAlignment="0">
      <alignment horizontal="right"/>
    </xf>
    <xf numFmtId="0" fontId="248" fillId="0" borderId="147" applyNumberFormat="0" applyFill="0" applyAlignment="0" applyProtection="0"/>
    <xf numFmtId="0" fontId="234" fillId="23" borderId="37" applyNumberFormat="0" applyAlignment="0" applyProtection="0"/>
    <xf numFmtId="0" fontId="30" fillId="0" borderId="145" applyAlignment="0">
      <alignment horizontal="centerContinuous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30" fillId="0" borderId="148" applyAlignment="0">
      <alignment horizontal="centerContinuous"/>
    </xf>
    <xf numFmtId="4" fontId="29" fillId="0" borderId="149"/>
    <xf numFmtId="0" fontId="248" fillId="0" borderId="150" applyNumberFormat="0" applyFill="0" applyAlignment="0" applyProtection="0"/>
    <xf numFmtId="10" fontId="11" fillId="35" borderId="9" applyNumberFormat="0" applyFont="0" applyBorder="0" applyAlignment="0" applyProtection="0">
      <protection locked="0"/>
    </xf>
    <xf numFmtId="43" fontId="193" fillId="58" borderId="31" applyNumberFormat="0" applyAlignment="0" applyProtection="0">
      <alignment vertical="center"/>
    </xf>
    <xf numFmtId="0" fontId="227" fillId="58" borderId="37" applyNumberFormat="0" applyAlignment="0" applyProtection="0"/>
    <xf numFmtId="0" fontId="234" fillId="23" borderId="37" applyNumberFormat="0" applyAlignment="0" applyProtection="0"/>
    <xf numFmtId="4" fontId="136" fillId="5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30" fillId="0" borderId="148" applyAlignment="0">
      <alignment horizontal="centerContinuous"/>
    </xf>
    <xf numFmtId="0" fontId="30" fillId="0" borderId="148" applyAlignment="0">
      <alignment horizontal="centerContinuous"/>
    </xf>
    <xf numFmtId="4" fontId="29" fillId="0" borderId="149"/>
    <xf numFmtId="0" fontId="117" fillId="0" borderId="8"/>
    <xf numFmtId="0" fontId="11" fillId="5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39" fillId="0" borderId="33"/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239" fillId="0" borderId="38" applyNumberFormat="0" applyFill="0" applyAlignment="0" applyProtection="0"/>
    <xf numFmtId="0" fontId="172" fillId="58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29" fillId="0" borderId="284"/>
    <xf numFmtId="0" fontId="248" fillId="0" borderId="150" applyNumberFormat="0" applyFill="0" applyAlignment="0" applyProtection="0"/>
    <xf numFmtId="0" fontId="44" fillId="43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171" fillId="58" borderId="31" applyNumberFormat="0" applyAlignment="0" applyProtection="0"/>
    <xf numFmtId="12" fontId="143" fillId="0" borderId="9">
      <alignment horizontal="center"/>
    </xf>
    <xf numFmtId="0" fontId="234" fillId="23" borderId="37" applyNumberFormat="0" applyAlignment="0" applyProtection="0"/>
    <xf numFmtId="0" fontId="179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36" borderId="30" applyNumberFormat="0" applyFont="0" applyAlignment="0" applyProtection="0"/>
    <xf numFmtId="12" fontId="143" fillId="0" borderId="9">
      <alignment horizontal="center"/>
    </xf>
    <xf numFmtId="0" fontId="239" fillId="0" borderId="38" applyNumberFormat="0" applyFill="0" applyAlignment="0" applyProtection="0"/>
    <xf numFmtId="0" fontId="30" fillId="0" borderId="280" applyAlignment="0">
      <alignment horizontal="centerContinuous"/>
    </xf>
    <xf numFmtId="43" fontId="199" fillId="36" borderId="30" applyNumberFormat="0" applyFont="0" applyAlignment="0" applyProtection="0">
      <alignment vertical="center"/>
    </xf>
    <xf numFmtId="0" fontId="239" fillId="0" borderId="57" applyNumberFormat="0" applyFill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218" fontId="73" fillId="0" borderId="22">
      <alignment horizontal="left"/>
    </xf>
    <xf numFmtId="0" fontId="44" fillId="43" borderId="31" applyNumberFormat="0" applyProtection="0">
      <alignment vertical="center"/>
    </xf>
    <xf numFmtId="4" fontId="44" fillId="48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30" fillId="0" borderId="217" applyAlignment="0">
      <alignment horizontal="centerContinuous"/>
    </xf>
    <xf numFmtId="0" fontId="88" fillId="0" borderId="8" applyBorder="0">
      <alignment horizontal="center"/>
    </xf>
    <xf numFmtId="0" fontId="30" fillId="0" borderId="280" applyAlignment="0">
      <alignment horizontal="centerContinuous"/>
    </xf>
    <xf numFmtId="0" fontId="30" fillId="0" borderId="148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172" fillId="58" borderId="37" applyNumberFormat="0" applyAlignment="0" applyProtection="0"/>
    <xf numFmtId="43" fontId="210" fillId="58" borderId="37" applyNumberFormat="0" applyAlignment="0" applyProtection="0">
      <alignment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30" fillId="0" borderId="280" applyAlignment="0">
      <alignment horizontal="centerContinuous"/>
    </xf>
    <xf numFmtId="0" fontId="248" fillId="0" borderId="222" applyNumberFormat="0" applyFill="0" applyAlignment="0" applyProtection="0"/>
    <xf numFmtId="43" fontId="278" fillId="0" borderId="8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317" fillId="72" borderId="9">
      <alignment horizontal="center" vertical="center"/>
    </xf>
    <xf numFmtId="0" fontId="11" fillId="57" borderId="31" applyNumberFormat="0" applyProtection="0">
      <alignment horizontal="left" vertical="center" indent="1"/>
    </xf>
    <xf numFmtId="0" fontId="30" fillId="0" borderId="169" applyAlignment="0">
      <alignment horizontal="centerContinuous"/>
    </xf>
    <xf numFmtId="0" fontId="234" fillId="23" borderId="37" applyNumberFormat="0" applyAlignment="0" applyProtection="0"/>
    <xf numFmtId="3" fontId="44" fillId="37" borderId="31" applyProtection="0">
      <alignment horizontal="right" vertical="center"/>
    </xf>
    <xf numFmtId="43" fontId="11" fillId="36" borderId="30" applyNumberFormat="0" applyFont="0" applyAlignment="0" applyProtection="0"/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0" fillId="0" borderId="253" applyAlignment="0">
      <alignment horizontal="centerContinuous"/>
    </xf>
    <xf numFmtId="0" fontId="248" fillId="0" borderId="171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30" fillId="0" borderId="172" applyAlignment="0">
      <alignment horizontal="centerContinuous"/>
    </xf>
    <xf numFmtId="4" fontId="44" fillId="16" borderId="31" applyNumberFormat="0" applyProtection="0">
      <alignment horizontal="left" vertical="center" indent="1"/>
    </xf>
    <xf numFmtId="0" fontId="30" fillId="0" borderId="163" applyAlignment="0">
      <alignment horizontal="centerContinuous"/>
    </xf>
    <xf numFmtId="43" fontId="268" fillId="0" borderId="2">
      <alignment vertical="center"/>
    </xf>
    <xf numFmtId="0" fontId="179" fillId="23" borderId="37" applyNumberForma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4" fontId="29" fillId="0" borderId="173"/>
    <xf numFmtId="0" fontId="64" fillId="0" borderId="8" applyFill="0">
      <alignment horizontal="center"/>
      <protection locked="0"/>
    </xf>
    <xf numFmtId="0" fontId="30" fillId="0" borderId="235" applyAlignment="0">
      <alignment horizontal="centerContinuous"/>
    </xf>
    <xf numFmtId="0" fontId="30" fillId="0" borderId="181" applyAlignment="0">
      <alignment horizontal="centerContinuous"/>
    </xf>
    <xf numFmtId="0" fontId="11" fillId="0" borderId="31" applyNumberFormat="0" applyProtection="0">
      <alignment horizontal="left" vertical="center" indent="1"/>
    </xf>
    <xf numFmtId="43" fontId="237" fillId="58" borderId="31" applyNumberFormat="0" applyAlignment="0" applyProtection="0"/>
    <xf numFmtId="0" fontId="28" fillId="36" borderId="30" applyNumberFormat="0" applyFon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7" fillId="58" borderId="31" applyNumberFormat="0" applyAlignment="0" applyProtection="0"/>
    <xf numFmtId="0" fontId="237" fillId="58" borderId="31" applyNumberFormat="0" applyAlignment="0" applyProtection="0"/>
    <xf numFmtId="4" fontId="44" fillId="16" borderId="31" applyNumberFormat="0" applyProtection="0">
      <alignment horizontal="left" vertical="center" indent="1"/>
    </xf>
    <xf numFmtId="43" fontId="98" fillId="0" borderId="2">
      <alignment horizontal="left" vertical="center"/>
    </xf>
    <xf numFmtId="0" fontId="89" fillId="80" borderId="31" applyNumberFormat="0" applyProtection="0">
      <alignment horizontal="center" vertical="top"/>
    </xf>
    <xf numFmtId="0" fontId="30" fillId="0" borderId="208" applyAlignment="0">
      <alignment horizontal="centerContinuous"/>
    </xf>
    <xf numFmtId="0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43" fontId="64" fillId="0" borderId="8" applyFill="0">
      <alignment horizontal="center"/>
      <protection locked="0"/>
    </xf>
    <xf numFmtId="0" fontId="11" fillId="43" borderId="31" applyNumberFormat="0" applyProtection="0">
      <alignment horizontal="left" vertical="center" indent="1"/>
    </xf>
    <xf numFmtId="43" fontId="270" fillId="0" borderId="44"/>
    <xf numFmtId="0" fontId="172" fillId="58" borderId="37" applyNumberFormat="0" applyAlignment="0" applyProtection="0"/>
    <xf numFmtId="4" fontId="29" fillId="0" borderId="176"/>
    <xf numFmtId="4" fontId="135" fillId="54" borderId="31" applyNumberFormat="0" applyProtection="0">
      <alignment horizontal="right" vertical="center"/>
    </xf>
    <xf numFmtId="10" fontId="22" fillId="16" borderId="9" applyNumberFormat="0" applyBorder="0" applyAlignment="0" applyProtection="0"/>
    <xf numFmtId="0" fontId="3" fillId="36" borderId="30" applyNumberFormat="0" applyFont="0" applyAlignment="0" applyProtection="0"/>
    <xf numFmtId="0" fontId="30" fillId="0" borderId="220" applyAlignment="0">
      <alignment horizontal="centerContinuous"/>
    </xf>
    <xf numFmtId="4" fontId="135" fillId="54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43" fontId="114" fillId="0" borderId="44"/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248" fillId="0" borderId="243" applyNumberFormat="0" applyFill="0" applyAlignment="0" applyProtection="0"/>
    <xf numFmtId="43" fontId="199" fillId="36" borderId="30" applyNumberFormat="0" applyFon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28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103" fillId="0" borderId="8">
      <alignment horizontal="center"/>
    </xf>
    <xf numFmtId="0" fontId="30" fillId="0" borderId="181" applyAlignment="0">
      <alignment horizontal="centerContinuous"/>
    </xf>
    <xf numFmtId="0" fontId="248" fillId="0" borderId="180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184" applyAlignment="0">
      <alignment horizontal="centerContinuous"/>
    </xf>
    <xf numFmtId="4" fontId="44" fillId="47" borderId="31" applyNumberFormat="0" applyProtection="0">
      <alignment horizontal="right" vertical="center"/>
    </xf>
    <xf numFmtId="0" fontId="422" fillId="0" borderId="58"/>
    <xf numFmtId="4" fontId="44" fillId="1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54" applyAlignment="0"/>
    <xf numFmtId="4" fontId="44" fillId="17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97" fillId="1" borderId="22">
      <alignment horizontal="left"/>
    </xf>
    <xf numFmtId="0" fontId="181" fillId="0" borderId="38" applyNumberFormat="0" applyFill="0" applyAlignment="0" applyProtection="0"/>
    <xf numFmtId="43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30" fillId="0" borderId="223" applyAlignment="0">
      <alignment horizontal="centerContinuous"/>
    </xf>
    <xf numFmtId="0" fontId="11" fillId="0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30" fillId="0" borderId="199" applyAlignment="0">
      <alignment horizontal="centerContinuous"/>
    </xf>
    <xf numFmtId="43" fontId="210" fillId="58" borderId="37" applyNumberFormat="0" applyAlignment="0" applyProtection="0">
      <alignment vertical="center"/>
    </xf>
    <xf numFmtId="4" fontId="135" fillId="54" borderId="31" applyNumberFormat="0" applyProtection="0">
      <alignment horizontal="right" vertical="center"/>
    </xf>
    <xf numFmtId="0" fontId="248" fillId="0" borderId="162" applyNumberFormat="0" applyFill="0" applyAlignment="0" applyProtection="0"/>
    <xf numFmtId="0" fontId="11" fillId="0" borderId="65" applyBorder="0">
      <alignment horizontal="right"/>
    </xf>
    <xf numFmtId="0" fontId="179" fillId="23" borderId="37" applyNumberFormat="0" applyAlignment="0" applyProtection="0"/>
    <xf numFmtId="0" fontId="234" fillId="23" borderId="37" applyNumberFormat="0" applyAlignment="0" applyProtection="0"/>
    <xf numFmtId="4" fontId="44" fillId="16" borderId="31" applyNumberFormat="0" applyProtection="0">
      <alignment vertical="center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43" fontId="210" fillId="58" borderId="37" applyNumberFormat="0" applyAlignment="0" applyProtection="0">
      <alignment vertical="center"/>
    </xf>
    <xf numFmtId="0" fontId="103" fillId="0" borderId="8">
      <alignment horizontal="center"/>
    </xf>
    <xf numFmtId="0" fontId="30" fillId="0" borderId="220" applyAlignment="0">
      <alignment horizontal="centerContinuous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43" fontId="193" fillId="58" borderId="31" applyNumberFormat="0" applyAlignment="0" applyProtection="0">
      <alignment vertical="center"/>
    </xf>
    <xf numFmtId="4" fontId="135" fillId="54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29" fillId="0" borderId="185"/>
    <xf numFmtId="0" fontId="11" fillId="43" borderId="31" applyNumberFormat="0" applyProtection="0">
      <alignment horizontal="left" vertical="center" indent="1"/>
    </xf>
    <xf numFmtId="0" fontId="11" fillId="0" borderId="54" applyAlignment="0"/>
    <xf numFmtId="4" fontId="29" fillId="0" borderId="206"/>
    <xf numFmtId="0" fontId="11" fillId="0" borderId="31" applyNumberFormat="0" applyProtection="0">
      <alignment horizontal="left" vertical="center" indent="1"/>
    </xf>
    <xf numFmtId="0" fontId="298" fillId="0" borderId="38" applyNumberFormat="0" applyFill="0" applyAlignment="0" applyProtection="0"/>
    <xf numFmtId="43" fontId="114" fillId="0" borderId="44"/>
    <xf numFmtId="43" fontId="256" fillId="0" borderId="9">
      <alignment horizontal="center"/>
    </xf>
    <xf numFmtId="43" fontId="192" fillId="23" borderId="37" applyNumberFormat="0" applyAlignment="0" applyProtection="0">
      <alignment vertical="center"/>
    </xf>
    <xf numFmtId="0" fontId="296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14" fillId="0" borderId="44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44" fillId="43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3" fontId="192" fillId="23" borderId="37" applyNumberFormat="0" applyAlignment="0" applyProtection="0">
      <alignment vertical="center"/>
    </xf>
    <xf numFmtId="3" fontId="44" fillId="37" borderId="31" applyProtection="0">
      <alignment horizontal="right" vertical="center"/>
    </xf>
    <xf numFmtId="0" fontId="227" fillId="58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207" fontId="70" fillId="0" borderId="9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30" fillId="0" borderId="184" applyAlignment="0">
      <alignment horizontal="centerContinuous"/>
    </xf>
    <xf numFmtId="0" fontId="11" fillId="15" borderId="31" applyNumberFormat="0" applyProtection="0">
      <alignment horizontal="left" vertical="center" indent="1"/>
    </xf>
    <xf numFmtId="0" fontId="103" fillId="0" borderId="8">
      <alignment horizontal="center"/>
    </xf>
    <xf numFmtId="0" fontId="179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4" fontId="44" fillId="46" borderId="31" applyNumberFormat="0" applyProtection="0">
      <alignment horizontal="right" vertical="center"/>
    </xf>
    <xf numFmtId="0" fontId="89" fillId="78" borderId="31" applyNumberFormat="0" applyProtection="0">
      <alignment horizontal="left" vertical="top"/>
    </xf>
    <xf numFmtId="0" fontId="172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70" fillId="0" borderId="44"/>
    <xf numFmtId="0" fontId="179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30" fillId="0" borderId="163" applyAlignment="0">
      <alignment horizontal="centerContinuous"/>
    </xf>
    <xf numFmtId="4" fontId="29" fillId="0" borderId="197"/>
    <xf numFmtId="43" fontId="237" fillId="58" borderId="31" applyNumberFormat="0" applyAlignment="0" applyProtection="0"/>
    <xf numFmtId="0" fontId="89" fillId="78" borderId="31" applyNumberFormat="0" applyProtection="0">
      <alignment horizontal="left" vertical="top"/>
    </xf>
    <xf numFmtId="0" fontId="234" fillId="23" borderId="37" applyNumberFormat="0" applyAlignment="0" applyProtection="0"/>
    <xf numFmtId="4" fontId="44" fillId="48" borderId="31" applyNumberFormat="0" applyProtection="0">
      <alignment horizontal="right" vertical="center"/>
    </xf>
    <xf numFmtId="0" fontId="234" fillId="23" borderId="37" applyNumberFormat="0" applyAlignment="0" applyProtection="0"/>
    <xf numFmtId="0" fontId="30" fillId="0" borderId="172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4" fontId="136" fillId="77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30" fillId="0" borderId="241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3" fontId="114" fillId="0" borderId="44"/>
    <xf numFmtId="0" fontId="64" fillId="0" borderId="8" applyFill="0">
      <alignment horizontal="center"/>
      <protection locked="0"/>
    </xf>
    <xf numFmtId="0" fontId="291" fillId="58" borderId="37" applyNumberFormat="0" applyAlignment="0" applyProtection="0"/>
    <xf numFmtId="0" fontId="11" fillId="15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248" fillId="0" borderId="165" applyNumberFormat="0" applyFill="0" applyAlignment="0" applyProtection="0"/>
    <xf numFmtId="0" fontId="30" fillId="0" borderId="217" applyAlignment="0">
      <alignment horizontal="centerContinuous"/>
    </xf>
    <xf numFmtId="10" fontId="22" fillId="37" borderId="9" applyNumberFormat="0" applyBorder="0" applyAlignment="0" applyProtection="0"/>
    <xf numFmtId="4" fontId="135" fillId="17" borderId="31" applyNumberFormat="0" applyProtection="0">
      <alignment vertical="center"/>
    </xf>
    <xf numFmtId="0" fontId="11" fillId="36" borderId="30" applyNumberFormat="0" applyFont="0" applyAlignment="0" applyProtection="0"/>
    <xf numFmtId="43" fontId="22" fillId="16" borderId="9" applyNumberFormat="0" applyBorder="0" applyAlignment="0" applyProtection="0"/>
    <xf numFmtId="0" fontId="30" fillId="0" borderId="169" applyAlignment="0">
      <alignment horizontal="centerContinuous"/>
    </xf>
    <xf numFmtId="0" fontId="11" fillId="43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88" fillId="0" borderId="8" applyBorder="0">
      <alignment horizontal="center"/>
    </xf>
    <xf numFmtId="0" fontId="139" fillId="0" borderId="33"/>
    <xf numFmtId="0" fontId="248" fillId="0" borderId="174" applyNumberFormat="0" applyFill="0" applyAlignment="0" applyProtection="0"/>
    <xf numFmtId="43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44" fillId="43" borderId="31" applyNumberFormat="0" applyProtection="0">
      <alignment horizontal="left" vertical="center" indent="1"/>
    </xf>
    <xf numFmtId="0" fontId="227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0" borderId="54" applyAlignment="0"/>
    <xf numFmtId="0" fontId="11" fillId="43" borderId="31" applyNumberFormat="0" applyProtection="0">
      <alignment vertical="center"/>
    </xf>
    <xf numFmtId="4" fontId="44" fillId="5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29" fillId="0" borderId="161"/>
    <xf numFmtId="4" fontId="136" fillId="76" borderId="31" applyNumberFormat="0" applyProtection="0">
      <alignment horizontal="left" vertical="center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30" fillId="0" borderId="196" applyAlignment="0">
      <alignment horizontal="centerContinuous"/>
    </xf>
    <xf numFmtId="0" fontId="11" fillId="57" borderId="31" applyNumberFormat="0" applyProtection="0">
      <alignment horizontal="left" vertical="center" indent="1"/>
    </xf>
    <xf numFmtId="0" fontId="248" fillId="0" borderId="201" applyNumberFormat="0" applyFill="0" applyAlignment="0" applyProtection="0"/>
    <xf numFmtId="0" fontId="30" fillId="0" borderId="235" applyAlignment="0">
      <alignment horizontal="centerContinuous"/>
    </xf>
    <xf numFmtId="308" fontId="27" fillId="38" borderId="3" applyFill="0" applyBorder="0" applyAlignment="0">
      <alignment horizontal="right"/>
    </xf>
    <xf numFmtId="0" fontId="88" fillId="0" borderId="8" applyBorder="0">
      <alignment horizontal="center"/>
    </xf>
    <xf numFmtId="43" fontId="270" fillId="66" borderId="44"/>
    <xf numFmtId="0" fontId="11" fillId="15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89" fillId="80" borderId="31" applyNumberFormat="0" applyProtection="0">
      <alignment horizontal="center" vertical="top"/>
    </xf>
    <xf numFmtId="0" fontId="317" fillId="72" borderId="9">
      <alignment horizontal="center" vertical="center"/>
    </xf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48" fillId="0" borderId="186" applyNumberFormat="0" applyFill="0" applyAlignment="0" applyProtection="0"/>
    <xf numFmtId="174" fontId="8" fillId="67" borderId="9"/>
    <xf numFmtId="43" fontId="193" fillId="58" borderId="31" applyNumberFormat="0" applyAlignmen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227" fillId="58" borderId="37" applyNumberFormat="0" applyAlignment="0" applyProtection="0"/>
    <xf numFmtId="0" fontId="64" fillId="0" borderId="8" applyFill="0">
      <alignment horizontal="center"/>
      <protection locked="0"/>
    </xf>
    <xf numFmtId="0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43" fontId="192" fillId="23" borderId="37" applyNumberFormat="0" applyAlignment="0" applyProtection="0">
      <alignment vertical="center"/>
    </xf>
    <xf numFmtId="0" fontId="30" fillId="0" borderId="253" applyAlignment="0">
      <alignment horizontal="centerContinuous"/>
    </xf>
    <xf numFmtId="0" fontId="11" fillId="15" borderId="31" applyNumberFormat="0" applyProtection="0">
      <alignment vertical="center"/>
    </xf>
    <xf numFmtId="43" fontId="114" fillId="0" borderId="44"/>
    <xf numFmtId="43" fontId="270" fillId="0" borderId="44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227" fillId="38" borderId="37" applyNumberFormat="0" applyAlignment="0" applyProtection="0"/>
    <xf numFmtId="0" fontId="181" fillId="0" borderId="38" applyNumberFormat="0" applyFill="0" applyAlignment="0" applyProtection="0"/>
    <xf numFmtId="0" fontId="227" fillId="38" borderId="37" applyNumberFormat="0" applyAlignment="0" applyProtection="0"/>
    <xf numFmtId="4" fontId="44" fillId="45" borderId="31" applyNumberFormat="0" applyProtection="0">
      <alignment horizontal="right" vertical="center"/>
    </xf>
    <xf numFmtId="4" fontId="44" fillId="17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3" fillId="36" borderId="30" applyNumberFormat="0" applyFont="0" applyAlignment="0" applyProtection="0"/>
    <xf numFmtId="0" fontId="227" fillId="38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1" fillId="43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88" fillId="0" borderId="8" applyBorder="0">
      <alignment horizontal="center"/>
    </xf>
    <xf numFmtId="0" fontId="237" fillId="58" borderId="31" applyNumberFormat="0" applyAlignment="0" applyProtection="0"/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206" fontId="30" fillId="0" borderId="5" applyFill="0" applyProtection="0"/>
    <xf numFmtId="0" fontId="11" fillId="0" borderId="31" applyNumberFormat="0" applyProtection="0">
      <alignment horizontal="left" vertical="center" indent="1"/>
    </xf>
    <xf numFmtId="43" fontId="237" fillId="58" borderId="31" applyNumberFormat="0" applyAlignment="0" applyProtection="0"/>
    <xf numFmtId="43" fontId="193" fillId="58" borderId="31" applyNumberFormat="0" applyAlignment="0" applyProtection="0">
      <alignment vertical="center"/>
    </xf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0" fontId="248" fillId="0" borderId="252" applyNumberFormat="0" applyFill="0" applyAlignment="0" applyProtection="0"/>
    <xf numFmtId="0" fontId="181" fillId="0" borderId="57" applyNumberFormat="0" applyFill="0" applyAlignment="0" applyProtection="0"/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12" fontId="143" fillId="0" borderId="9">
      <alignment horizont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248" fillId="0" borderId="237" applyNumberFormat="0" applyFill="0" applyAlignment="0" applyProtection="0"/>
    <xf numFmtId="43" fontId="98" fillId="0" borderId="2">
      <alignment horizontal="left" vertical="center"/>
    </xf>
    <xf numFmtId="4" fontId="136" fillId="53" borderId="31" applyNumberFormat="0" applyProtection="0">
      <alignment horizontal="left" vertical="center" indent="1"/>
    </xf>
    <xf numFmtId="0" fontId="30" fillId="0" borderId="292" applyAlignment="0">
      <alignment horizontal="centerContinuous"/>
    </xf>
    <xf numFmtId="0" fontId="30" fillId="0" borderId="184" applyAlignment="0">
      <alignment horizontal="centerContinuous"/>
    </xf>
    <xf numFmtId="0" fontId="11" fillId="0" borderId="54" applyAlignment="0"/>
    <xf numFmtId="214" fontId="95" fillId="35" borderId="9" applyFont="0" applyFill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10" fontId="11" fillId="35" borderId="9" applyNumberFormat="0" applyFont="0" applyBorder="0" applyAlignment="0" applyProtection="0">
      <protection locked="0"/>
    </xf>
    <xf numFmtId="0" fontId="11" fillId="0" borderId="31" applyNumberFormat="0" applyProtection="0">
      <alignment horizontal="left" vertical="center" indent="1"/>
    </xf>
    <xf numFmtId="0" fontId="117" fillId="0" borderId="8"/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vertical="center"/>
    </xf>
    <xf numFmtId="0" fontId="30" fillId="0" borderId="271" applyAlignment="0">
      <alignment horizontal="centerContinuous"/>
    </xf>
    <xf numFmtId="43" fontId="214" fillId="0" borderId="38" applyNumberFormat="0" applyFill="0" applyAlignment="0" applyProtection="0">
      <alignment vertical="center"/>
    </xf>
    <xf numFmtId="4" fontId="29" fillId="0" borderId="287"/>
    <xf numFmtId="4" fontId="29" fillId="0" borderId="185"/>
    <xf numFmtId="4" fontId="29" fillId="0" borderId="197"/>
    <xf numFmtId="0" fontId="11" fillId="36" borderId="30" applyNumberFormat="0" applyFont="0" applyAlignment="0" applyProtection="0"/>
    <xf numFmtId="0" fontId="65" fillId="15" borderId="61">
      <alignment horizontal="centerContinuous" vertical="top"/>
    </xf>
    <xf numFmtId="43" fontId="199" fillId="36" borderId="30" applyNumberFormat="0" applyFont="0" applyAlignment="0" applyProtection="0">
      <alignment vertical="center"/>
    </xf>
    <xf numFmtId="0" fontId="30" fillId="0" borderId="217" applyAlignment="0">
      <alignment horizontal="centerContinuous"/>
    </xf>
    <xf numFmtId="0" fontId="11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29" fillId="0" borderId="209"/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" fontId="136" fillId="75" borderId="31" applyNumberFormat="0" applyProtection="0">
      <alignment vertical="center"/>
    </xf>
    <xf numFmtId="43" fontId="210" fillId="58" borderId="37" applyNumberFormat="0" applyAlignment="0" applyProtection="0">
      <alignment vertical="center"/>
    </xf>
    <xf numFmtId="0" fontId="172" fillId="58" borderId="37" applyNumberFormat="0" applyAlignment="0" applyProtection="0"/>
    <xf numFmtId="0" fontId="248" fillId="0" borderId="174" applyNumberFormat="0" applyFill="0" applyAlignment="0" applyProtection="0"/>
    <xf numFmtId="4" fontId="136" fillId="75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29" fillId="0" borderId="248"/>
    <xf numFmtId="4" fontId="44" fillId="54" borderId="31" applyNumberFormat="0" applyProtection="0">
      <alignment horizontal="right" vertical="center"/>
    </xf>
    <xf numFmtId="43" fontId="11" fillId="36" borderId="30" applyNumberFormat="0" applyFont="0" applyAlignment="0" applyProtection="0"/>
    <xf numFmtId="0" fontId="30" fillId="0" borderId="175" applyAlignment="0">
      <alignment horizontal="centerContinuous"/>
    </xf>
    <xf numFmtId="4" fontId="29" fillId="0" borderId="176"/>
    <xf numFmtId="0" fontId="248" fillId="0" borderId="186" applyNumberFormat="0" applyFill="0" applyAlignment="0" applyProtection="0"/>
    <xf numFmtId="0" fontId="234" fillId="23" borderId="37" applyNumberFormat="0" applyAlignment="0" applyProtection="0"/>
    <xf numFmtId="0" fontId="30" fillId="0" borderId="184" applyAlignment="0">
      <alignment horizontal="centerContinuous"/>
    </xf>
    <xf numFmtId="0" fontId="30" fillId="0" borderId="181" applyAlignment="0">
      <alignment horizontal="centerContinuous"/>
    </xf>
    <xf numFmtId="0" fontId="248" fillId="0" borderId="177" applyNumberFormat="0" applyFill="0" applyAlignment="0" applyProtection="0"/>
    <xf numFmtId="12" fontId="143" fillId="0" borderId="9">
      <alignment horizontal="center"/>
    </xf>
    <xf numFmtId="0" fontId="30" fillId="0" borderId="283" applyAlignment="0">
      <alignment horizontal="centerContinuous"/>
    </xf>
    <xf numFmtId="0" fontId="30" fillId="0" borderId="175" applyAlignment="0">
      <alignment horizontal="centerContinuous"/>
    </xf>
    <xf numFmtId="4" fontId="29" fillId="0" borderId="182"/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29" fillId="0" borderId="233"/>
    <xf numFmtId="43" fontId="57" fillId="36" borderId="30" applyNumberFormat="0" applyFon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239" fillId="0" borderId="38" applyNumberFormat="0" applyFill="0" applyAlignment="0" applyProtection="0"/>
    <xf numFmtId="0" fontId="3" fillId="36" borderId="30" applyNumberFormat="0" applyFont="0" applyAlignment="0" applyProtection="0"/>
    <xf numFmtId="0" fontId="117" fillId="0" borderId="8"/>
    <xf numFmtId="0" fontId="88" fillId="0" borderId="8" applyBorder="0">
      <alignment horizontal="center"/>
    </xf>
    <xf numFmtId="43" fontId="57" fillId="36" borderId="30" applyNumberFormat="0" applyFont="0" applyAlignment="0" applyProtection="0">
      <alignment vertical="center"/>
    </xf>
    <xf numFmtId="4" fontId="136" fillId="77" borderId="31" applyNumberFormat="0" applyProtection="0">
      <alignment horizontal="center" vertical="top"/>
    </xf>
    <xf numFmtId="0" fontId="89" fillId="78" borderId="31" applyNumberFormat="0" applyProtection="0">
      <alignment horizontal="left" vertical="top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199" applyAlignment="0">
      <alignment horizontal="centerContinuous"/>
    </xf>
    <xf numFmtId="0" fontId="234" fillId="23" borderId="37" applyNumberFormat="0" applyAlignment="0" applyProtection="0"/>
    <xf numFmtId="0" fontId="30" fillId="0" borderId="178" applyAlignment="0">
      <alignment horizontal="centerContinuous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71" fillId="1" borderId="22">
      <alignment horizontal="left"/>
    </xf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248" fillId="0" borderId="183" applyNumberFormat="0" applyFill="0" applyAlignment="0" applyProtection="0"/>
    <xf numFmtId="0" fontId="30" fillId="0" borderId="181" applyAlignment="0">
      <alignment horizontal="centerContinuous"/>
    </xf>
    <xf numFmtId="43" fontId="98" fillId="0" borderId="2">
      <alignment horizontal="left" vertical="center"/>
    </xf>
    <xf numFmtId="4" fontId="29" fillId="0" borderId="185"/>
    <xf numFmtId="4" fontId="136" fillId="76" borderId="31" applyNumberFormat="0" applyProtection="0">
      <alignment horizontal="left" vertical="center"/>
    </xf>
    <xf numFmtId="0" fontId="248" fillId="0" borderId="186" applyNumberFormat="0" applyFill="0" applyAlignment="0" applyProtection="0"/>
    <xf numFmtId="0" fontId="234" fillId="23" borderId="37" applyNumberFormat="0" applyAlignment="0" applyProtection="0"/>
    <xf numFmtId="0" fontId="248" fillId="0" borderId="186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" fontId="29" fillId="0" borderId="218"/>
    <xf numFmtId="0" fontId="239" fillId="0" borderId="38" applyNumberFormat="0" applyFill="0" applyAlignment="0" applyProtection="0"/>
    <xf numFmtId="0" fontId="172" fillId="38" borderId="37" applyNumberFormat="0" applyAlignment="0" applyProtection="0"/>
    <xf numFmtId="0" fontId="30" fillId="0" borderId="256" applyAlignment="0">
      <alignment horizontal="centerContinuous"/>
    </xf>
    <xf numFmtId="0" fontId="11" fillId="0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3" fontId="192" fillId="23" borderId="37" applyNumberFormat="0" applyAlignment="0" applyProtection="0">
      <alignment vertical="center"/>
    </xf>
    <xf numFmtId="3" fontId="44" fillId="37" borderId="31" applyProtection="0">
      <alignment horizontal="right" vertical="center"/>
    </xf>
    <xf numFmtId="0" fontId="234" fillId="23" borderId="37" applyNumberFormat="0" applyAlignment="0" applyProtection="0"/>
    <xf numFmtId="0" fontId="44" fillId="43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248" fillId="0" borderId="198" applyNumberFormat="0" applyFill="0" applyAlignment="0" applyProtection="0"/>
    <xf numFmtId="0" fontId="11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29" fillId="0" borderId="218"/>
    <xf numFmtId="0" fontId="234" fillId="23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3" fontId="44" fillId="37" borderId="31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30" fillId="0" borderId="208" applyAlignment="0">
      <alignment horizontal="centerContinuous"/>
    </xf>
    <xf numFmtId="0" fontId="3" fillId="36" borderId="30" applyNumberFormat="0" applyFont="0" applyAlignment="0" applyProtection="0"/>
    <xf numFmtId="0" fontId="30" fillId="0" borderId="205" applyAlignment="0">
      <alignment horizontal="centerContinuous"/>
    </xf>
    <xf numFmtId="0" fontId="248" fillId="0" borderId="177" applyNumberFormat="0" applyFill="0" applyAlignment="0" applyProtection="0"/>
    <xf numFmtId="0" fontId="30" fillId="0" borderId="175" applyAlignment="0">
      <alignment horizontal="centerContinuous"/>
    </xf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47" borderId="31" applyNumberFormat="0" applyProtection="0">
      <alignment horizontal="right" vertical="center"/>
    </xf>
    <xf numFmtId="0" fontId="11" fillId="36" borderId="30" applyNumberFormat="0" applyFont="0" applyAlignment="0" applyProtection="0"/>
    <xf numFmtId="0" fontId="30" fillId="0" borderId="178" applyAlignment="0">
      <alignment horizontal="centerContinuous"/>
    </xf>
    <xf numFmtId="4" fontId="29" fillId="0" borderId="179"/>
    <xf numFmtId="0" fontId="248" fillId="0" borderId="180" applyNumberFormat="0" applyFill="0" applyAlignment="0" applyProtection="0"/>
    <xf numFmtId="0" fontId="30" fillId="0" borderId="178" applyAlignment="0">
      <alignment horizontal="centerContinuous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29" fillId="0" borderId="179"/>
    <xf numFmtId="0" fontId="44" fillId="43" borderId="31" applyNumberFormat="0" applyProtection="0">
      <alignment vertical="center"/>
    </xf>
    <xf numFmtId="4" fontId="29" fillId="0" borderId="173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187" applyAlignment="0">
      <alignment horizontal="centerContinuous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79" fillId="23" borderId="37" applyNumberFormat="0" applyAlignment="0" applyProtection="0"/>
    <xf numFmtId="4" fontId="44" fillId="79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174" fontId="8" fillId="67" borderId="9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220" applyAlignment="0">
      <alignment horizontal="centerContinuous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71" fillId="38" borderId="31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30" fillId="0" borderId="184" applyAlignment="0">
      <alignment horizontal="centerContinuous"/>
    </xf>
    <xf numFmtId="0" fontId="239" fillId="0" borderId="57" applyNumberFormat="0" applyFill="0" applyAlignment="0" applyProtection="0"/>
    <xf numFmtId="4" fontId="44" fillId="16" borderId="31" applyNumberFormat="0" applyProtection="0">
      <alignment horizontal="left" vertical="center" indent="1"/>
    </xf>
    <xf numFmtId="0" fontId="179" fillId="23" borderId="37" applyNumberFormat="0" applyAlignment="0" applyProtection="0"/>
    <xf numFmtId="43" fontId="210" fillId="58" borderId="37" applyNumberFormat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4" fontId="29" fillId="0" borderId="170"/>
    <xf numFmtId="0" fontId="117" fillId="0" borderId="8"/>
    <xf numFmtId="0" fontId="28" fillId="36" borderId="30" applyNumberFormat="0" applyFont="0" applyAlignment="0" applyProtection="0"/>
    <xf numFmtId="0" fontId="227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17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0" fontId="181" fillId="0" borderId="38" applyNumberFormat="0" applyFill="0" applyAlignment="0" applyProtection="0"/>
    <xf numFmtId="0" fontId="30" fillId="0" borderId="175" applyAlignment="0">
      <alignment horizontal="centerContinuous"/>
    </xf>
    <xf numFmtId="0" fontId="11" fillId="57" borderId="31" applyNumberFormat="0" applyProtection="0">
      <alignment horizontal="left" vertical="center" indent="1"/>
    </xf>
    <xf numFmtId="3" fontId="75" fillId="0" borderId="9"/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48" fillId="0" borderId="150" applyNumberFormat="0" applyFill="0" applyAlignment="0" applyProtection="0"/>
    <xf numFmtId="0" fontId="237" fillId="58" borderId="31" applyNumberFormat="0" applyAlignment="0" applyProtection="0"/>
    <xf numFmtId="0" fontId="89" fillId="78" borderId="31" applyNumberFormat="0" applyProtection="0">
      <alignment horizontal="left" vertical="top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29" fillId="0" borderId="149"/>
    <xf numFmtId="4" fontId="135" fillId="17" borderId="31" applyNumberFormat="0" applyProtection="0">
      <alignment vertical="center"/>
    </xf>
    <xf numFmtId="0" fontId="248" fillId="0" borderId="183" applyNumberFormat="0" applyFill="0" applyAlignment="0" applyProtection="0"/>
    <xf numFmtId="0" fontId="234" fillId="23" borderId="37" applyNumberFormat="0" applyAlignment="0" applyProtection="0"/>
    <xf numFmtId="0" fontId="89" fillId="78" borderId="31" applyNumberFormat="0" applyProtection="0">
      <alignment horizontal="left" vertical="top"/>
    </xf>
    <xf numFmtId="4" fontId="44" fillId="48" borderId="31" applyNumberFormat="0" applyProtection="0">
      <alignment horizontal="right" vertical="center"/>
    </xf>
    <xf numFmtId="0" fontId="11" fillId="15" borderId="31" applyNumberFormat="0" applyProtection="0">
      <alignment vertical="center"/>
    </xf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296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29" fillId="0" borderId="161"/>
    <xf numFmtId="0" fontId="237" fillId="58" borderId="31" applyNumberFormat="0" applyAlignment="0" applyProtection="0"/>
    <xf numFmtId="0" fontId="422" fillId="0" borderId="58"/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12" fontId="143" fillId="0" borderId="9">
      <alignment horizontal="center"/>
    </xf>
    <xf numFmtId="0" fontId="237" fillId="58" borderId="31" applyNumberFormat="0" applyAlignment="0" applyProtection="0"/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57" borderId="31" applyNumberFormat="0" applyProtection="0">
      <alignment horizontal="left" vertical="center" indent="1"/>
    </xf>
    <xf numFmtId="0" fontId="171" fillId="38" borderId="31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27" fillId="58" borderId="37" applyNumberFormat="0" applyAlignment="0" applyProtection="0"/>
    <xf numFmtId="0" fontId="171" fillId="58" borderId="31" applyNumberFormat="0" applyAlignment="0" applyProtection="0"/>
    <xf numFmtId="0" fontId="11" fillId="57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81" fillId="0" borderId="38" applyNumberFormat="0" applyFill="0" applyAlignment="0" applyProtection="0"/>
    <xf numFmtId="43" fontId="114" fillId="0" borderId="44"/>
    <xf numFmtId="43" fontId="237" fillId="58" borderId="31" applyNumberFormat="0" applyAlignment="0" applyProtection="0"/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30" fillId="0" borderId="151" applyAlignment="0">
      <alignment horizontal="centerContinuous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152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48" fillId="0" borderId="162" applyNumberFormat="0" applyFill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0" fontId="234" fillId="23" borderId="37" applyNumberFormat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0" fontId="227" fillId="38" borderId="37" applyNumberFormat="0" applyAlignment="0" applyProtection="0"/>
    <xf numFmtId="37" fontId="114" fillId="0" borderId="48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30" fillId="0" borderId="160" applyAlignment="0">
      <alignment horizontal="centerContinuous"/>
    </xf>
    <xf numFmtId="0" fontId="239" fillId="0" borderId="57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30" fillId="0" borderId="157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48" fillId="0" borderId="153" applyNumberFormat="0" applyFill="0" applyAlignment="0" applyProtection="0"/>
    <xf numFmtId="43" fontId="192" fillId="23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43" fontId="256" fillId="0" borderId="9">
      <alignment horizontal="center"/>
    </xf>
    <xf numFmtId="206" fontId="30" fillId="0" borderId="5" applyFill="0" applyProtection="0"/>
    <xf numFmtId="0" fontId="11" fillId="0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27" fillId="58" borderId="37" applyNumberFormat="0" applyAlignment="0" applyProtection="0"/>
    <xf numFmtId="0" fontId="248" fillId="0" borderId="159" applyNumberFormat="0" applyFill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0" fillId="58" borderId="31" applyNumberFormat="0" applyAlignment="0" applyProtection="0"/>
    <xf numFmtId="0" fontId="291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70" fillId="0" borderId="44"/>
    <xf numFmtId="0" fontId="181" fillId="0" borderId="38" applyNumberFormat="0" applyFill="0" applyAlignment="0" applyProtection="0"/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43" fontId="270" fillId="66" borderId="44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0" fontId="239" fillId="0" borderId="38" applyNumberFormat="0" applyFill="0" applyAlignment="0" applyProtection="0"/>
    <xf numFmtId="43" fontId="114" fillId="0" borderId="44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227" fillId="58" borderId="37" applyNumberFormat="0" applyAlignment="0" applyProtection="0"/>
    <xf numFmtId="0" fontId="237" fillId="58" borderId="31" applyNumberFormat="0" applyAlignment="0" applyProtection="0"/>
    <xf numFmtId="0" fontId="30" fillId="0" borderId="160" applyAlignment="0">
      <alignment horizontal="centerContinuous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151" applyAlignment="0">
      <alignment horizontal="centerContinuous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214" fillId="0" borderId="38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79" fillId="23" borderId="37" applyNumberFormat="0" applyAlignment="0" applyProtection="0"/>
    <xf numFmtId="4" fontId="29" fillId="0" borderId="158"/>
    <xf numFmtId="0" fontId="172" fillId="58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>
      <alignment vertical="center"/>
    </xf>
    <xf numFmtId="0" fontId="30" fillId="0" borderId="157" applyAlignment="0">
      <alignment horizontal="centerContinuous"/>
    </xf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36" borderId="30" applyNumberFormat="0" applyFont="0" applyAlignment="0" applyProtection="0"/>
    <xf numFmtId="4" fontId="44" fillId="54" borderId="32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4" fontId="44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5" fontId="72" fillId="0" borderId="5" applyAlignment="0" applyProtection="0"/>
    <xf numFmtId="4" fontId="44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3" fontId="256" fillId="0" borderId="9">
      <alignment horizont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72" fillId="58" borderId="37" applyNumberFormat="0" applyAlignment="0" applyProtection="0"/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44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3" fontId="234" fillId="23" borderId="37" applyNumberFormat="0" applyAlignment="0" applyProtection="0"/>
    <xf numFmtId="0" fontId="89" fillId="78" borderId="31" applyNumberFormat="0" applyProtection="0">
      <alignment horizontal="left" vertical="top"/>
    </xf>
    <xf numFmtId="0" fontId="179" fillId="23" borderId="37" applyNumberFormat="0" applyAlignment="0" applyProtection="0"/>
    <xf numFmtId="0" fontId="179" fillId="23" borderId="37" applyNumberFormat="0" applyAlignment="0" applyProtection="0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10" fontId="22" fillId="16" borderId="9" applyNumberFormat="0" applyBorder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5" applyFill="0" applyProtection="0"/>
    <xf numFmtId="0" fontId="11" fillId="0" borderId="31" applyNumberFormat="0" applyProtection="0">
      <alignment horizontal="left" vertical="center" indent="1"/>
    </xf>
    <xf numFmtId="0" fontId="298" fillId="0" borderId="38" applyNumberFormat="0" applyFill="0" applyAlignment="0" applyProtection="0"/>
    <xf numFmtId="43" fontId="227" fillId="58" borderId="37" applyNumberFormat="0" applyAlignment="0" applyProtection="0"/>
    <xf numFmtId="4" fontId="44" fillId="54" borderId="31" applyNumberFormat="0" applyProtection="0">
      <alignment horizontal="right" vertical="center"/>
    </xf>
    <xf numFmtId="0" fontId="179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43" fontId="265" fillId="1" borderId="23">
      <alignment horizontal="centerContinuous"/>
    </xf>
    <xf numFmtId="0" fontId="89" fillId="78" borderId="31" applyNumberFormat="0" applyProtection="0">
      <alignment horizontal="left" vertical="top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3" fontId="210" fillId="58" borderId="37" applyNumberFormat="0" applyAlignmen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0" fontId="171" fillId="58" borderId="31" applyNumberFormat="0" applyAlignment="0" applyProtection="0"/>
    <xf numFmtId="4" fontId="29" fillId="0" borderId="188"/>
    <xf numFmtId="43" fontId="192" fillId="23" borderId="37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30" fillId="0" borderId="151" applyAlignment="0">
      <alignment horizontal="centerContinuous"/>
    </xf>
    <xf numFmtId="4" fontId="29" fillId="0" borderId="152"/>
    <xf numFmtId="43" fontId="114" fillId="0" borderId="44"/>
    <xf numFmtId="0" fontId="11" fillId="56" borderId="31" applyNumberFormat="0" applyProtection="0">
      <alignment horizontal="left" vertical="center" indent="1"/>
    </xf>
    <xf numFmtId="43" fontId="270" fillId="66" borderId="44"/>
    <xf numFmtId="43" fontId="114" fillId="0" borderId="44"/>
    <xf numFmtId="43" fontId="270" fillId="0" borderId="44"/>
    <xf numFmtId="4" fontId="29" fillId="0" borderId="200"/>
    <xf numFmtId="0" fontId="30" fillId="0" borderId="184" applyAlignment="0">
      <alignment horizontal="centerContinuous"/>
    </xf>
    <xf numFmtId="0" fontId="248" fillId="0" borderId="153" applyNumberFormat="0" applyFill="0" applyAlignment="0" applyProtection="0"/>
    <xf numFmtId="37" fontId="114" fillId="0" borderId="48"/>
    <xf numFmtId="0" fontId="11" fillId="0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03" fillId="0" borderId="8">
      <alignment horizontal="center"/>
    </xf>
    <xf numFmtId="43" fontId="98" fillId="0" borderId="2">
      <alignment horizontal="left" vertical="center"/>
    </xf>
    <xf numFmtId="0" fontId="30" fillId="0" borderId="151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30" fillId="0" borderId="154" applyAlignment="0">
      <alignment horizontal="centerContinuous"/>
    </xf>
    <xf numFmtId="4" fontId="29" fillId="0" borderId="155"/>
    <xf numFmtId="0" fontId="248" fillId="0" borderId="156" applyNumberFormat="0" applyFill="0" applyAlignment="0" applyProtection="0"/>
    <xf numFmtId="4" fontId="44" fillId="79" borderId="31" applyNumberFormat="0" applyProtection="0">
      <alignment horizontal="left" vertical="center" indent="1"/>
    </xf>
    <xf numFmtId="0" fontId="30" fillId="0" borderId="154" applyAlignment="0">
      <alignment horizontal="centerContinuous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0" fontId="88" fillId="0" borderId="8" applyBorder="0">
      <alignment horizont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178" applyAlignment="0">
      <alignment horizontal="centerContinuous"/>
    </xf>
    <xf numFmtId="0" fontId="248" fillId="0" borderId="210" applyNumberFormat="0" applyFill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vertic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30" fillId="0" borderId="154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155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29" fillId="0" borderId="182"/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03" fillId="0" borderId="8">
      <alignment horizontal="center"/>
    </xf>
    <xf numFmtId="0" fontId="248" fillId="0" borderId="156" applyNumberFormat="0" applyFill="0" applyAlignment="0" applyProtection="0"/>
    <xf numFmtId="4" fontId="29" fillId="0" borderId="164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4" fontId="135" fillId="17" borderId="31" applyNumberFormat="0" applyProtection="0">
      <alignment vertical="center"/>
    </xf>
    <xf numFmtId="43" fontId="210" fillId="58" borderId="37" applyNumberFormat="0" applyAlignment="0" applyProtection="0">
      <alignment vertical="center"/>
    </xf>
    <xf numFmtId="0" fontId="30" fillId="0" borderId="286" applyAlignment="0">
      <alignment horizontal="centerContinuous"/>
    </xf>
    <xf numFmtId="0" fontId="44" fillId="43" borderId="31" applyNumberFormat="0" applyProtection="0">
      <alignment horizontal="left" vertical="center" indent="1"/>
    </xf>
    <xf numFmtId="0" fontId="30" fillId="0" borderId="289" applyAlignment="0">
      <alignment horizontal="centerContinuous"/>
    </xf>
    <xf numFmtId="43" fontId="270" fillId="66" borderId="44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64" fillId="0" borderId="8" applyFill="0">
      <alignment horizontal="center"/>
      <protection locked="0"/>
    </xf>
    <xf numFmtId="4" fontId="44" fillId="1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0" fontId="179" fillId="23" borderId="37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154" applyAlignment="0">
      <alignment horizontal="centerContinuous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248" fillId="0" borderId="258" applyNumberFormat="0" applyFill="0" applyAlignment="0" applyProtection="0"/>
    <xf numFmtId="43" fontId="193" fillId="58" borderId="31" applyNumberFormat="0" applyAlignment="0" applyProtection="0">
      <alignment vertical="center"/>
    </xf>
    <xf numFmtId="5" fontId="72" fillId="0" borderId="5" applyAlignment="0" applyProtection="0"/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5" fontId="72" fillId="0" borderId="5" applyAlignment="0" applyProtection="0"/>
    <xf numFmtId="10" fontId="22" fillId="16" borderId="9" applyNumberFormat="0" applyBorder="0" applyAlignment="0" applyProtection="0"/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1" fillId="0" borderId="9">
      <alignment horizontal="center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0" fontId="3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79" fillId="23" borderId="37" applyNumberFormat="0" applyAlignment="0" applyProtection="0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43" fontId="192" fillId="23" borderId="37" applyNumberFormat="0" applyAlignment="0" applyProtection="0">
      <alignment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5" applyFill="0" applyProtection="0"/>
    <xf numFmtId="0" fontId="11" fillId="56" borderId="31" applyNumberFormat="0" applyProtection="0">
      <alignment horizontal="left" vertical="center" indent="1"/>
    </xf>
    <xf numFmtId="0" fontId="30" fillId="0" borderId="241" applyAlignment="0">
      <alignment horizontal="centerContinuous"/>
    </xf>
    <xf numFmtId="0" fontId="3" fillId="36" borderId="30" applyNumberFormat="0" applyFont="0" applyAlignment="0" applyProtection="0"/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0" fontId="30" fillId="0" borderId="157" applyAlignment="0">
      <alignment horizontal="centerContinuous"/>
    </xf>
    <xf numFmtId="4" fontId="29" fillId="0" borderId="158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159" applyNumberFormat="0" applyFill="0" applyAlignment="0" applyProtection="0"/>
    <xf numFmtId="37" fontId="114" fillId="0" borderId="48"/>
    <xf numFmtId="0" fontId="30" fillId="0" borderId="157" applyAlignment="0">
      <alignment horizontal="centerContinuous"/>
    </xf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97" fillId="1" borderId="22">
      <alignment horizontal="left"/>
    </xf>
    <xf numFmtId="0" fontId="30" fillId="0" borderId="160" applyAlignment="0">
      <alignment horizontal="centerContinuous"/>
    </xf>
    <xf numFmtId="4" fontId="29" fillId="0" borderId="161"/>
    <xf numFmtId="0" fontId="248" fillId="0" borderId="162" applyNumberFormat="0" applyFill="0" applyAlignment="0" applyProtection="0"/>
    <xf numFmtId="0" fontId="181" fillId="0" borderId="57" applyNumberFormat="0" applyFill="0" applyAlignment="0" applyProtection="0"/>
    <xf numFmtId="0" fontId="30" fillId="0" borderId="160" applyAlignment="0">
      <alignment horizontal="centerContinuous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30" fillId="0" borderId="160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161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" fontId="44" fillId="79" borderId="31" applyNumberFormat="0" applyProtection="0">
      <alignment horizontal="left" vertical="center" indent="1"/>
    </xf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162" applyNumberFormat="0" applyFill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160" applyAlignment="0">
      <alignment horizontal="centerContinuous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" fontId="29" fillId="0" borderId="185"/>
    <xf numFmtId="43" fontId="272" fillId="0" borderId="8"/>
    <xf numFmtId="43" fontId="199" fillId="36" borderId="30" applyNumberFormat="0" applyFont="0" applyAlignment="0" applyProtection="0">
      <alignment vertical="center"/>
    </xf>
    <xf numFmtId="4" fontId="44" fillId="16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3" fontId="265" fillId="1" borderId="23">
      <alignment horizontal="centerContinuous"/>
    </xf>
    <xf numFmtId="43" fontId="63" fillId="0" borderId="9">
      <alignment horizont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163" applyAlignment="0">
      <alignment horizontal="centerContinuous"/>
    </xf>
    <xf numFmtId="4" fontId="29" fillId="0" borderId="164"/>
    <xf numFmtId="0" fontId="11" fillId="0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48" fillId="0" borderId="165" applyNumberFormat="0" applyFill="0" applyAlignment="0" applyProtection="0"/>
    <xf numFmtId="0" fontId="11" fillId="43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30" fillId="0" borderId="163" applyAlignment="0">
      <alignment horizontal="centerContinuous"/>
    </xf>
    <xf numFmtId="4" fontId="44" fillId="17" borderId="31" applyNumberFormat="0" applyProtection="0">
      <alignment horizontal="left" vertical="center" indent="1"/>
    </xf>
    <xf numFmtId="0" fontId="30" fillId="0" borderId="166" applyAlignment="0">
      <alignment horizontal="centerContinuous"/>
    </xf>
    <xf numFmtId="0" fontId="65" fillId="15" borderId="61">
      <alignment horizontal="centerContinuous" vertical="top"/>
    </xf>
    <xf numFmtId="4" fontId="29" fillId="0" borderId="167"/>
    <xf numFmtId="0" fontId="248" fillId="0" borderId="168" applyNumberFormat="0" applyFill="0" applyAlignment="0" applyProtection="0"/>
    <xf numFmtId="3" fontId="44" fillId="37" borderId="31" applyProtection="0">
      <alignment horizontal="right" vertical="center"/>
    </xf>
    <xf numFmtId="0" fontId="30" fillId="0" borderId="166" applyAlignment="0">
      <alignment horizontal="centerContinuous"/>
    </xf>
    <xf numFmtId="43" fontId="22" fillId="16" borderId="9" applyNumberFormat="0" applyBorder="0" applyAlignment="0" applyProtection="0"/>
    <xf numFmtId="4" fontId="44" fillId="16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71" fillId="58" borderId="31" applyNumberFormat="0" applyAlignment="0" applyProtection="0"/>
    <xf numFmtId="4" fontId="44" fillId="52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43" fontId="63" fillId="0" borderId="9">
      <alignment horizontal="center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44" fillId="49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0" fontId="181" fillId="0" borderId="57" applyNumberFormat="0" applyFill="0" applyAlignment="0" applyProtection="0"/>
    <xf numFmtId="43" fontId="63" fillId="0" borderId="9">
      <alignment horizontal="center"/>
    </xf>
    <xf numFmtId="0" fontId="30" fillId="0" borderId="184" applyAlignment="0">
      <alignment horizontal="centerContinuous"/>
    </xf>
    <xf numFmtId="0" fontId="11" fillId="56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30" fillId="0" borderId="166" applyAlignment="0">
      <alignment horizontal="centerContinuous"/>
    </xf>
    <xf numFmtId="4" fontId="29" fillId="0" borderId="167"/>
    <xf numFmtId="0" fontId="237" fillId="58" borderId="31" applyNumberFormat="0" applyAlignment="0" applyProtection="0"/>
    <xf numFmtId="0" fontId="11" fillId="36" borderId="30" applyNumberFormat="0" applyFont="0" applyAlignment="0" applyProtection="0"/>
    <xf numFmtId="43" fontId="268" fillId="0" borderId="2">
      <alignment vertical="center"/>
    </xf>
    <xf numFmtId="0" fontId="248" fillId="0" borderId="282" applyNumberFormat="0" applyFill="0" applyAlignment="0" applyProtection="0"/>
    <xf numFmtId="0" fontId="3" fillId="36" borderId="30" applyNumberFormat="0" applyFont="0" applyAlignment="0" applyProtection="0"/>
    <xf numFmtId="4" fontId="29" fillId="0" borderId="287"/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248" fillId="0" borderId="168" applyNumberFormat="0" applyFill="0" applyAlignment="0" applyProtection="0"/>
    <xf numFmtId="0" fontId="234" fillId="23" borderId="37" applyNumberFormat="0" applyAlignment="0" applyProtection="0"/>
    <xf numFmtId="4" fontId="136" fillId="76" borderId="31" applyNumberFormat="0" applyProtection="0">
      <alignment horizontal="left" vertical="center"/>
    </xf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0" fontId="30" fillId="0" borderId="205" applyAlignment="0">
      <alignment horizontal="centerContinuous"/>
    </xf>
    <xf numFmtId="43" fontId="193" fillId="58" borderId="31" applyNumberFormat="0" applyAlignmen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4" fontId="44" fillId="54" borderId="31" applyNumberFormat="0" applyProtection="0">
      <alignment horizontal="left" vertical="center" indent="1"/>
    </xf>
    <xf numFmtId="0" fontId="30" fillId="0" borderId="166" applyAlignment="0">
      <alignment horizontal="centerContinuous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12" fontId="143" fillId="0" borderId="9">
      <alignment horizontal="center"/>
    </xf>
    <xf numFmtId="4" fontId="136" fillId="77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48" fillId="0" borderId="198" applyNumberFormat="0" applyFill="0" applyAlignment="0" applyProtection="0"/>
    <xf numFmtId="0" fontId="11" fillId="15" borderId="31" applyNumberFormat="0" applyProtection="0">
      <alignment vertical="center"/>
    </xf>
    <xf numFmtId="0" fontId="11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43" fontId="265" fillId="1" borderId="65">
      <alignment horizontal="centerContinuous"/>
    </xf>
    <xf numFmtId="0" fontId="11" fillId="57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248" fillId="0" borderId="207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63" fillId="0" borderId="9">
      <alignment horizontal="center"/>
    </xf>
    <xf numFmtId="0" fontId="30" fillId="0" borderId="169" applyAlignment="0">
      <alignment horizontal="centerContinuous"/>
    </xf>
    <xf numFmtId="4" fontId="29" fillId="0" borderId="170"/>
    <xf numFmtId="0" fontId="171" fillId="58" borderId="31" applyNumberFormat="0" applyAlignment="0" applyProtection="0"/>
    <xf numFmtId="0" fontId="248" fillId="0" borderId="171" applyNumberFormat="0" applyFill="0" applyAlignment="0" applyProtection="0"/>
    <xf numFmtId="0" fontId="30" fillId="0" borderId="169" applyAlignment="0">
      <alignment horizontal="centerContinuous"/>
    </xf>
    <xf numFmtId="0" fontId="11" fillId="0" borderId="54" applyAlignment="0"/>
    <xf numFmtId="0" fontId="30" fillId="0" borderId="172" applyAlignment="0">
      <alignment horizontal="centerContinuous"/>
    </xf>
    <xf numFmtId="4" fontId="29" fillId="0" borderId="173"/>
    <xf numFmtId="0" fontId="248" fillId="0" borderId="174" applyNumberFormat="0" applyFill="0" applyAlignment="0" applyProtection="0"/>
    <xf numFmtId="0" fontId="30" fillId="0" borderId="172" applyAlignment="0">
      <alignment horizontal="centerContinuous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44" fillId="43" borderId="31" applyNumberFormat="0" applyProtection="0">
      <alignment vertical="center"/>
    </xf>
    <xf numFmtId="0" fontId="64" fillId="0" borderId="8" applyFill="0">
      <alignment horizontal="center"/>
      <protection locked="0"/>
    </xf>
    <xf numFmtId="0" fontId="30" fillId="0" borderId="172" applyAlignment="0">
      <alignment horizontal="centerContinuous"/>
    </xf>
    <xf numFmtId="4" fontId="29" fillId="0" borderId="173"/>
    <xf numFmtId="4" fontId="44" fillId="1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43" fontId="193" fillId="58" borderId="31" applyNumberFormat="0" applyAlignment="0" applyProtection="0">
      <alignment vertical="center"/>
    </xf>
    <xf numFmtId="0" fontId="30" fillId="0" borderId="211" applyAlignment="0">
      <alignment horizontal="centerContinuous"/>
    </xf>
    <xf numFmtId="0" fontId="44" fillId="43" borderId="31" applyNumberFormat="0" applyProtection="0">
      <alignment horizontal="left" vertical="center" indent="1"/>
    </xf>
    <xf numFmtId="0" fontId="248" fillId="0" borderId="174" applyNumberFormat="0" applyFill="0" applyAlignment="0" applyProtection="0"/>
    <xf numFmtId="0" fontId="234" fillId="23" borderId="37" applyNumberFormat="0" applyAlignment="0" applyProtection="0"/>
    <xf numFmtId="4" fontId="44" fillId="79" borderId="31" applyNumberFormat="0" applyProtection="0">
      <alignment horizontal="left" vertical="center" indent="1"/>
    </xf>
    <xf numFmtId="0" fontId="290" fillId="58" borderId="31" applyNumberFormat="0" applyAlignment="0" applyProtection="0"/>
    <xf numFmtId="0" fontId="11" fillId="0" borderId="23" applyBorder="0">
      <alignment horizontal="right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30" fillId="0" borderId="193" applyAlignment="0">
      <alignment horizontal="centerContinuous"/>
    </xf>
    <xf numFmtId="0" fontId="30" fillId="0" borderId="172" applyAlignment="0">
      <alignment horizontal="centerContinuous"/>
    </xf>
    <xf numFmtId="4" fontId="29" fillId="0" borderId="221"/>
    <xf numFmtId="0" fontId="248" fillId="0" borderId="219" applyNumberFormat="0" applyFill="0" applyAlignment="0" applyProtection="0"/>
    <xf numFmtId="0" fontId="11" fillId="36" borderId="30" applyNumberFormat="0" applyFont="0" applyAlignment="0" applyProtection="0"/>
    <xf numFmtId="0" fontId="98" fillId="0" borderId="2">
      <alignment horizontal="left" vertical="center"/>
    </xf>
    <xf numFmtId="0" fontId="30" fillId="0" borderId="184" applyAlignment="0">
      <alignment horizontal="centerContinuous"/>
    </xf>
    <xf numFmtId="0" fontId="239" fillId="0" borderId="38" applyNumberFormat="0" applyFill="0" applyAlignment="0" applyProtection="0"/>
    <xf numFmtId="0" fontId="248" fillId="0" borderId="189" applyNumberFormat="0" applyFill="0" applyAlignment="0" applyProtection="0"/>
    <xf numFmtId="0" fontId="11" fillId="36" borderId="30" applyNumberFormat="0" applyFont="0" applyAlignment="0" applyProtection="0"/>
    <xf numFmtId="4" fontId="29" fillId="0" borderId="257"/>
    <xf numFmtId="0" fontId="11" fillId="0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248" fillId="0" borderId="222" applyNumberFormat="0" applyFill="0" applyAlignment="0" applyProtection="0"/>
    <xf numFmtId="0" fontId="234" fillId="23" borderId="37" applyNumberFormat="0" applyAlignment="0" applyProtection="0"/>
    <xf numFmtId="43" fontId="265" fillId="1" borderId="23">
      <alignment horizontal="centerContinuous"/>
    </xf>
    <xf numFmtId="43" fontId="210" fillId="58" borderId="37" applyNumberFormat="0" applyAlignment="0" applyProtection="0">
      <alignment vertical="center"/>
    </xf>
    <xf numFmtId="0" fontId="239" fillId="0" borderId="38" applyNumberFormat="0" applyFill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4" fillId="16" borderId="31" applyNumberFormat="0" applyProtection="0">
      <alignment vertical="center"/>
    </xf>
    <xf numFmtId="0" fontId="248" fillId="0" borderId="195" applyNumberFormat="0" applyFill="0" applyAlignment="0" applyProtection="0"/>
    <xf numFmtId="0" fontId="97" fillId="1" borderId="61">
      <alignment horizontal="left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44" fillId="43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30" fillId="0" borderId="196" applyAlignment="0">
      <alignment horizontal="centerContinuous"/>
    </xf>
    <xf numFmtId="0" fontId="30" fillId="0" borderId="187" applyAlignment="0">
      <alignment horizontal="centerContinuous"/>
    </xf>
    <xf numFmtId="4" fontId="29" fillId="0" borderId="194"/>
    <xf numFmtId="0" fontId="30" fillId="0" borderId="193" applyAlignment="0">
      <alignment horizontal="centerContinuous"/>
    </xf>
    <xf numFmtId="0" fontId="234" fillId="23" borderId="37" applyNumberFormat="0" applyAlignment="0" applyProtection="0"/>
    <xf numFmtId="0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10" fillId="58" borderId="37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22" fillId="16" borderId="9" applyNumberFormat="0" applyBorder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43" borderId="31" applyNumberFormat="0" applyProtection="0">
      <alignment vertical="center"/>
    </xf>
    <xf numFmtId="0" fontId="171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44" fillId="43" borderId="31" applyNumberFormat="0" applyProtection="0">
      <alignment vertical="center"/>
    </xf>
    <xf numFmtId="10" fontId="22" fillId="37" borderId="9" applyNumberFormat="0" applyBorder="0" applyAlignment="0" applyProtection="0"/>
    <xf numFmtId="0" fontId="234" fillId="23" borderId="37" applyNumberFormat="0" applyAlignment="0" applyProtection="0"/>
    <xf numFmtId="4" fontId="44" fillId="79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187" applyAlignment="0">
      <alignment horizontal="centerContinuous"/>
    </xf>
    <xf numFmtId="4" fontId="29" fillId="0" borderId="188"/>
    <xf numFmtId="0" fontId="11" fillId="43" borderId="31" applyNumberFormat="0" applyProtection="0">
      <alignment horizontal="left" vertical="center" indent="1"/>
    </xf>
    <xf numFmtId="0" fontId="210" fillId="58" borderId="37" applyNumberFormat="0" applyAlignment="0" applyProtection="0">
      <alignment vertical="center"/>
    </xf>
    <xf numFmtId="4" fontId="135" fillId="16" borderId="31" applyNumberFormat="0" applyProtection="0">
      <alignment vertical="center"/>
    </xf>
    <xf numFmtId="0" fontId="97" fillId="1" borderId="61">
      <alignment horizontal="left"/>
    </xf>
    <xf numFmtId="0" fontId="248" fillId="0" borderId="189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0" fontId="172" fillId="58" borderId="37" applyNumberFormat="0" applyAlignment="0" applyProtection="0"/>
    <xf numFmtId="0" fontId="234" fillId="23" borderId="37" applyNumberFormat="0" applyAlignment="0" applyProtection="0"/>
    <xf numFmtId="0" fontId="193" fillId="58" borderId="31" applyNumberFormat="0" applyAlignment="0" applyProtection="0">
      <alignment vertical="center"/>
    </xf>
    <xf numFmtId="0" fontId="30" fillId="0" borderId="187" applyAlignment="0">
      <alignment horizontal="centerContinuous"/>
    </xf>
    <xf numFmtId="0" fontId="30" fillId="0" borderId="190" applyAlignment="0">
      <alignment horizontal="centerContinuous"/>
    </xf>
    <xf numFmtId="4" fontId="29" fillId="0" borderId="191"/>
    <xf numFmtId="0" fontId="248" fillId="0" borderId="192" applyNumberFormat="0" applyFill="0" applyAlignment="0" applyProtection="0"/>
    <xf numFmtId="0" fontId="30" fillId="0" borderId="190" applyAlignment="0">
      <alignment horizontal="centerContinuous"/>
    </xf>
    <xf numFmtId="0" fontId="3" fillId="36" borderId="30" applyNumberFormat="0" applyFont="0" applyAlignment="0" applyProtection="0"/>
    <xf numFmtId="0" fontId="179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0" fontId="181" fillId="0" borderId="38" applyNumberFormat="0" applyFill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71" fillId="38" borderId="31" applyNumberFormat="0" applyAlignment="0" applyProtection="0"/>
    <xf numFmtId="0" fontId="30" fillId="0" borderId="190" applyAlignment="0">
      <alignment horizontal="centerContinuous"/>
    </xf>
    <xf numFmtId="4" fontId="29" fillId="0" borderId="191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03" fillId="0" borderId="8">
      <alignment horizontal="center"/>
    </xf>
    <xf numFmtId="0" fontId="248" fillId="0" borderId="192" applyNumberFormat="0" applyFill="0" applyAlignment="0" applyProtection="0"/>
    <xf numFmtId="0" fontId="11" fillId="5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30" fillId="0" borderId="190" applyAlignment="0">
      <alignment horizontal="centerContinuous"/>
    </xf>
    <xf numFmtId="0" fontId="227" fillId="58" borderId="37" applyNumberFormat="0" applyAlignment="0" applyProtection="0"/>
    <xf numFmtId="0" fontId="11" fillId="0" borderId="31" applyNumberFormat="0" applyProtection="0">
      <alignment horizontal="right" vertical="center"/>
    </xf>
    <xf numFmtId="0" fontId="44" fillId="43" borderId="31" applyNumberFormat="0" applyProtection="0">
      <alignment vertical="center"/>
    </xf>
    <xf numFmtId="0" fontId="234" fillId="23" borderId="37" applyNumberFormat="0" applyAlignment="0" applyProtection="0"/>
    <xf numFmtId="0" fontId="77" fillId="16" borderId="11">
      <alignment horizontal="center" wrapText="1"/>
    </xf>
    <xf numFmtId="4" fontId="136" fillId="75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237" fillId="58" borderId="31" applyNumberFormat="0" applyAlignment="0" applyProtection="0"/>
    <xf numFmtId="0" fontId="11" fillId="56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43" fontId="114" fillId="0" borderId="44"/>
    <xf numFmtId="43" fontId="192" fillId="23" borderId="37" applyNumberForma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0" fontId="172" fillId="38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0" borderId="23" applyBorder="0">
      <alignment horizontal="right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4" fontId="44" fillId="17" borderId="31" applyNumberFormat="0" applyProtection="0">
      <alignment horizontal="left" vertical="center" indent="1"/>
    </xf>
    <xf numFmtId="0" fontId="298" fillId="0" borderId="38" applyNumberFormat="0" applyFill="0" applyAlignment="0" applyProtection="0"/>
    <xf numFmtId="0" fontId="163" fillId="36" borderId="30" applyNumberFormat="0" applyFont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234" fillId="23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43" fontId="227" fillId="58" borderId="37" applyNumberFormat="0" applyAlignment="0" applyProtection="0"/>
    <xf numFmtId="43" fontId="192" fillId="23" borderId="37" applyNumberFormat="0" applyAlignment="0" applyProtection="0">
      <alignment vertical="center"/>
    </xf>
    <xf numFmtId="4" fontId="44" fillId="52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23" applyBorder="0">
      <alignment horizontal="right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88" fillId="0" borderId="8" applyBorder="0">
      <alignment horizontal="center"/>
    </xf>
    <xf numFmtId="43" fontId="64" fillId="0" borderId="8" applyFill="0">
      <alignment horizontal="center"/>
      <protection locked="0"/>
    </xf>
    <xf numFmtId="0" fontId="30" fillId="0" borderId="286" applyAlignment="0">
      <alignment horizontal="centerContinuous"/>
    </xf>
    <xf numFmtId="4" fontId="44" fillId="45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30" fillId="0" borderId="193" applyAlignment="0">
      <alignment horizontal="centerContinuous"/>
    </xf>
    <xf numFmtId="4" fontId="29" fillId="0" borderId="194"/>
    <xf numFmtId="0" fontId="181" fillId="0" borderId="57" applyNumberFormat="0" applyFill="0" applyAlignment="0" applyProtection="0"/>
    <xf numFmtId="0" fontId="248" fillId="0" borderId="195" applyNumberFormat="0" applyFill="0" applyAlignment="0" applyProtection="0"/>
    <xf numFmtId="0" fontId="234" fillId="23" borderId="37" applyNumberFormat="0" applyAlignment="0" applyProtection="0"/>
    <xf numFmtId="0" fontId="30" fillId="0" borderId="193" applyAlignment="0">
      <alignment horizontal="centerContinuous"/>
    </xf>
    <xf numFmtId="0" fontId="234" fillId="23" borderId="37" applyNumberFormat="0" applyAlignment="0" applyProtection="0"/>
    <xf numFmtId="0" fontId="30" fillId="0" borderId="196" applyAlignment="0">
      <alignment horizontal="centerContinuous"/>
    </xf>
    <xf numFmtId="4" fontId="29" fillId="0" borderId="197"/>
    <xf numFmtId="0" fontId="248" fillId="0" borderId="198" applyNumberFormat="0" applyFill="0" applyAlignment="0" applyProtection="0"/>
    <xf numFmtId="0" fontId="179" fillId="23" borderId="37" applyNumberFormat="0" applyAlignment="0" applyProtection="0"/>
    <xf numFmtId="0" fontId="30" fillId="0" borderId="196" applyAlignment="0">
      <alignment horizontal="centerContinuous"/>
    </xf>
    <xf numFmtId="0" fontId="30" fillId="0" borderId="196" applyAlignment="0">
      <alignment horizontal="centerContinuous"/>
    </xf>
    <xf numFmtId="4" fontId="29" fillId="0" borderId="197"/>
    <xf numFmtId="43" fontId="227" fillId="58" borderId="37" applyNumberFormat="0" applyAlignment="0" applyProtection="0"/>
    <xf numFmtId="0" fontId="234" fillId="23" borderId="37" applyNumberFormat="0" applyAlignment="0" applyProtection="0"/>
    <xf numFmtId="4" fontId="44" fillId="46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298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" fontId="44" fillId="54" borderId="31" applyNumberFormat="0" applyProtection="0">
      <alignment horizontal="right" vertical="center"/>
    </xf>
    <xf numFmtId="0" fontId="248" fillId="0" borderId="198" applyNumberFormat="0" applyFill="0" applyAlignment="0" applyProtection="0"/>
    <xf numFmtId="4" fontId="44" fillId="17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172" fillId="38" borderId="37" applyNumberFormat="0" applyAlignment="0" applyProtection="0"/>
    <xf numFmtId="0" fontId="28" fillId="36" borderId="30" applyNumberFormat="0" applyFont="0" applyAlignment="0" applyProtection="0"/>
    <xf numFmtId="4" fontId="44" fillId="52" borderId="31" applyNumberFormat="0" applyProtection="0">
      <alignment horizontal="right" vertical="center"/>
    </xf>
    <xf numFmtId="4" fontId="136" fillId="76" borderId="31" applyNumberFormat="0" applyProtection="0">
      <alignment horizontal="left" vertical="center"/>
    </xf>
    <xf numFmtId="0" fontId="179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207" fontId="70" fillId="0" borderId="9"/>
    <xf numFmtId="0" fontId="11" fillId="0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3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3" fontId="268" fillId="0" borderId="2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7" fillId="58" borderId="31" applyNumberFormat="0" applyAlignment="0" applyProtection="0"/>
    <xf numFmtId="0" fontId="88" fillId="0" borderId="8" applyBorder="0">
      <alignment horizontal="center"/>
    </xf>
    <xf numFmtId="0" fontId="30" fillId="0" borderId="217" applyAlignment="0">
      <alignment horizontal="centerContinuous"/>
    </xf>
    <xf numFmtId="4" fontId="29" fillId="0" borderId="293"/>
    <xf numFmtId="0" fontId="30" fillId="0" borderId="196" applyAlignment="0">
      <alignment horizontal="centerContinuous"/>
    </xf>
    <xf numFmtId="308" fontId="27" fillId="38" borderId="3" applyFill="0" applyBorder="0" applyAlignment="0">
      <alignment horizontal="right"/>
    </xf>
    <xf numFmtId="0" fontId="30" fillId="0" borderId="199" applyAlignment="0">
      <alignment horizontal="centerContinuous"/>
    </xf>
    <xf numFmtId="4" fontId="29" fillId="0" borderId="200"/>
    <xf numFmtId="0" fontId="111" fillId="0" borderId="9">
      <alignment horizontal="center"/>
    </xf>
    <xf numFmtId="0" fontId="248" fillId="0" borderId="201" applyNumberFormat="0" applyFill="0" applyAlignment="0" applyProtection="0"/>
    <xf numFmtId="0" fontId="234" fillId="23" borderId="37" applyNumberFormat="0" applyAlignment="0" applyProtection="0"/>
    <xf numFmtId="0" fontId="30" fillId="0" borderId="199" applyAlignment="0">
      <alignment horizontal="centerContinuous"/>
    </xf>
    <xf numFmtId="0" fontId="30" fillId="0" borderId="259" applyAlignment="0">
      <alignment horizontal="centerContinuous"/>
    </xf>
    <xf numFmtId="0" fontId="30" fillId="0" borderId="202" applyAlignment="0">
      <alignment horizontal="centerContinuous"/>
    </xf>
    <xf numFmtId="4" fontId="29" fillId="0" borderId="203"/>
    <xf numFmtId="0" fontId="248" fillId="0" borderId="204" applyNumberFormat="0" applyFill="0" applyAlignment="0" applyProtection="0"/>
    <xf numFmtId="0" fontId="172" fillId="38" borderId="37" applyNumberFormat="0" applyAlignment="0" applyProtection="0"/>
    <xf numFmtId="0" fontId="30" fillId="0" borderId="202" applyAlignment="0">
      <alignment horizontal="centerContinuous"/>
    </xf>
    <xf numFmtId="0" fontId="30" fillId="0" borderId="202" applyAlignment="0">
      <alignment horizontal="centerContinuous"/>
    </xf>
    <xf numFmtId="4" fontId="29" fillId="0" borderId="203"/>
    <xf numFmtId="4" fontId="44" fillId="51" borderId="31" applyNumberFormat="0" applyProtection="0">
      <alignment horizontal="right" vertical="center"/>
    </xf>
    <xf numFmtId="0" fontId="227" fillId="58" borderId="37" applyNumberFormat="0" applyAlignment="0" applyProtection="0"/>
    <xf numFmtId="4" fontId="135" fillId="17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98" fillId="0" borderId="2">
      <alignment horizontal="left" vertical="center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422" fillId="0" borderId="58"/>
    <xf numFmtId="9" fontId="4" fillId="0" borderId="0" applyFont="0" applyFill="0" applyBorder="0" applyAlignment="0" applyProtection="0"/>
    <xf numFmtId="43" fontId="22" fillId="16" borderId="9" applyNumberFormat="0" applyBorder="0" applyAlignment="0" applyProtection="0"/>
    <xf numFmtId="0" fontId="248" fillId="0" borderId="204" applyNumberFormat="0" applyFill="0" applyAlignment="0" applyProtection="0"/>
    <xf numFmtId="43" fontId="227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" fontId="29" fillId="0" borderId="242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172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234" fillId="23" borderId="37" applyNumberFormat="0" applyAlignment="0" applyProtection="0"/>
    <xf numFmtId="4" fontId="135" fillId="54" borderId="31" applyNumberFormat="0" applyProtection="0">
      <alignment horizontal="right" vertical="center"/>
    </xf>
    <xf numFmtId="0" fontId="234" fillId="23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0" fontId="64" fillId="0" borderId="8" applyFill="0">
      <alignment horizontal="center"/>
      <protection locked="0"/>
    </xf>
    <xf numFmtId="43" fontId="237" fillId="58" borderId="31" applyNumberFormat="0" applyAlignment="0" applyProtection="0"/>
    <xf numFmtId="4" fontId="136" fillId="5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88" fillId="0" borderId="8" applyBorder="0">
      <alignment horizontal="center"/>
    </xf>
    <xf numFmtId="0" fontId="30" fillId="0" borderId="202" applyAlignment="0">
      <alignment horizontal="centerContinuous"/>
    </xf>
    <xf numFmtId="0" fontId="248" fillId="0" borderId="288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39" fillId="0" borderId="33"/>
    <xf numFmtId="0" fontId="11" fillId="56" borderId="31" applyNumberFormat="0" applyProtection="0">
      <alignment horizontal="left" vertical="center" indent="1"/>
    </xf>
    <xf numFmtId="0" fontId="88" fillId="0" borderId="8" applyBorder="0">
      <alignment horizontal="center"/>
    </xf>
    <xf numFmtId="43" fontId="192" fillId="23" borderId="37" applyNumberFormat="0" applyAlignment="0" applyProtection="0">
      <alignment vertical="center"/>
    </xf>
    <xf numFmtId="4" fontId="44" fillId="51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48" fillId="0" borderId="285" applyNumberFormat="0" applyFill="0" applyAlignment="0" applyProtection="0"/>
    <xf numFmtId="0" fontId="30" fillId="0" borderId="283" applyAlignment="0">
      <alignment horizontal="centerContinuous"/>
    </xf>
    <xf numFmtId="0" fontId="172" fillId="58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270" fillId="66" borderId="44"/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77" fillId="16" borderId="11">
      <alignment horizontal="center" wrapTex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88" fillId="0" borderId="8" applyBorder="0">
      <alignment horizontal="center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65" fillId="15" borderId="22">
      <alignment horizontal="centerContinuous" vertical="top"/>
    </xf>
    <xf numFmtId="0" fontId="237" fillId="58" borderId="31" applyNumberFormat="0" applyAlignment="0" applyProtection="0"/>
    <xf numFmtId="0" fontId="88" fillId="0" borderId="8" applyBorder="0">
      <alignment horizontal="center"/>
    </xf>
    <xf numFmtId="0" fontId="234" fillId="23" borderId="37" applyNumberFormat="0" applyAlignment="0" applyProtection="0"/>
    <xf numFmtId="4" fontId="135" fillId="54" borderId="31" applyNumberFormat="0" applyProtection="0">
      <alignment horizontal="right" vertical="center"/>
    </xf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92" fillId="23" borderId="37" applyNumberFormat="0" applyAlignment="0" applyProtection="0">
      <alignment vertical="center"/>
    </xf>
    <xf numFmtId="0" fontId="227" fillId="58" borderId="37" applyNumberFormat="0" applyAlignment="0" applyProtection="0"/>
    <xf numFmtId="4" fontId="44" fillId="54" borderId="31" applyNumberFormat="0" applyProtection="0">
      <alignment horizontal="left" vertical="center" indent="1"/>
    </xf>
    <xf numFmtId="43" fontId="227" fillId="58" borderId="37" applyNumberFormat="0" applyAlignment="0" applyProtection="0"/>
    <xf numFmtId="0" fontId="234" fillId="23" borderId="37" applyNumberFormat="0" applyAlignment="0" applyProtection="0"/>
    <xf numFmtId="4" fontId="136" fillId="76" borderId="31" applyNumberFormat="0" applyProtection="0">
      <alignment horizontal="left" vertical="center"/>
    </xf>
    <xf numFmtId="12" fontId="143" fillId="0" borderId="9">
      <alignment horizontal="center"/>
    </xf>
    <xf numFmtId="43" fontId="278" fillId="0" borderId="8">
      <alignment horizontal="center"/>
    </xf>
    <xf numFmtId="0" fontId="3" fillId="36" borderId="30" applyNumberFormat="0" applyFont="0" applyAlignment="0" applyProtection="0"/>
    <xf numFmtId="0" fontId="11" fillId="57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43" fontId="105" fillId="46" borderId="9" applyFont="0"/>
    <xf numFmtId="0" fontId="44" fillId="43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28" fillId="36" borderId="30" applyNumberFormat="0" applyFont="0" applyAlignment="0" applyProtection="0"/>
    <xf numFmtId="4" fontId="44" fillId="54" borderId="31" applyNumberFormat="0" applyProtection="0">
      <alignment horizontal="right" vertical="center"/>
    </xf>
    <xf numFmtId="0" fontId="234" fillId="23" borderId="37" applyNumberFormat="0" applyAlignment="0" applyProtection="0"/>
    <xf numFmtId="0" fontId="30" fillId="0" borderId="220" applyAlignment="0">
      <alignment horizontal="centerContinuous"/>
    </xf>
    <xf numFmtId="0" fontId="72" fillId="0" borderId="8">
      <alignment horizontal="center"/>
    </xf>
    <xf numFmtId="0" fontId="248" fillId="0" borderId="219" applyNumberFormat="0" applyFill="0" applyAlignment="0" applyProtection="0"/>
    <xf numFmtId="0" fontId="248" fillId="0" borderId="213" applyNumberFormat="0" applyFill="0" applyAlignment="0" applyProtection="0"/>
    <xf numFmtId="0" fontId="30" fillId="0" borderId="205" applyAlignment="0">
      <alignment horizontal="centerContinuous"/>
    </xf>
    <xf numFmtId="4" fontId="29" fillId="0" borderId="206"/>
    <xf numFmtId="0" fontId="89" fillId="80" borderId="31" applyNumberFormat="0" applyProtection="0">
      <alignment horizontal="center" vertical="top"/>
    </xf>
    <xf numFmtId="0" fontId="248" fillId="0" borderId="207" applyNumberFormat="0" applyFill="0" applyAlignment="0" applyProtection="0"/>
    <xf numFmtId="0" fontId="234" fillId="23" borderId="37" applyNumberFormat="0" applyAlignment="0" applyProtection="0"/>
    <xf numFmtId="0" fontId="30" fillId="0" borderId="205" applyAlignment="0">
      <alignment horizontal="centerContinuous"/>
    </xf>
    <xf numFmtId="0" fontId="11" fillId="57" borderId="31" applyNumberFormat="0" applyProtection="0">
      <alignment horizontal="left" vertical="center" indent="1"/>
    </xf>
    <xf numFmtId="0" fontId="30" fillId="0" borderId="208" applyAlignment="0">
      <alignment horizontal="centerContinuous"/>
    </xf>
    <xf numFmtId="4" fontId="29" fillId="0" borderId="209"/>
    <xf numFmtId="0" fontId="248" fillId="0" borderId="210" applyNumberFormat="0" applyFill="0" applyAlignment="0" applyProtection="0"/>
    <xf numFmtId="0" fontId="237" fillId="58" borderId="31" applyNumberFormat="0" applyAlignment="0" applyProtection="0"/>
    <xf numFmtId="0" fontId="30" fillId="0" borderId="208" applyAlignment="0">
      <alignment horizontal="centerContinuous"/>
    </xf>
    <xf numFmtId="0" fontId="30" fillId="0" borderId="208" applyAlignment="0">
      <alignment horizontal="centerContinuous"/>
    </xf>
    <xf numFmtId="4" fontId="29" fillId="0" borderId="209"/>
    <xf numFmtId="43" fontId="57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4" fontId="44" fillId="51" borderId="31" applyNumberFormat="0" applyProtection="0">
      <alignment horizontal="right" vertical="center"/>
    </xf>
    <xf numFmtId="0" fontId="171" fillId="38" borderId="31" applyNumberFormat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248" fillId="0" borderId="210" applyNumberFormat="0" applyFill="0" applyAlignment="0" applyProtection="0"/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70" fillId="0" borderId="44"/>
    <xf numFmtId="0" fontId="234" fillId="23" borderId="37" applyNumberFormat="0" applyAlignment="0" applyProtection="0"/>
    <xf numFmtId="174" fontId="8" fillId="67" borderId="9"/>
    <xf numFmtId="3" fontId="44" fillId="37" borderId="31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3" fontId="22" fillId="16" borderId="9" applyNumberFormat="0" applyBorder="0" applyAlignment="0" applyProtection="0"/>
    <xf numFmtId="0" fontId="11" fillId="43" borderId="31" applyNumberFormat="0" applyProtection="0">
      <alignment horizontal="left" vertical="center" indent="1"/>
    </xf>
    <xf numFmtId="0" fontId="422" fillId="0" borderId="58"/>
    <xf numFmtId="0" fontId="11" fillId="0" borderId="31" applyNumberFormat="0" applyProtection="0">
      <alignment horizontal="left" vertical="center" indent="1"/>
    </xf>
    <xf numFmtId="4" fontId="29" fillId="0" borderId="245"/>
    <xf numFmtId="0" fontId="239" fillId="0" borderId="38" applyNumberFormat="0" applyFill="0" applyAlignment="0" applyProtection="0"/>
    <xf numFmtId="43" fontId="210" fillId="58" borderId="37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248" fillId="0" borderId="294" applyNumberFormat="0" applyFill="0" applyAlignment="0" applyProtection="0"/>
    <xf numFmtId="0" fontId="11" fillId="0" borderId="65" applyBorder="0">
      <alignment horizontal="right"/>
    </xf>
    <xf numFmtId="0" fontId="30" fillId="0" borderId="208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232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233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10" fontId="11" fillId="35" borderId="9" applyNumberFormat="0" applyFont="0" applyBorder="0" applyAlignment="0" applyProtection="0">
      <protection locked="0"/>
    </xf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234" applyNumberFormat="0" applyFill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232" applyAlignment="0">
      <alignment horizontal="centerContinuous"/>
    </xf>
    <xf numFmtId="0" fontId="11" fillId="0" borderId="54" applyAlignment="0"/>
    <xf numFmtId="43" fontId="192" fillId="23" borderId="37" applyNumberFormat="0" applyAlignment="0" applyProtection="0">
      <alignment vertical="center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39" fillId="0" borderId="33"/>
    <xf numFmtId="0" fontId="239" fillId="0" borderId="57" applyNumberFormat="0" applyFill="0" applyAlignment="0" applyProtection="0"/>
    <xf numFmtId="4" fontId="135" fillId="54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136" fillId="53" borderId="31" applyNumberFormat="0" applyProtection="0">
      <alignment horizontal="left" vertical="center" indent="1"/>
    </xf>
    <xf numFmtId="43" fontId="265" fillId="1" borderId="23">
      <alignment horizontal="centerContinuous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81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4" fontId="44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7" fillId="0" borderId="8"/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0" fontId="97" fillId="1" borderId="22">
      <alignment horizontal="left"/>
    </xf>
    <xf numFmtId="43" fontId="256" fillId="0" borderId="9">
      <alignment horizontal="center"/>
    </xf>
    <xf numFmtId="0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4" fontId="29" fillId="0" borderId="257"/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10" fontId="22" fillId="37" borderId="9" applyNumberFormat="0" applyBorder="0" applyAlignment="0" applyProtection="0"/>
    <xf numFmtId="0" fontId="44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239" fillId="0" borderId="38" applyNumberFormat="0" applyFill="0" applyAlignment="0" applyProtection="0"/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78" fillId="0" borderId="8">
      <alignment horizontal="center"/>
    </xf>
    <xf numFmtId="0" fontId="171" fillId="58" borderId="31" applyNumberFormat="0" applyAlignment="0" applyProtection="0"/>
    <xf numFmtId="43" fontId="210" fillId="58" borderId="37" applyNumberFormat="0" applyAlignment="0" applyProtection="0">
      <alignment vertical="center"/>
    </xf>
    <xf numFmtId="10" fontId="22" fillId="16" borderId="9" applyNumberFormat="0" applyBorder="0" applyAlignment="0" applyProtection="0"/>
    <xf numFmtId="0" fontId="63" fillId="0" borderId="9">
      <alignment horizontal="center"/>
    </xf>
    <xf numFmtId="0" fontId="88" fillId="0" borderId="8" applyBorder="0">
      <alignment horizontal="center"/>
    </xf>
    <xf numFmtId="4" fontId="135" fillId="16" borderId="31" applyNumberFormat="0" applyProtection="0">
      <alignment vertical="center"/>
    </xf>
    <xf numFmtId="3" fontId="75" fillId="0" borderId="9"/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234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111" fillId="0" borderId="9">
      <alignment horizontal="center"/>
    </xf>
    <xf numFmtId="43" fontId="214" fillId="0" borderId="38" applyNumberFormat="0" applyFill="0" applyAlignment="0" applyProtection="0">
      <alignment vertical="center"/>
    </xf>
    <xf numFmtId="0" fontId="30" fillId="0" borderId="235" applyAlignment="0">
      <alignment horizontal="centerContinuous"/>
    </xf>
    <xf numFmtId="12" fontId="143" fillId="0" borderId="9">
      <alignment horizontal="center"/>
    </xf>
    <xf numFmtId="4" fontId="135" fillId="54" borderId="31" applyNumberFormat="0" applyProtection="0">
      <alignment horizontal="right" vertic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4" fontId="29" fillId="0" borderId="236"/>
    <xf numFmtId="43" fontId="210" fillId="58" borderId="37" applyNumberFormat="0" applyAlignment="0" applyProtection="0">
      <alignment vertical="center"/>
    </xf>
    <xf numFmtId="4" fontId="135" fillId="17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43" fontId="63" fillId="0" borderId="9">
      <alignment horizontal="center"/>
    </xf>
    <xf numFmtId="43" fontId="256" fillId="0" borderId="9">
      <alignment horizontal="center"/>
    </xf>
    <xf numFmtId="4" fontId="44" fillId="16" borderId="31" applyNumberFormat="0" applyProtection="0">
      <alignment vertical="center"/>
    </xf>
    <xf numFmtId="0" fontId="77" fillId="16" borderId="11">
      <alignment horizontal="center" wrapText="1"/>
    </xf>
    <xf numFmtId="0" fontId="11" fillId="0" borderId="31" applyNumberFormat="0" applyProtection="0">
      <alignment horizontal="left" vertical="center" indent="1"/>
    </xf>
    <xf numFmtId="43" fontId="22" fillId="16" borderId="9" applyNumberFormat="0" applyBorder="0" applyAlignment="0" applyProtection="0"/>
    <xf numFmtId="174" fontId="8" fillId="67" borderId="9"/>
    <xf numFmtId="0" fontId="171" fillId="58" borderId="31" applyNumberFormat="0" applyAlignment="0" applyProtection="0"/>
    <xf numFmtId="43" fontId="105" fillId="46" borderId="9" applyFont="0"/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27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11" fillId="36" borderId="30" applyNumberFormat="0" applyFont="0" applyAlignment="0" applyProtection="0"/>
    <xf numFmtId="43" fontId="227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48" fillId="0" borderId="237" applyNumberFormat="0" applyFill="0" applyAlignment="0" applyProtection="0"/>
    <xf numFmtId="0" fontId="317" fillId="72" borderId="9">
      <alignment horizontal="center" vertical="center"/>
    </xf>
    <xf numFmtId="0" fontId="237" fillId="58" borderId="31" applyNumberFormat="0" applyAlignment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235" applyAlignment="0">
      <alignment horizontal="centerContinuous"/>
    </xf>
    <xf numFmtId="4" fontId="44" fillId="54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227" fillId="58" borderId="37" applyNumberFormat="0" applyAlignment="0" applyProtection="0"/>
    <xf numFmtId="0" fontId="214" fillId="0" borderId="38" applyNumberFormat="0" applyFill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72" fillId="58" borderId="37" applyNumberFormat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4" fontId="44" fillId="79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30" fillId="0" borderId="238" applyAlignment="0">
      <alignment horizontal="centerContinuous"/>
    </xf>
    <xf numFmtId="12" fontId="143" fillId="0" borderId="9">
      <alignment horizontal="center"/>
    </xf>
    <xf numFmtId="4" fontId="29" fillId="0" borderId="239"/>
    <xf numFmtId="43" fontId="214" fillId="0" borderId="38" applyNumberFormat="0" applyFill="0" applyAlignment="0" applyProtection="0">
      <alignment vertical="center"/>
    </xf>
    <xf numFmtId="3" fontId="44" fillId="37" borderId="31" applyProtection="0">
      <alignment horizontal="right" vertical="center"/>
    </xf>
    <xf numFmtId="0" fontId="248" fillId="0" borderId="240" applyNumberFormat="0" applyFill="0" applyAlignment="0" applyProtection="0"/>
    <xf numFmtId="0" fontId="234" fillId="23" borderId="37" applyNumberFormat="0" applyAlignment="0" applyProtection="0"/>
    <xf numFmtId="0" fontId="237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30" fillId="0" borderId="238" applyAlignment="0">
      <alignment horizontal="centerContinuous"/>
    </xf>
    <xf numFmtId="10" fontId="22" fillId="16" borderId="9" applyNumberFormat="0" applyBorder="0" applyAlignment="0" applyProtection="0"/>
    <xf numFmtId="0" fontId="63" fillId="0" borderId="9">
      <alignment horizontal="center"/>
    </xf>
    <xf numFmtId="4" fontId="44" fillId="44" borderId="31" applyNumberFormat="0" applyProtection="0">
      <alignment horizontal="right" vertical="center"/>
    </xf>
    <xf numFmtId="3" fontId="75" fillId="0" borderId="9"/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11" fillId="0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111" fillId="0" borderId="9">
      <alignment horizontal="center"/>
    </xf>
    <xf numFmtId="43" fontId="214" fillId="0" borderId="38" applyNumberFormat="0" applyFill="0" applyAlignment="0" applyProtection="0">
      <alignment vertic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43" fontId="63" fillId="0" borderId="9">
      <alignment horizontal="center"/>
    </xf>
    <xf numFmtId="43" fontId="256" fillId="0" borderId="9">
      <alignment horizontal="center"/>
    </xf>
    <xf numFmtId="4" fontId="44" fillId="52" borderId="31" applyNumberFormat="0" applyProtection="0">
      <alignment horizontal="right" vertical="center"/>
    </xf>
    <xf numFmtId="43" fontId="22" fillId="16" borderId="9" applyNumberFormat="0" applyBorder="0" applyAlignment="0" applyProtection="0"/>
    <xf numFmtId="174" fontId="8" fillId="67" borderId="9"/>
    <xf numFmtId="43" fontId="105" fillId="46" borderId="9" applyFont="0"/>
    <xf numFmtId="0" fontId="234" fillId="23" borderId="37" applyNumberFormat="0" applyAlignment="0" applyProtection="0"/>
    <xf numFmtId="0" fontId="317" fillId="72" borderId="9">
      <alignment horizontal="center" vertical="center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88" fillId="0" borderId="8" applyBorder="0">
      <alignment horizontal="center"/>
    </xf>
    <xf numFmtId="0" fontId="72" fillId="0" borderId="8">
      <alignment horizontal="center"/>
    </xf>
    <xf numFmtId="0" fontId="89" fillId="80" borderId="31" applyNumberFormat="0" applyProtection="0">
      <alignment horizontal="center" vertical="top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30" fillId="0" borderId="256" applyAlignment="0">
      <alignment horizontal="centerContinuous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89" fillId="80" borderId="31" applyNumberFormat="0" applyProtection="0">
      <alignment horizontal="center" vertical="top"/>
    </xf>
    <xf numFmtId="0" fontId="181" fillId="0" borderId="38" applyNumberFormat="0" applyFill="0" applyAlignment="0" applyProtection="0"/>
    <xf numFmtId="0" fontId="11" fillId="56" borderId="31" applyNumberFormat="0" applyProtection="0">
      <alignment horizontal="left" vertical="center" indent="1"/>
    </xf>
    <xf numFmtId="0" fontId="422" fillId="0" borderId="58"/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44" fillId="43" borderId="31" applyNumberFormat="0" applyProtection="0">
      <alignment horizontal="left" vertical="center" indent="1"/>
    </xf>
    <xf numFmtId="214" fontId="95" fillId="35" borderId="9" applyFont="0" applyFill="0" applyBorder="0" applyAlignment="0" applyProtection="0">
      <protection locked="0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39" fillId="0" borderId="38" applyNumberFormat="0" applyFill="0" applyAlignment="0" applyProtection="0"/>
    <xf numFmtId="0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1" fillId="58" borderId="31" applyNumberFormat="0" applyAlignment="0" applyProtection="0"/>
    <xf numFmtId="0" fontId="11" fillId="0" borderId="31" applyNumberFormat="0" applyProtection="0">
      <alignment horizontal="right" vertical="center"/>
    </xf>
    <xf numFmtId="0" fontId="30" fillId="0" borderId="238" applyAlignment="0">
      <alignment horizontal="centerContinuous"/>
    </xf>
    <xf numFmtId="4" fontId="29" fillId="0" borderId="239"/>
    <xf numFmtId="43" fontId="270" fillId="0" borderId="44"/>
    <xf numFmtId="0" fontId="11" fillId="43" borderId="31" applyNumberFormat="0" applyProtection="0">
      <alignment horizontal="left" vertical="center" indent="1"/>
    </xf>
    <xf numFmtId="0" fontId="227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45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0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3" fontId="44" fillId="37" borderId="31" applyProtection="0">
      <alignment horizontal="right" vertical="center"/>
    </xf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8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37" fontId="114" fillId="0" borderId="48"/>
    <xf numFmtId="0" fontId="11" fillId="43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72" fillId="38" borderId="37" applyNumberFormat="0" applyAlignment="0" applyProtection="0"/>
    <xf numFmtId="0" fontId="422" fillId="0" borderId="58"/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37" fontId="114" fillId="0" borderId="48"/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227" fillId="58" borderId="37" applyNumberFormat="0" applyAlignment="0" applyProtection="0"/>
    <xf numFmtId="0" fontId="179" fillId="23" borderId="37" applyNumberFormat="0" applyAlignment="0" applyProtection="0"/>
    <xf numFmtId="0" fontId="248" fillId="0" borderId="240" applyNumberFormat="0" applyFill="0" applyAlignment="0" applyProtection="0"/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39" fillId="0" borderId="33"/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70" fillId="0" borderId="44"/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43" fontId="114" fillId="0" borderId="44"/>
    <xf numFmtId="0" fontId="89" fillId="78" borderId="31" applyNumberFormat="0" applyProtection="0">
      <alignment horizontal="left" vertical="top"/>
    </xf>
    <xf numFmtId="0" fontId="11" fillId="5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92" fillId="23" borderId="37" applyNumberFormat="0" applyAlignment="0" applyProtection="0">
      <alignment vertical="center"/>
    </xf>
    <xf numFmtId="0" fontId="30" fillId="0" borderId="277" applyAlignment="0">
      <alignment horizontal="centerContinuous"/>
    </xf>
    <xf numFmtId="4" fontId="44" fillId="52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10" fillId="58" borderId="37" applyNumberFormat="0" applyAlignment="0" applyProtection="0">
      <alignment vertical="center"/>
    </xf>
    <xf numFmtId="4" fontId="136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98" fillId="0" borderId="2">
      <alignment horizontal="left" vertical="center"/>
    </xf>
    <xf numFmtId="0" fontId="11" fillId="36" borderId="30" applyNumberFormat="0" applyFont="0" applyAlignment="0" applyProtection="0"/>
    <xf numFmtId="0" fontId="11" fillId="57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3" fontId="44" fillId="37" borderId="31" applyProtection="0">
      <alignment horizontal="right" vertical="center"/>
    </xf>
    <xf numFmtId="12" fontId="143" fillId="0" borderId="9">
      <alignment horizontal="center"/>
    </xf>
    <xf numFmtId="4" fontId="44" fillId="1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422" fillId="0" borderId="58"/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117" fillId="0" borderId="8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2" fillId="58" borderId="37" applyNumberFormat="0" applyAlignment="0" applyProtection="0"/>
    <xf numFmtId="0" fontId="290" fillId="58" borderId="31" applyNumberFormat="0" applyAlignment="0" applyProtection="0"/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71" fillId="1" borderId="22">
      <alignment horizontal="left"/>
    </xf>
    <xf numFmtId="207" fontId="70" fillId="0" borderId="9"/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135" fillId="17" borderId="31" applyNumberFormat="0" applyProtection="0">
      <alignment vertical="center"/>
    </xf>
    <xf numFmtId="0" fontId="30" fillId="0" borderId="238" applyAlignment="0">
      <alignment horizontal="centerContinuous"/>
    </xf>
    <xf numFmtId="4" fontId="135" fillId="16" borderId="31" applyNumberFormat="0" applyProtection="0">
      <alignment vertical="center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89" fillId="78" borderId="31" applyNumberFormat="0" applyProtection="0">
      <alignment horizontal="left" vertical="top"/>
    </xf>
    <xf numFmtId="0" fontId="172" fillId="58" borderId="37" applyNumberFormat="0" applyAlignment="0" applyProtection="0"/>
    <xf numFmtId="43" fontId="114" fillId="0" borderId="44"/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114" fillId="0" borderId="44"/>
    <xf numFmtId="0" fontId="11" fillId="5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10" fontId="11" fillId="35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11" fillId="43" borderId="31" applyNumberFormat="0" applyProtection="0">
      <alignment vertical="center"/>
    </xf>
    <xf numFmtId="0" fontId="88" fillId="0" borderId="8" applyBorder="0">
      <alignment horizontal="center"/>
    </xf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0" fontId="234" fillId="23" borderId="37" applyNumberFormat="0" applyAlignment="0" applyProtection="0"/>
    <xf numFmtId="0" fontId="44" fillId="43" borderId="31" applyNumberFormat="0" applyProtection="0">
      <alignment vertical="center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0" fontId="248" fillId="0" borderId="270" applyNumberFormat="0" applyFill="0" applyAlignment="0" applyProtection="0"/>
    <xf numFmtId="0" fontId="11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239" fillId="0" borderId="57" applyNumberFormat="0" applyFill="0" applyAlignment="0" applyProtection="0"/>
    <xf numFmtId="0" fontId="179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81" fillId="0" borderId="38" applyNumberFormat="0" applyFill="0" applyAlignment="0" applyProtection="0"/>
    <xf numFmtId="4" fontId="44" fillId="49" borderId="31" applyNumberFormat="0" applyProtection="0">
      <alignment horizontal="right" vertical="center"/>
    </xf>
    <xf numFmtId="43" fontId="193" fillId="58" borderId="31" applyNumberFormat="0" applyAlignment="0" applyProtection="0">
      <alignment vertical="center"/>
    </xf>
    <xf numFmtId="0" fontId="77" fillId="16" borderId="11">
      <alignment horizontal="center" wrapText="1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03" fillId="0" borderId="8">
      <alignment horizontal="center"/>
    </xf>
    <xf numFmtId="0" fontId="11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96" fillId="23" borderId="37" applyNumberFormat="0" applyAlignment="0" applyProtection="0"/>
    <xf numFmtId="0" fontId="131" fillId="1" borderId="2" applyNumberFormat="0" applyFont="0" applyAlignment="0">
      <alignment horizontal="center"/>
    </xf>
    <xf numFmtId="0" fontId="89" fillId="78" borderId="31" applyNumberFormat="0" applyProtection="0">
      <alignment horizontal="left" vertical="top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79" fillId="23" borderId="37" applyNumberFormat="0" applyAlignment="0" applyProtection="0"/>
    <xf numFmtId="3" fontId="75" fillId="0" borderId="9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3" fontId="272" fillId="0" borderId="8"/>
    <xf numFmtId="12" fontId="143" fillId="0" borderId="9">
      <alignment horizont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27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4" fontId="44" fillId="54" borderId="32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3" fontId="270" fillId="66" borderId="44"/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0" fontId="11" fillId="36" borderId="30" applyNumberFormat="0" applyFont="0" applyAlignmen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3" fontId="105" fillId="46" borderId="9" applyFont="0"/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179" fillId="23" borderId="37" applyNumberFormat="0" applyAlignment="0" applyProtection="0"/>
    <xf numFmtId="4" fontId="136" fillId="5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210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5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" fontId="44" fillId="54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27" fillId="38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96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136" fillId="75" borderId="31" applyNumberFormat="0" applyProtection="0">
      <alignment vertical="center"/>
    </xf>
    <xf numFmtId="0" fontId="179" fillId="23" borderId="37" applyNumberFormat="0" applyAlignment="0" applyProtection="0"/>
    <xf numFmtId="4" fontId="135" fillId="17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72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79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89" fillId="80" borderId="31" applyNumberFormat="0" applyProtection="0">
      <alignment horizontal="center" vertical="top"/>
    </xf>
    <xf numFmtId="0" fontId="131" fillId="1" borderId="2" applyNumberFormat="0" applyFont="0" applyAlignment="0">
      <alignment horizontal="center"/>
    </xf>
    <xf numFmtId="0" fontId="239" fillId="0" borderId="38" applyNumberFormat="0" applyFill="0" applyAlignment="0" applyProtection="0"/>
    <xf numFmtId="4" fontId="44" fillId="54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1" fillId="43" borderId="31" applyNumberFormat="0" applyProtection="0">
      <alignment horizontal="left" vertical="center" indent="1"/>
    </xf>
    <xf numFmtId="0" fontId="248" fillId="0" borderId="279" applyNumberFormat="0" applyFill="0" applyAlignment="0" applyProtection="0"/>
    <xf numFmtId="4" fontId="44" fillId="17" borderId="31" applyNumberFormat="0" applyProtection="0">
      <alignment horizontal="left" vertical="center" indent="1"/>
    </xf>
    <xf numFmtId="0" fontId="65" fillId="15" borderId="22">
      <alignment horizontal="centerContinuous" vertical="top"/>
    </xf>
    <xf numFmtId="43" fontId="199" fillId="36" borderId="30" applyNumberFormat="0" applyFon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0" fillId="0" borderId="241" applyAlignment="0">
      <alignment horizontal="centerContinuous"/>
    </xf>
    <xf numFmtId="4" fontId="29" fillId="0" borderId="242"/>
    <xf numFmtId="0" fontId="317" fillId="72" borderId="9">
      <alignment horizontal="center" vertical="center"/>
    </xf>
    <xf numFmtId="0" fontId="248" fillId="0" borderId="243" applyNumberFormat="0" applyFill="0" applyAlignment="0" applyProtection="0"/>
    <xf numFmtId="0" fontId="30" fillId="0" borderId="241" applyAlignment="0">
      <alignment horizontal="centerContinuous"/>
    </xf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244" applyAlignment="0">
      <alignment horizontal="centerContinuous"/>
    </xf>
    <xf numFmtId="4" fontId="29" fillId="0" borderId="245"/>
    <xf numFmtId="0" fontId="248" fillId="0" borderId="246" applyNumberFormat="0" applyFill="0" applyAlignment="0" applyProtection="0"/>
    <xf numFmtId="0" fontId="239" fillId="0" borderId="38" applyNumberFormat="0" applyFill="0" applyAlignment="0" applyProtection="0"/>
    <xf numFmtId="0" fontId="171" fillId="58" borderId="31" applyNumberFormat="0" applyAlignment="0" applyProtection="0"/>
    <xf numFmtId="4" fontId="44" fillId="47" borderId="31" applyNumberFormat="0" applyProtection="0">
      <alignment horizontal="right" vertical="center"/>
    </xf>
    <xf numFmtId="0" fontId="30" fillId="0" borderId="244" applyAlignment="0">
      <alignment horizontal="centerContinuous"/>
    </xf>
    <xf numFmtId="43" fontId="199" fillId="36" borderId="30" applyNumberFormat="0" applyFon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4" fontId="44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239" fillId="0" borderId="38" applyNumberFormat="0" applyFill="0" applyAlignment="0" applyProtection="0"/>
    <xf numFmtId="0" fontId="44" fillId="43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" fontId="135" fillId="16" borderId="31" applyNumberForma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79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70" fillId="0" borderId="44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30" fillId="0" borderId="244" applyAlignment="0">
      <alignment horizontal="centerContinuous"/>
    </xf>
    <xf numFmtId="4" fontId="29" fillId="0" borderId="245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72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44" fillId="47" borderId="31" applyNumberFormat="0" applyProtection="0">
      <alignment horizontal="right" vertical="center"/>
    </xf>
    <xf numFmtId="5" fontId="72" fillId="0" borderId="5" applyAlignment="0" applyProtection="0"/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227" fillId="3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3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" fontId="135" fillId="17" borderId="31" applyNumberForma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12" fontId="143" fillId="0" borderId="9">
      <alignment horizontal="center"/>
    </xf>
    <xf numFmtId="4" fontId="44" fillId="16" borderId="31" applyNumberFormat="0" applyProtection="0">
      <alignment vertical="center"/>
    </xf>
    <xf numFmtId="0" fontId="3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71" fillId="58" borderId="31" applyNumberFormat="0" applyAlignment="0" applyProtection="0"/>
    <xf numFmtId="43" fontId="98" fillId="0" borderId="2">
      <alignment horizontal="left" vertical="center"/>
    </xf>
    <xf numFmtId="4" fontId="44" fillId="17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181" fillId="0" borderId="57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248" fillId="0" borderId="246" applyNumberFormat="0" applyFill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4" fontId="136" fillId="5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93" fillId="58" borderId="31" applyNumberFormat="0" applyAlignment="0" applyProtection="0">
      <alignment vertical="center"/>
    </xf>
    <xf numFmtId="0" fontId="139" fillId="0" borderId="33"/>
    <xf numFmtId="4" fontId="44" fillId="17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36" borderId="30" applyNumberFormat="0" applyFont="0" applyAlignment="0" applyProtection="0"/>
    <xf numFmtId="43" fontId="234" fillId="23" borderId="37" applyNumberFormat="0" applyAlignment="0" applyProtection="0"/>
    <xf numFmtId="43" fontId="237" fillId="58" borderId="31" applyNumberFormat="0" applyAlignment="0" applyProtection="0"/>
    <xf numFmtId="0" fontId="11" fillId="57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298" fillId="0" borderId="38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0" fontId="131" fillId="1" borderId="2" applyNumberFormat="0" applyFont="0" applyAlignment="0">
      <alignment horizontal="center"/>
    </xf>
    <xf numFmtId="4" fontId="135" fillId="16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237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4" fontId="135" fillId="54" borderId="31" applyNumberFormat="0" applyProtection="0">
      <alignment horizontal="right" vertical="center"/>
    </xf>
    <xf numFmtId="0" fontId="239" fillId="0" borderId="57" applyNumberFormat="0" applyFill="0" applyAlignment="0" applyProtection="0"/>
    <xf numFmtId="0" fontId="89" fillId="80" borderId="31" applyNumberFormat="0" applyProtection="0">
      <alignment horizontal="center" vertical="top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64" fillId="0" borderId="8" applyFill="0">
      <alignment horizontal="center"/>
      <protection locked="0"/>
    </xf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44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44" fillId="54" borderId="32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218" fontId="100" fillId="0" borderId="22">
      <alignment horizontal="left"/>
    </xf>
    <xf numFmtId="0" fontId="65" fillId="15" borderId="22">
      <alignment horizontal="centerContinuous" vertical="top"/>
    </xf>
    <xf numFmtId="0" fontId="163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right" vertical="center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30" fillId="0" borderId="265" applyAlignment="0">
      <alignment horizontal="centerContinuous"/>
    </xf>
    <xf numFmtId="3" fontId="44" fillId="37" borderId="31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30" fillId="0" borderId="244" applyAlignment="0">
      <alignment horizontal="centerContinuous"/>
    </xf>
    <xf numFmtId="4" fontId="44" fillId="54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272" fillId="0" borderId="8"/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88" fillId="0" borderId="8" applyBorder="0">
      <alignment horizontal="center"/>
    </xf>
    <xf numFmtId="0" fontId="44" fillId="43" borderId="31" applyNumberFormat="0" applyProtection="0">
      <alignment vertical="center"/>
    </xf>
    <xf numFmtId="0" fontId="239" fillId="0" borderId="38" applyNumberFormat="0" applyFill="0" applyAlignment="0" applyProtection="0"/>
    <xf numFmtId="0" fontId="11" fillId="0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3" fontId="210" fillId="58" borderId="37" applyNumberFormat="0" applyAlignment="0" applyProtection="0">
      <alignment vertical="center"/>
    </xf>
    <xf numFmtId="0" fontId="179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172" fillId="58" borderId="37" applyNumberFormat="0" applyAlignment="0" applyProtection="0"/>
    <xf numFmtId="43" fontId="192" fillId="23" borderId="37" applyNumberFormat="0" applyAlignment="0" applyProtection="0">
      <alignment vertical="center"/>
    </xf>
    <xf numFmtId="0" fontId="171" fillId="58" borderId="31" applyNumberFormat="0" applyAlignment="0" applyProtection="0"/>
    <xf numFmtId="0" fontId="193" fillId="58" borderId="31" applyNumberFormat="0" applyAlignment="0" applyProtection="0">
      <alignment vertical="center"/>
    </xf>
    <xf numFmtId="0" fontId="30" fillId="0" borderId="256" applyAlignment="0">
      <alignment horizontal="centerContinuous"/>
    </xf>
    <xf numFmtId="4" fontId="135" fillId="17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248" fillId="0" borderId="261" applyNumberFormat="0" applyFill="0" applyAlignment="0" applyProtection="0"/>
    <xf numFmtId="43" fontId="64" fillId="0" borderId="8" applyFill="0">
      <alignment horizontal="center"/>
      <protection locked="0"/>
    </xf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206" fontId="30" fillId="0" borderId="5" applyFill="0" applyProtection="0"/>
    <xf numFmtId="0" fontId="98" fillId="0" borderId="2">
      <alignment horizontal="left" vertic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17" fillId="0" borderId="8"/>
    <xf numFmtId="0" fontId="117" fillId="0" borderId="8"/>
    <xf numFmtId="0" fontId="117" fillId="0" borderId="8"/>
    <xf numFmtId="0" fontId="117" fillId="0" borderId="8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27" fillId="58" borderId="37" applyNumberFormat="0" applyAlignment="0" applyProtection="0"/>
    <xf numFmtId="0" fontId="248" fillId="0" borderId="267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0" fillId="58" borderId="31" applyNumberFormat="0" applyAlignment="0" applyProtection="0"/>
    <xf numFmtId="0" fontId="291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43" fontId="270" fillId="0" borderId="44"/>
    <xf numFmtId="0" fontId="181" fillId="0" borderId="38" applyNumberFormat="0" applyFill="0" applyAlignment="0" applyProtection="0"/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0" fontId="103" fillId="0" borderId="8">
      <alignment horizontal="center"/>
    </xf>
    <xf numFmtId="43" fontId="270" fillId="66" borderId="44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0" fontId="239" fillId="0" borderId="38" applyNumberFormat="0" applyFill="0" applyAlignment="0" applyProtection="0"/>
    <xf numFmtId="43" fontId="114" fillId="0" borderId="44"/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227" fillId="58" borderId="37" applyNumberFormat="0" applyAlignment="0" applyProtection="0"/>
    <xf numFmtId="0" fontId="237" fillId="58" borderId="31" applyNumberFormat="0" applyAlignment="0" applyProtection="0"/>
    <xf numFmtId="0" fontId="30" fillId="0" borderId="268" applyAlignment="0">
      <alignment horizontal="centerContinuous"/>
    </xf>
    <xf numFmtId="0" fontId="30" fillId="0" borderId="259" applyAlignment="0">
      <alignment horizontal="centerContinuous"/>
    </xf>
    <xf numFmtId="0" fontId="72" fillId="0" borderId="8">
      <alignment horizontal="center"/>
    </xf>
    <xf numFmtId="0" fontId="214" fillId="0" borderId="38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79" fillId="23" borderId="37" applyNumberFormat="0" applyAlignment="0" applyProtection="0"/>
    <xf numFmtId="4" fontId="29" fillId="0" borderId="266"/>
    <xf numFmtId="0" fontId="172" fillId="58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>
      <alignment vertical="center"/>
    </xf>
    <xf numFmtId="0" fontId="30" fillId="0" borderId="265" applyAlignment="0">
      <alignment horizontal="centerContinuous"/>
    </xf>
    <xf numFmtId="0" fontId="139" fillId="0" borderId="33"/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3" fontId="268" fillId="0" borderId="2">
      <alignment vertical="center"/>
    </xf>
    <xf numFmtId="0" fontId="11" fillId="36" borderId="30" applyNumberFormat="0" applyFont="0" applyAlignment="0" applyProtection="0"/>
    <xf numFmtId="0" fontId="64" fillId="0" borderId="8" applyFill="0">
      <alignment horizontal="center"/>
      <protection locked="0"/>
    </xf>
    <xf numFmtId="0" fontId="77" fillId="16" borderId="11">
      <alignment horizontal="center" wrapText="1"/>
    </xf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5" applyAlignment="0" applyProtection="0"/>
    <xf numFmtId="3" fontId="75" fillId="0" borderId="9"/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43" fontId="63" fillId="0" borderId="9">
      <alignment horizontal="center"/>
    </xf>
    <xf numFmtId="43" fontId="256" fillId="0" borderId="9">
      <alignment horizontal="center"/>
    </xf>
    <xf numFmtId="43" fontId="98" fillId="0" borderId="2">
      <alignment horizontal="left" vertical="center"/>
    </xf>
    <xf numFmtId="43" fontId="265" fillId="1" borderId="23">
      <alignment horizontal="centerContinuous"/>
    </xf>
    <xf numFmtId="43" fontId="22" fillId="16" borderId="9" applyNumberFormat="0" applyBorder="0" applyAlignment="0" applyProtection="0"/>
    <xf numFmtId="174" fontId="8" fillId="67" borderId="9"/>
    <xf numFmtId="43" fontId="105" fillId="46" borderId="9" applyFont="0"/>
    <xf numFmtId="43" fontId="268" fillId="0" borderId="2">
      <alignment vertical="center"/>
    </xf>
    <xf numFmtId="0" fontId="317" fillId="72" borderId="9">
      <alignment horizontal="center" vertical="center"/>
    </xf>
    <xf numFmtId="206" fontId="30" fillId="0" borderId="5" applyFill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11" fillId="0" borderId="23" applyBorder="0">
      <alignment horizontal="right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64" fillId="0" borderId="8" applyFill="0">
      <alignment horizontal="center"/>
      <protection locked="0"/>
    </xf>
    <xf numFmtId="0" fontId="30" fillId="0" borderId="259" applyAlignment="0">
      <alignment horizontal="centerContinuous"/>
    </xf>
    <xf numFmtId="4" fontId="29" fillId="0" borderId="260"/>
    <xf numFmtId="0" fontId="248" fillId="0" borderId="261" applyNumberFormat="0" applyFill="0" applyAlignment="0" applyProtection="0"/>
    <xf numFmtId="0" fontId="30" fillId="0" borderId="286" applyAlignment="0">
      <alignment horizontal="centerContinuous"/>
    </xf>
    <xf numFmtId="0" fontId="30" fillId="0" borderId="259" applyAlignment="0">
      <alignment horizontal="centerContinuous"/>
    </xf>
    <xf numFmtId="0" fontId="30" fillId="0" borderId="262" applyAlignment="0">
      <alignment horizontal="centerContinuous"/>
    </xf>
    <xf numFmtId="4" fontId="29" fillId="0" borderId="263"/>
    <xf numFmtId="0" fontId="248" fillId="0" borderId="264" applyNumberFormat="0" applyFill="0" applyAlignment="0" applyProtection="0"/>
    <xf numFmtId="0" fontId="30" fillId="0" borderId="262" applyAlignment="0">
      <alignment horizontal="centerContinuous"/>
    </xf>
    <xf numFmtId="43" fontId="64" fillId="0" borderId="8" applyFill="0">
      <alignment horizontal="center"/>
      <protection locked="0"/>
    </xf>
    <xf numFmtId="43" fontId="272" fillId="0" borderId="8"/>
    <xf numFmtId="43" fontId="278" fillId="0" borderId="8">
      <alignment horizontal="center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17" fillId="0" borderId="8"/>
    <xf numFmtId="0" fontId="117" fillId="0" borderId="8"/>
    <xf numFmtId="0" fontId="117" fillId="0" borderId="8"/>
    <xf numFmtId="0" fontId="117" fillId="0" borderId="8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4" fontId="44" fillId="54" borderId="32" applyNumberFormat="0" applyProtection="0">
      <alignment horizontal="left" vertical="center" indent="1"/>
    </xf>
    <xf numFmtId="0" fontId="139" fillId="0" borderId="33"/>
    <xf numFmtId="0" fontId="30" fillId="0" borderId="262" applyAlignment="0">
      <alignment horizontal="centerContinuous"/>
    </xf>
    <xf numFmtId="4" fontId="29" fillId="0" borderId="263"/>
    <xf numFmtId="10" fontId="22" fillId="16" borderId="9" applyNumberFormat="0" applyBorder="0" applyAlignment="0" applyProtection="0"/>
    <xf numFmtId="0" fontId="248" fillId="0" borderId="264" applyNumberFormat="0" applyFill="0" applyAlignment="0" applyProtection="0"/>
    <xf numFmtId="0" fontId="11" fillId="0" borderId="54" applyAlignment="0"/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30" fillId="0" borderId="262" applyAlignment="0">
      <alignment horizontal="centerContinuous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117" fillId="0" borderId="8"/>
    <xf numFmtId="0" fontId="117" fillId="0" borderId="8"/>
    <xf numFmtId="0" fontId="103" fillId="0" borderId="8">
      <alignment horizontal="center"/>
    </xf>
    <xf numFmtId="0" fontId="103" fillId="0" borderId="8">
      <alignment horizontal="center"/>
    </xf>
    <xf numFmtId="0" fontId="98" fillId="0" borderId="2">
      <alignment horizontal="left" vertical="center"/>
    </xf>
    <xf numFmtId="5" fontId="72" fillId="0" borderId="5" applyAlignment="0" applyProtection="0"/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5" applyAlignment="0" applyProtection="0"/>
    <xf numFmtId="3" fontId="75" fillId="0" borderId="9"/>
    <xf numFmtId="0" fontId="77" fillId="16" borderId="11">
      <alignment horizontal="center" wrapTex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43" fontId="63" fillId="0" borderId="9">
      <alignment horizont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2">
      <alignment horizontal="left" vertical="center"/>
    </xf>
    <xf numFmtId="43" fontId="265" fillId="1" borderId="23">
      <alignment horizontal="centerContinuous"/>
    </xf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174" fontId="8" fillId="67" borderId="9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05" fillId="46" borderId="9" applyFont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68" fillId="0" borderId="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5" applyFill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0" fontId="64" fillId="0" borderId="8" applyFill="0">
      <alignment horizontal="center"/>
      <protection locked="0"/>
    </xf>
    <xf numFmtId="12" fontId="143" fillId="0" borderId="9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103" fillId="0" borderId="8">
      <alignment horizontal="center"/>
    </xf>
    <xf numFmtId="0" fontId="30" fillId="0" borderId="265" applyAlignment="0">
      <alignment horizontal="centerContinuous"/>
    </xf>
    <xf numFmtId="4" fontId="29" fillId="0" borderId="266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267" applyNumberFormat="0" applyFill="0" applyAlignment="0" applyProtection="0"/>
    <xf numFmtId="37" fontId="114" fillId="0" borderId="48"/>
    <xf numFmtId="0" fontId="30" fillId="0" borderId="265" applyAlignment="0">
      <alignment horizontal="centerContinuous"/>
    </xf>
    <xf numFmtId="0" fontId="11" fillId="0" borderId="54" applyAlignment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64" fillId="0" borderId="8" applyFill="0">
      <alignment horizontal="center"/>
      <protection locked="0"/>
    </xf>
    <xf numFmtId="0" fontId="77" fillId="16" borderId="11">
      <alignment horizontal="center" wrapText="1"/>
    </xf>
    <xf numFmtId="0" fontId="30" fillId="0" borderId="268" applyAlignment="0">
      <alignment horizontal="centerContinuous"/>
    </xf>
    <xf numFmtId="4" fontId="29" fillId="0" borderId="269"/>
    <xf numFmtId="0" fontId="248" fillId="0" borderId="270" applyNumberFormat="0" applyFill="0" applyAlignment="0" applyProtection="0"/>
    <xf numFmtId="0" fontId="30" fillId="0" borderId="268" applyAlignment="0">
      <alignment horizontal="centerContinuous"/>
    </xf>
    <xf numFmtId="0" fontId="11" fillId="0" borderId="54" applyAlignment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268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269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270" applyNumberFormat="0" applyFill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268" applyAlignment="0">
      <alignment horizontal="centerContinuous"/>
    </xf>
    <xf numFmtId="0" fontId="11" fillId="0" borderId="54" applyAlignment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30" fillId="0" borderId="271" applyAlignment="0">
      <alignment horizontal="centerContinuous"/>
    </xf>
    <xf numFmtId="4" fontId="29" fillId="0" borderId="272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273" applyNumberFormat="0" applyFill="0" applyAlignment="0" applyProtection="0"/>
    <xf numFmtId="37" fontId="114" fillId="0" borderId="48"/>
    <xf numFmtId="0" fontId="30" fillId="0" borderId="271" applyAlignment="0">
      <alignment horizontal="centerContinuous"/>
    </xf>
    <xf numFmtId="0" fontId="11" fillId="0" borderId="54" applyAlignment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77" fillId="16" borderId="11">
      <alignment horizontal="center" wrapText="1"/>
    </xf>
    <xf numFmtId="0" fontId="30" fillId="0" borderId="274" applyAlignment="0">
      <alignment horizontal="centerContinuous"/>
    </xf>
    <xf numFmtId="4" fontId="29" fillId="0" borderId="275"/>
    <xf numFmtId="0" fontId="248" fillId="0" borderId="276" applyNumberFormat="0" applyFill="0" applyAlignment="0" applyProtection="0"/>
    <xf numFmtId="0" fontId="30" fillId="0" borderId="274" applyAlignment="0">
      <alignment horizontal="centerContinuous"/>
    </xf>
    <xf numFmtId="0" fontId="11" fillId="0" borderId="54" applyAlignment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274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275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276" applyNumberFormat="0" applyFill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274" applyAlignment="0">
      <alignment horizontal="centerContinuous"/>
    </xf>
    <xf numFmtId="0" fontId="11" fillId="0" borderId="54" applyAlignment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111" fillId="0" borderId="9">
      <alignment horizontal="center"/>
    </xf>
    <xf numFmtId="10" fontId="22" fillId="16" borderId="9" applyNumberFormat="0" applyBorder="0" applyAlignment="0" applyProtection="0"/>
    <xf numFmtId="0" fontId="71" fillId="1" borderId="22">
      <alignment horizontal="left"/>
    </xf>
    <xf numFmtId="218" fontId="100" fillId="0" borderId="22">
      <alignment horizontal="left"/>
    </xf>
    <xf numFmtId="0" fontId="98" fillId="0" borderId="2">
      <alignment horizontal="left" vertical="center"/>
    </xf>
    <xf numFmtId="214" fontId="95" fillId="35" borderId="9" applyFont="0" applyFill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07" fontId="70" fillId="0" borderId="9"/>
    <xf numFmtId="3" fontId="75" fillId="0" borderId="9"/>
    <xf numFmtId="5" fontId="72" fillId="0" borderId="5" applyAlignment="0" applyProtection="0"/>
    <xf numFmtId="0" fontId="65" fillId="15" borderId="22">
      <alignment horizontal="centerContinuous" vertical="top"/>
    </xf>
    <xf numFmtId="0" fontId="63" fillId="0" borderId="9">
      <alignment horizontal="center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5" applyAlignment="0" applyProtection="0"/>
    <xf numFmtId="3" fontId="75" fillId="0" borderId="9"/>
    <xf numFmtId="0" fontId="77" fillId="16" borderId="11">
      <alignment horizontal="center" wrapTex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43" fontId="63" fillId="0" borderId="9">
      <alignment horizont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2">
      <alignment horizontal="left" vertical="center"/>
    </xf>
    <xf numFmtId="43" fontId="265" fillId="1" borderId="23">
      <alignment horizontal="centerContinuous"/>
    </xf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174" fontId="8" fillId="67" borderId="9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05" fillId="46" borderId="9" applyFont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68" fillId="0" borderId="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5" applyFill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12" fontId="143" fillId="0" borderId="9">
      <alignment horizontal="center"/>
    </xf>
    <xf numFmtId="0" fontId="30" fillId="0" borderId="277" applyAlignment="0">
      <alignment horizontal="centerContinuous"/>
    </xf>
    <xf numFmtId="4" fontId="29" fillId="0" borderId="278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279" applyNumberFormat="0" applyFill="0" applyAlignment="0" applyProtection="0"/>
    <xf numFmtId="37" fontId="114" fillId="0" borderId="48"/>
    <xf numFmtId="0" fontId="30" fillId="0" borderId="277" applyAlignment="0">
      <alignment horizontal="centerContinuous"/>
    </xf>
    <xf numFmtId="0" fontId="11" fillId="0" borderId="54" applyAlignment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77" fillId="16" borderId="11">
      <alignment horizontal="center" wrapText="1"/>
    </xf>
    <xf numFmtId="0" fontId="30" fillId="0" borderId="280" applyAlignment="0">
      <alignment horizontal="centerContinuous"/>
    </xf>
    <xf numFmtId="4" fontId="29" fillId="0" borderId="281"/>
    <xf numFmtId="0" fontId="248" fillId="0" borderId="282" applyNumberFormat="0" applyFill="0" applyAlignment="0" applyProtection="0"/>
    <xf numFmtId="0" fontId="30" fillId="0" borderId="280" applyAlignment="0">
      <alignment horizontal="centerContinuous"/>
    </xf>
    <xf numFmtId="0" fontId="11" fillId="0" borderId="54" applyAlignment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280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281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10" fontId="11" fillId="35" borderId="9" applyNumberFormat="0" applyFont="0" applyBorder="0" applyAlignment="0" applyProtection="0">
      <protection locked="0"/>
    </xf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282" applyNumberFormat="0" applyFill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280" applyAlignment="0">
      <alignment horizontal="centerContinuous"/>
    </xf>
    <xf numFmtId="0" fontId="11" fillId="0" borderId="54" applyAlignment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4" fontId="29" fillId="0" borderId="317"/>
    <xf numFmtId="0" fontId="30" fillId="0" borderId="325" applyAlignment="0">
      <alignment horizontal="centerContinuous"/>
    </xf>
    <xf numFmtId="0" fontId="30" fillId="0" borderId="352" applyAlignment="0">
      <alignment horizontal="centerContinuous"/>
    </xf>
    <xf numFmtId="4" fontId="29" fillId="0" borderId="320"/>
    <xf numFmtId="0" fontId="30" fillId="0" borderId="325" applyAlignment="0">
      <alignment horizontal="centerContinuous"/>
    </xf>
    <xf numFmtId="0" fontId="248" fillId="0" borderId="324" applyNumberFormat="0" applyFill="0" applyAlignment="0" applyProtection="0"/>
    <xf numFmtId="0" fontId="30" fillId="0" borderId="328" applyAlignment="0">
      <alignment horizontal="centerContinuous"/>
    </xf>
    <xf numFmtId="0" fontId="30" fillId="0" borderId="343" applyAlignment="0">
      <alignment horizontal="centerContinuous"/>
    </xf>
    <xf numFmtId="0" fontId="248" fillId="0" borderId="306" applyNumberFormat="0" applyFill="0" applyAlignment="0" applyProtection="0"/>
    <xf numFmtId="4" fontId="29" fillId="0" borderId="329"/>
    <xf numFmtId="4" fontId="29" fillId="0" borderId="350"/>
    <xf numFmtId="0" fontId="30" fillId="0" borderId="328" applyAlignment="0">
      <alignment horizontal="centerContinuous"/>
    </xf>
    <xf numFmtId="0" fontId="30" fillId="0" borderId="307" applyAlignment="0">
      <alignment horizontal="centerContinuous"/>
    </xf>
    <xf numFmtId="4" fontId="29" fillId="0" borderId="341"/>
    <xf numFmtId="0" fontId="30" fillId="0" borderId="316" applyAlignment="0">
      <alignment horizontal="centerContinuous"/>
    </xf>
    <xf numFmtId="308" fontId="27" fillId="38" borderId="3" applyFill="0" applyBorder="0" applyAlignment="0">
      <alignment horizontal="right"/>
    </xf>
    <xf numFmtId="0" fontId="248" fillId="0" borderId="309" applyNumberFormat="0" applyFill="0" applyAlignment="0" applyProtection="0"/>
    <xf numFmtId="0" fontId="30" fillId="0" borderId="313" applyAlignment="0">
      <alignment horizontal="centerContinuous"/>
    </xf>
    <xf numFmtId="0" fontId="248" fillId="0" borderId="318" applyNumberFormat="0" applyFill="0" applyAlignment="0" applyProtection="0"/>
    <xf numFmtId="4" fontId="29" fillId="0" borderId="305"/>
    <xf numFmtId="0" fontId="30" fillId="0" borderId="340" applyAlignment="0">
      <alignment horizontal="centerContinuous"/>
    </xf>
    <xf numFmtId="0" fontId="248" fillId="0" borderId="345" applyNumberFormat="0" applyFill="0" applyAlignment="0" applyProtection="0"/>
    <xf numFmtId="0" fontId="248" fillId="0" borderId="330" applyNumberFormat="0" applyFill="0" applyAlignment="0" applyProtection="0"/>
    <xf numFmtId="308" fontId="27" fillId="38" borderId="3" applyFill="0" applyBorder="0" applyAlignment="0">
      <alignment horizontal="right"/>
    </xf>
    <xf numFmtId="308" fontId="27" fillId="38" borderId="3" applyFill="0" applyBorder="0" applyAlignment="0">
      <alignment horizontal="right"/>
    </xf>
    <xf numFmtId="308" fontId="27" fillId="38" borderId="3" applyFill="0" applyBorder="0" applyAlignment="0">
      <alignment horizontal="right"/>
    </xf>
    <xf numFmtId="0" fontId="30" fillId="0" borderId="328" applyAlignment="0">
      <alignment horizontal="centerContinuous"/>
    </xf>
    <xf numFmtId="4" fontId="29" fillId="0" borderId="329"/>
    <xf numFmtId="4" fontId="29" fillId="0" borderId="341"/>
    <xf numFmtId="4" fontId="29" fillId="0" borderId="353"/>
    <xf numFmtId="0" fontId="248" fillId="0" borderId="318" applyNumberFormat="0" applyFill="0" applyAlignment="0" applyProtection="0"/>
    <xf numFmtId="0" fontId="30" fillId="0" borderId="319" applyAlignment="0">
      <alignment horizontal="centerContinuous"/>
    </xf>
    <xf numFmtId="4" fontId="29" fillId="0" borderId="320"/>
    <xf numFmtId="0" fontId="248" fillId="0" borderId="330" applyNumberFormat="0" applyFill="0" applyAlignment="0" applyProtection="0"/>
    <xf numFmtId="0" fontId="30" fillId="0" borderId="328" applyAlignment="0">
      <alignment horizontal="centerContinuous"/>
    </xf>
    <xf numFmtId="0" fontId="30" fillId="0" borderId="325" applyAlignment="0">
      <alignment horizontal="centerContinuous"/>
    </xf>
    <xf numFmtId="0" fontId="248" fillId="0" borderId="321" applyNumberFormat="0" applyFill="0" applyAlignment="0" applyProtection="0"/>
    <xf numFmtId="0" fontId="30" fillId="0" borderId="319" applyAlignment="0">
      <alignment horizontal="centerContinuous"/>
    </xf>
    <xf numFmtId="4" fontId="29" fillId="0" borderId="326"/>
    <xf numFmtId="0" fontId="30" fillId="0" borderId="343" applyAlignment="0">
      <alignment horizontal="centerContinuous"/>
    </xf>
    <xf numFmtId="0" fontId="30" fillId="0" borderId="322" applyAlignment="0">
      <alignment horizontal="centerContinuous"/>
    </xf>
    <xf numFmtId="0" fontId="248" fillId="0" borderId="327" applyNumberFormat="0" applyFill="0" applyAlignment="0" applyProtection="0"/>
    <xf numFmtId="0" fontId="30" fillId="0" borderId="325" applyAlignment="0">
      <alignment horizontal="centerContinuous"/>
    </xf>
    <xf numFmtId="4" fontId="29" fillId="0" borderId="329"/>
    <xf numFmtId="0" fontId="248" fillId="0" borderId="330" applyNumberFormat="0" applyFill="0" applyAlignment="0" applyProtection="0"/>
    <xf numFmtId="0" fontId="248" fillId="0" borderId="330" applyNumberFormat="0" applyFill="0" applyAlignment="0" applyProtection="0"/>
    <xf numFmtId="308" fontId="27" fillId="38" borderId="3" applyFill="0" applyBorder="0" applyAlignment="0">
      <alignment horizontal="right"/>
    </xf>
    <xf numFmtId="0" fontId="248" fillId="0" borderId="342" applyNumberFormat="0" applyFill="0" applyAlignment="0" applyProtection="0"/>
    <xf numFmtId="0" fontId="30" fillId="0" borderId="352" applyAlignment="0">
      <alignment horizontal="centerContinuous"/>
    </xf>
    <xf numFmtId="0" fontId="30" fillId="0" borderId="349" applyAlignment="0">
      <alignment horizontal="centerContinuous"/>
    </xf>
    <xf numFmtId="0" fontId="248" fillId="0" borderId="321" applyNumberFormat="0" applyFill="0" applyAlignment="0" applyProtection="0"/>
    <xf numFmtId="0" fontId="30" fillId="0" borderId="319" applyAlignment="0">
      <alignment horizontal="centerContinuous"/>
    </xf>
    <xf numFmtId="0" fontId="30" fillId="0" borderId="322" applyAlignment="0">
      <alignment horizontal="centerContinuous"/>
    </xf>
    <xf numFmtId="4" fontId="29" fillId="0" borderId="323"/>
    <xf numFmtId="0" fontId="248" fillId="0" borderId="324" applyNumberFormat="0" applyFill="0" applyAlignment="0" applyProtection="0"/>
    <xf numFmtId="0" fontId="30" fillId="0" borderId="322" applyAlignment="0">
      <alignment horizontal="centerContinuous"/>
    </xf>
    <xf numFmtId="4" fontId="29" fillId="0" borderId="323"/>
    <xf numFmtId="4" fontId="29" fillId="0" borderId="317"/>
    <xf numFmtId="0" fontId="30" fillId="0" borderId="331" applyAlignment="0">
      <alignment horizontal="centerContinuous"/>
    </xf>
    <xf numFmtId="0" fontId="30" fillId="0" borderId="328" applyAlignment="0">
      <alignment horizontal="centerContinuous"/>
    </xf>
    <xf numFmtId="4" fontId="29" fillId="0" borderId="314"/>
    <xf numFmtId="0" fontId="30" fillId="0" borderId="319" applyAlignment="0">
      <alignment horizontal="centerContinuous"/>
    </xf>
    <xf numFmtId="0" fontId="248" fillId="0" borderId="294" applyNumberFormat="0" applyFill="0" applyAlignment="0" applyProtection="0"/>
    <xf numFmtId="4" fontId="29" fillId="0" borderId="293"/>
    <xf numFmtId="0" fontId="248" fillId="0" borderId="327" applyNumberFormat="0" applyFill="0" applyAlignment="0" applyProtection="0"/>
    <xf numFmtId="4" fontId="29" fillId="0" borderId="305"/>
    <xf numFmtId="308" fontId="27" fillId="38" borderId="3" applyFill="0" applyBorder="0" applyAlignment="0">
      <alignment horizontal="right"/>
    </xf>
    <xf numFmtId="0" fontId="30" fillId="0" borderId="295" applyAlignment="0">
      <alignment horizontal="centerContinuous"/>
    </xf>
    <xf numFmtId="4" fontId="29" fillId="0" borderId="296"/>
    <xf numFmtId="0" fontId="248" fillId="0" borderId="306" applyNumberFormat="0" applyFill="0" applyAlignment="0" applyProtection="0"/>
    <xf numFmtId="0" fontId="30" fillId="0" borderId="304" applyAlignment="0">
      <alignment horizontal="centerContinuous"/>
    </xf>
    <xf numFmtId="0" fontId="30" fillId="0" borderId="301" applyAlignment="0">
      <alignment horizontal="centerContinuous"/>
    </xf>
    <xf numFmtId="0" fontId="248" fillId="0" borderId="297" applyNumberFormat="0" applyFill="0" applyAlignment="0" applyProtection="0"/>
    <xf numFmtId="308" fontId="27" fillId="38" borderId="3" applyFill="0" applyBorder="0" applyAlignment="0">
      <alignment horizontal="right"/>
    </xf>
    <xf numFmtId="0" fontId="248" fillId="0" borderId="303" applyNumberFormat="0" applyFill="0" applyAlignment="0" applyProtection="0"/>
    <xf numFmtId="0" fontId="30" fillId="0" borderId="304" applyAlignment="0">
      <alignment horizontal="centerContinuous"/>
    </xf>
    <xf numFmtId="0" fontId="30" fillId="0" borderId="295" applyAlignment="0">
      <alignment horizontal="centerContinuous"/>
    </xf>
    <xf numFmtId="4" fontId="29" fillId="0" borderId="302"/>
    <xf numFmtId="0" fontId="30" fillId="0" borderId="301" applyAlignment="0">
      <alignment horizontal="centerContinuous"/>
    </xf>
    <xf numFmtId="308" fontId="27" fillId="38" borderId="3" applyFill="0" applyBorder="0" applyAlignment="0">
      <alignment horizontal="right"/>
    </xf>
    <xf numFmtId="4" fontId="29" fillId="0" borderId="332"/>
    <xf numFmtId="0" fontId="30" fillId="0" borderId="295" applyAlignment="0">
      <alignment horizontal="centerContinuous"/>
    </xf>
    <xf numFmtId="4" fontId="29" fillId="0" borderId="296"/>
    <xf numFmtId="4" fontId="29" fillId="0" borderId="344"/>
    <xf numFmtId="0" fontId="30" fillId="0" borderId="328" applyAlignment="0">
      <alignment horizontal="centerContinuous"/>
    </xf>
    <xf numFmtId="0" fontId="248" fillId="0" borderId="297" applyNumberFormat="0" applyFill="0" applyAlignment="0" applyProtection="0"/>
    <xf numFmtId="0" fontId="30" fillId="0" borderId="295" applyAlignment="0">
      <alignment horizontal="centerContinuous"/>
    </xf>
    <xf numFmtId="0" fontId="30" fillId="0" borderId="298" applyAlignment="0">
      <alignment horizontal="centerContinuous"/>
    </xf>
    <xf numFmtId="4" fontId="29" fillId="0" borderId="299"/>
    <xf numFmtId="0" fontId="248" fillId="0" borderId="300" applyNumberFormat="0" applyFill="0" applyAlignment="0" applyProtection="0"/>
    <xf numFmtId="308" fontId="27" fillId="38" borderId="3" applyFill="0" applyBorder="0" applyAlignment="0">
      <alignment horizontal="right"/>
    </xf>
    <xf numFmtId="0" fontId="30" fillId="0" borderId="298" applyAlignment="0">
      <alignment horizontal="centerContinuous"/>
    </xf>
    <xf numFmtId="0" fontId="30" fillId="0" borderId="322" applyAlignment="0">
      <alignment horizontal="centerContinuous"/>
    </xf>
    <xf numFmtId="0" fontId="248" fillId="0" borderId="354" applyNumberFormat="0" applyFill="0" applyAlignment="0" applyProtection="0"/>
    <xf numFmtId="0" fontId="30" fillId="0" borderId="298" applyAlignment="0">
      <alignment horizontal="centerContinuous"/>
    </xf>
    <xf numFmtId="4" fontId="29" fillId="0" borderId="299"/>
    <xf numFmtId="4" fontId="29" fillId="0" borderId="326"/>
    <xf numFmtId="0" fontId="248" fillId="0" borderId="300" applyNumberFormat="0" applyFill="0" applyAlignment="0" applyProtection="0"/>
    <xf numFmtId="4" fontId="29" fillId="0" borderId="308"/>
    <xf numFmtId="0" fontId="30" fillId="0" borderId="298" applyAlignment="0">
      <alignment horizontal="centerContinuous"/>
    </xf>
    <xf numFmtId="308" fontId="27" fillId="38" borderId="3" applyFill="0" applyBorder="0" applyAlignment="0">
      <alignment horizontal="right"/>
    </xf>
    <xf numFmtId="0" fontId="30" fillId="0" borderId="301" applyAlignment="0">
      <alignment horizontal="centerContinuous"/>
    </xf>
    <xf numFmtId="4" fontId="29" fillId="0" borderId="302"/>
    <xf numFmtId="0" fontId="248" fillId="0" borderId="303" applyNumberFormat="0" applyFill="0" applyAlignment="0" applyProtection="0"/>
    <xf numFmtId="0" fontId="30" fillId="0" borderId="301" applyAlignment="0">
      <alignment horizontal="centerContinuous"/>
    </xf>
    <xf numFmtId="0" fontId="30" fillId="0" borderId="304" applyAlignment="0">
      <alignment horizontal="centerContinuous"/>
    </xf>
    <xf numFmtId="4" fontId="29" fillId="0" borderId="305"/>
    <xf numFmtId="0" fontId="248" fillId="0" borderId="306" applyNumberFormat="0" applyFill="0" applyAlignment="0" applyProtection="0"/>
    <xf numFmtId="308" fontId="27" fillId="38" borderId="3" applyFill="0" applyBorder="0" applyAlignment="0">
      <alignment horizontal="right"/>
    </xf>
    <xf numFmtId="0" fontId="30" fillId="0" borderId="304" applyAlignment="0">
      <alignment horizontal="centerContinuous"/>
    </xf>
    <xf numFmtId="0" fontId="30" fillId="0" borderId="304" applyAlignment="0">
      <alignment horizontal="centerContinuous"/>
    </xf>
    <xf numFmtId="4" fontId="29" fillId="0" borderId="305"/>
    <xf numFmtId="308" fontId="27" fillId="38" borderId="3" applyFill="0" applyBorder="0" applyAlignment="0">
      <alignment horizontal="right"/>
    </xf>
    <xf numFmtId="0" fontId="248" fillId="0" borderId="306" applyNumberFormat="0" applyFill="0" applyAlignment="0" applyProtection="0"/>
    <xf numFmtId="0" fontId="30" fillId="0" borderId="304" applyAlignment="0">
      <alignment horizontal="centerContinuous"/>
    </xf>
    <xf numFmtId="4" fontId="29" fillId="0" borderId="329"/>
    <xf numFmtId="0" fontId="30" fillId="0" borderId="307" applyAlignment="0">
      <alignment horizontal="centerContinuous"/>
    </xf>
    <xf numFmtId="4" fontId="29" fillId="0" borderId="308"/>
    <xf numFmtId="0" fontId="248" fillId="0" borderId="309" applyNumberFormat="0" applyFill="0" applyAlignment="0" applyProtection="0"/>
    <xf numFmtId="0" fontId="30" fillId="0" borderId="307" applyAlignment="0">
      <alignment horizontal="centerContinuous"/>
    </xf>
    <xf numFmtId="0" fontId="30" fillId="0" borderId="310" applyAlignment="0">
      <alignment horizontal="centerContinuous"/>
    </xf>
    <xf numFmtId="4" fontId="29" fillId="0" borderId="311"/>
    <xf numFmtId="0" fontId="248" fillId="0" borderId="312" applyNumberFormat="0" applyFill="0" applyAlignment="0" applyProtection="0"/>
    <xf numFmtId="308" fontId="27" fillId="38" borderId="3" applyFill="0" applyBorder="0" applyAlignment="0">
      <alignment horizontal="right"/>
    </xf>
    <xf numFmtId="0" fontId="30" fillId="0" borderId="310" applyAlignment="0">
      <alignment horizontal="centerContinuous"/>
    </xf>
    <xf numFmtId="0" fontId="30" fillId="0" borderId="328" applyAlignment="0">
      <alignment horizontal="centerContinuous"/>
    </xf>
    <xf numFmtId="308" fontId="27" fillId="38" borderId="3" applyFill="0" applyBorder="0" applyAlignment="0">
      <alignment horizontal="right"/>
    </xf>
    <xf numFmtId="0" fontId="30" fillId="0" borderId="310" applyAlignment="0">
      <alignment horizontal="centerContinuous"/>
    </xf>
    <xf numFmtId="4" fontId="29" fillId="0" borderId="311"/>
    <xf numFmtId="0" fontId="248" fillId="0" borderId="312" applyNumberFormat="0" applyFill="0" applyAlignment="0" applyProtection="0"/>
    <xf numFmtId="0" fontId="30" fillId="0" borderId="349" applyAlignment="0">
      <alignment horizontal="centerContinuous"/>
    </xf>
    <xf numFmtId="0" fontId="30" fillId="0" borderId="310" applyAlignment="0">
      <alignment horizontal="centerContinuous"/>
    </xf>
    <xf numFmtId="0" fontId="248" fillId="0" borderId="342" applyNumberFormat="0" applyFill="0" applyAlignment="0" applyProtection="0"/>
    <xf numFmtId="0" fontId="248" fillId="0" borderId="351" applyNumberFormat="0" applyFill="0" applyAlignment="0" applyProtection="0"/>
    <xf numFmtId="0" fontId="30" fillId="0" borderId="313" applyAlignment="0">
      <alignment horizontal="centerContinuous"/>
    </xf>
    <xf numFmtId="4" fontId="29" fillId="0" borderId="314"/>
    <xf numFmtId="0" fontId="248" fillId="0" borderId="315" applyNumberFormat="0" applyFill="0" applyAlignment="0" applyProtection="0"/>
    <xf numFmtId="0" fontId="30" fillId="0" borderId="313" applyAlignment="0">
      <alignment horizontal="centerContinuous"/>
    </xf>
    <xf numFmtId="0" fontId="30" fillId="0" borderId="316" applyAlignment="0">
      <alignment horizontal="centerContinuous"/>
    </xf>
    <xf numFmtId="4" fontId="29" fillId="0" borderId="317"/>
    <xf numFmtId="0" fontId="248" fillId="0" borderId="318" applyNumberFormat="0" applyFill="0" applyAlignment="0" applyProtection="0"/>
    <xf numFmtId="0" fontId="30" fillId="0" borderId="316" applyAlignment="0">
      <alignment horizontal="centerContinuous"/>
    </xf>
    <xf numFmtId="0" fontId="30" fillId="0" borderId="316" applyAlignment="0">
      <alignment horizontal="centerContinuous"/>
    </xf>
    <xf numFmtId="4" fontId="29" fillId="0" borderId="317"/>
    <xf numFmtId="0" fontId="248" fillId="0" borderId="318" applyNumberFormat="0" applyFill="0" applyAlignment="0" applyProtection="0"/>
    <xf numFmtId="0" fontId="30" fillId="0" borderId="337" applyAlignment="0">
      <alignment horizontal="centerContinuous"/>
    </xf>
    <xf numFmtId="0" fontId="30" fillId="0" borderId="316" applyAlignment="0">
      <alignment horizontal="centerContinuous"/>
    </xf>
    <xf numFmtId="0" fontId="30" fillId="0" borderId="328" applyAlignment="0">
      <alignment horizontal="centerContinuous"/>
    </xf>
    <xf numFmtId="0" fontId="248" fillId="0" borderId="333" applyNumberFormat="0" applyFill="0" applyAlignment="0" applyProtection="0"/>
    <xf numFmtId="0" fontId="248" fillId="0" borderId="339" applyNumberFormat="0" applyFill="0" applyAlignment="0" applyProtection="0"/>
    <xf numFmtId="0" fontId="30" fillId="0" borderId="340" applyAlignment="0">
      <alignment horizontal="centerContinuous"/>
    </xf>
    <xf numFmtId="0" fontId="30" fillId="0" borderId="331" applyAlignment="0">
      <alignment horizontal="centerContinuous"/>
    </xf>
    <xf numFmtId="4" fontId="29" fillId="0" borderId="338"/>
    <xf numFmtId="0" fontId="30" fillId="0" borderId="337" applyAlignment="0">
      <alignment horizontal="centerContinuous"/>
    </xf>
    <xf numFmtId="0" fontId="30" fillId="0" borderId="331" applyAlignment="0">
      <alignment horizontal="centerContinuous"/>
    </xf>
    <xf numFmtId="4" fontId="29" fillId="0" borderId="332"/>
    <xf numFmtId="0" fontId="248" fillId="0" borderId="333" applyNumberFormat="0" applyFill="0" applyAlignment="0" applyProtection="0"/>
    <xf numFmtId="0" fontId="30" fillId="0" borderId="331" applyAlignment="0">
      <alignment horizontal="centerContinuous"/>
    </xf>
    <xf numFmtId="0" fontId="30" fillId="0" borderId="334" applyAlignment="0">
      <alignment horizontal="centerContinuous"/>
    </xf>
    <xf numFmtId="4" fontId="29" fillId="0" borderId="335"/>
    <xf numFmtId="0" fontId="248" fillId="0" borderId="336" applyNumberFormat="0" applyFill="0" applyAlignment="0" applyProtection="0"/>
    <xf numFmtId="0" fontId="30" fillId="0" borderId="334" applyAlignment="0">
      <alignment horizontal="centerContinuous"/>
    </xf>
    <xf numFmtId="0" fontId="30" fillId="0" borderId="334" applyAlignment="0">
      <alignment horizontal="centerContinuous"/>
    </xf>
    <xf numFmtId="4" fontId="29" fillId="0" borderId="335"/>
    <xf numFmtId="0" fontId="248" fillId="0" borderId="336" applyNumberFormat="0" applyFill="0" applyAlignment="0" applyProtection="0"/>
    <xf numFmtId="0" fontId="30" fillId="0" borderId="334" applyAlignment="0">
      <alignment horizontal="centerContinuous"/>
    </xf>
    <xf numFmtId="308" fontId="27" fillId="38" borderId="3" applyFill="0" applyBorder="0" applyAlignment="0">
      <alignment horizontal="right"/>
    </xf>
    <xf numFmtId="0" fontId="30" fillId="0" borderId="337" applyAlignment="0">
      <alignment horizontal="centerContinuous"/>
    </xf>
    <xf numFmtId="4" fontId="29" fillId="0" borderId="338"/>
    <xf numFmtId="0" fontId="248" fillId="0" borderId="339" applyNumberFormat="0" applyFill="0" applyAlignment="0" applyProtection="0"/>
    <xf numFmtId="0" fontId="30" fillId="0" borderId="337" applyAlignment="0">
      <alignment horizontal="centerContinuous"/>
    </xf>
    <xf numFmtId="0" fontId="30" fillId="0" borderId="340" applyAlignment="0">
      <alignment horizontal="centerContinuous"/>
    </xf>
    <xf numFmtId="4" fontId="29" fillId="0" borderId="341"/>
    <xf numFmtId="0" fontId="248" fillId="0" borderId="342" applyNumberFormat="0" applyFill="0" applyAlignment="0" applyProtection="0"/>
    <xf numFmtId="308" fontId="27" fillId="38" borderId="3" applyFill="0" applyBorder="0" applyAlignment="0">
      <alignment horizontal="right"/>
    </xf>
    <xf numFmtId="0" fontId="30" fillId="0" borderId="340" applyAlignment="0">
      <alignment horizontal="centerContinuous"/>
    </xf>
    <xf numFmtId="0" fontId="30" fillId="0" borderId="340" applyAlignment="0">
      <alignment horizontal="centerContinuous"/>
    </xf>
    <xf numFmtId="4" fontId="29" fillId="0" borderId="341"/>
    <xf numFmtId="0" fontId="248" fillId="0" borderId="342" applyNumberFormat="0" applyFill="0" applyAlignment="0" applyProtection="0"/>
    <xf numFmtId="0" fontId="30" fillId="0" borderId="340" applyAlignment="0">
      <alignment horizontal="centerContinuous"/>
    </xf>
    <xf numFmtId="0" fontId="30" fillId="0" borderId="343" applyAlignment="0">
      <alignment horizontal="centerContinuous"/>
    </xf>
    <xf numFmtId="4" fontId="29" fillId="0" borderId="344"/>
    <xf numFmtId="0" fontId="248" fillId="0" borderId="345" applyNumberFormat="0" applyFill="0" applyAlignment="0" applyProtection="0"/>
    <xf numFmtId="0" fontId="30" fillId="0" borderId="343" applyAlignment="0">
      <alignment horizontal="centerContinuous"/>
    </xf>
    <xf numFmtId="0" fontId="30" fillId="0" borderId="346" applyAlignment="0">
      <alignment horizontal="centerContinuous"/>
    </xf>
    <xf numFmtId="4" fontId="29" fillId="0" borderId="347"/>
    <xf numFmtId="0" fontId="248" fillId="0" borderId="348" applyNumberFormat="0" applyFill="0" applyAlignment="0" applyProtection="0"/>
    <xf numFmtId="308" fontId="27" fillId="38" borderId="3" applyFill="0" applyBorder="0" applyAlignment="0">
      <alignment horizontal="right"/>
    </xf>
    <xf numFmtId="0" fontId="30" fillId="0" borderId="346" applyAlignment="0">
      <alignment horizontal="centerContinuous"/>
    </xf>
    <xf numFmtId="0" fontId="30" fillId="0" borderId="346" applyAlignment="0">
      <alignment horizontal="centerContinuous"/>
    </xf>
    <xf numFmtId="4" fontId="29" fillId="0" borderId="347"/>
    <xf numFmtId="0" fontId="248" fillId="0" borderId="348" applyNumberFormat="0" applyFill="0" applyAlignment="0" applyProtection="0"/>
    <xf numFmtId="0" fontId="30" fillId="0" borderId="346" applyAlignment="0">
      <alignment horizontal="centerContinuous"/>
    </xf>
    <xf numFmtId="308" fontId="27" fillId="38" borderId="3" applyFill="0" applyBorder="0" applyAlignment="0">
      <alignment horizontal="right"/>
    </xf>
    <xf numFmtId="0" fontId="30" fillId="0" borderId="349" applyAlignment="0">
      <alignment horizontal="centerContinuous"/>
    </xf>
    <xf numFmtId="4" fontId="29" fillId="0" borderId="350"/>
    <xf numFmtId="0" fontId="248" fillId="0" borderId="351" applyNumberFormat="0" applyFill="0" applyAlignment="0" applyProtection="0"/>
    <xf numFmtId="0" fontId="30" fillId="0" borderId="349" applyAlignment="0">
      <alignment horizontal="centerContinuous"/>
    </xf>
    <xf numFmtId="0" fontId="30" fillId="0" borderId="352" applyAlignment="0">
      <alignment horizontal="centerContinuous"/>
    </xf>
    <xf numFmtId="4" fontId="29" fillId="0" borderId="353"/>
    <xf numFmtId="0" fontId="248" fillId="0" borderId="354" applyNumberFormat="0" applyFill="0" applyAlignment="0" applyProtection="0"/>
    <xf numFmtId="308" fontId="27" fillId="38" borderId="3" applyFill="0" applyBorder="0" applyAlignment="0">
      <alignment horizontal="right"/>
    </xf>
    <xf numFmtId="0" fontId="30" fillId="0" borderId="352" applyAlignment="0">
      <alignment horizontal="centerContinuous"/>
    </xf>
    <xf numFmtId="0" fontId="30" fillId="0" borderId="352" applyAlignment="0">
      <alignment horizontal="centerContinuous"/>
    </xf>
    <xf numFmtId="4" fontId="29" fillId="0" borderId="353"/>
    <xf numFmtId="0" fontId="248" fillId="0" borderId="354" applyNumberFormat="0" applyFill="0" applyAlignment="0" applyProtection="0"/>
    <xf numFmtId="0" fontId="30" fillId="0" borderId="352" applyAlignment="0">
      <alignment horizontal="centerContinuous"/>
    </xf>
  </cellStyleXfs>
  <cellXfs count="182">
    <xf numFmtId="0" fontId="0" fillId="0" borderId="0" xfId="0"/>
    <xf numFmtId="164" fontId="5" fillId="0" borderId="0" xfId="0" applyNumberFormat="1" applyFont="1" applyAlignment="1" applyProtection="1">
      <alignment horizontal="left"/>
      <protection locked="0"/>
    </xf>
    <xf numFmtId="164" fontId="9" fillId="0" borderId="0" xfId="0" applyNumberFormat="1" applyFont="1" applyAlignment="1" applyProtection="1">
      <alignment horizontal="left"/>
      <protection locked="0"/>
    </xf>
    <xf numFmtId="164" fontId="8" fillId="0" borderId="0" xfId="0" applyNumberFormat="1" applyFont="1" applyAlignment="1" applyProtection="1">
      <alignment horizontal="left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4" fontId="6" fillId="0" borderId="0" xfId="0" quotePrefix="1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7" fontId="8" fillId="0" borderId="0" xfId="1" applyNumberFormat="1" applyFont="1" applyFill="1" applyBorder="1" applyAlignment="1" applyProtection="1">
      <alignment horizontal="right"/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164" fontId="13" fillId="0" borderId="0" xfId="0" applyNumberFormat="1" applyFont="1" applyAlignment="1" applyProtection="1">
      <alignment horizontal="lef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4" fontId="12" fillId="0" borderId="0" xfId="0" applyNumberFormat="1" applyFont="1" applyAlignment="1" applyProtection="1">
      <alignment horizontal="left"/>
      <protection locked="0"/>
    </xf>
    <xf numFmtId="41" fontId="5" fillId="0" borderId="0" xfId="0" quotePrefix="1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center"/>
      <protection locked="0"/>
    </xf>
    <xf numFmtId="167" fontId="5" fillId="0" borderId="0" xfId="1" applyNumberFormat="1" applyFont="1" applyFill="1" applyAlignment="1" applyProtection="1">
      <alignment horizontal="right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/>
      <protection locked="0"/>
    </xf>
    <xf numFmtId="167" fontId="5" fillId="0" borderId="0" xfId="1" quotePrefix="1" applyNumberFormat="1" applyFont="1" applyFill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wrapText="1"/>
      <protection locked="0"/>
    </xf>
    <xf numFmtId="43" fontId="16" fillId="0" borderId="0" xfId="1" applyFont="1" applyFill="1" applyAlignment="1" applyProtection="1">
      <alignment horizontal="right"/>
      <protection locked="0"/>
    </xf>
    <xf numFmtId="43" fontId="5" fillId="0" borderId="0" xfId="1" applyFont="1" applyAlignment="1" applyProtection="1">
      <alignment horizontal="right"/>
      <protection locked="0"/>
    </xf>
    <xf numFmtId="167" fontId="8" fillId="0" borderId="2" xfId="1" applyNumberFormat="1" applyFont="1" applyFill="1" applyBorder="1" applyAlignment="1" applyProtection="1">
      <alignment horizontal="right"/>
    </xf>
    <xf numFmtId="167" fontId="8" fillId="0" borderId="1" xfId="1" applyNumberFormat="1" applyFont="1" applyFill="1" applyBorder="1" applyAlignment="1" applyProtection="1">
      <alignment horizontal="right"/>
    </xf>
    <xf numFmtId="41" fontId="5" fillId="0" borderId="0" xfId="1" applyNumberFormat="1" applyFont="1" applyFill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  <protection locked="0"/>
    </xf>
    <xf numFmtId="164" fontId="13" fillId="0" borderId="0" xfId="24" applyNumberFormat="1" applyFont="1" applyAlignment="1" applyProtection="1">
      <alignment horizontal="left"/>
      <protection locked="0"/>
    </xf>
    <xf numFmtId="164" fontId="6" fillId="0" borderId="0" xfId="24" applyNumberFormat="1" applyFont="1" applyAlignment="1" applyProtection="1">
      <alignment horizontal="center"/>
      <protection locked="0"/>
    </xf>
    <xf numFmtId="164" fontId="5" fillId="0" borderId="0" xfId="24" applyNumberFormat="1" applyFont="1" applyAlignment="1" applyProtection="1">
      <alignment horizontal="left"/>
      <protection locked="0"/>
    </xf>
    <xf numFmtId="41" fontId="5" fillId="0" borderId="0" xfId="24" applyNumberFormat="1" applyFont="1" applyAlignment="1" applyProtection="1">
      <alignment horizontal="right"/>
      <protection locked="0"/>
    </xf>
    <xf numFmtId="0" fontId="5" fillId="0" borderId="0" xfId="24" applyFont="1" applyProtection="1">
      <protection locked="0"/>
    </xf>
    <xf numFmtId="164" fontId="12" fillId="0" borderId="0" xfId="24" applyNumberFormat="1" applyFont="1" applyProtection="1">
      <protection locked="0"/>
    </xf>
    <xf numFmtId="0" fontId="6" fillId="0" borderId="0" xfId="24" applyFont="1" applyProtection="1">
      <protection locked="0"/>
    </xf>
    <xf numFmtId="167" fontId="5" fillId="0" borderId="0" xfId="24" applyNumberFormat="1" applyFont="1" applyAlignment="1" applyProtection="1">
      <alignment horizontal="right"/>
      <protection locked="0"/>
    </xf>
    <xf numFmtId="0" fontId="5" fillId="0" borderId="0" xfId="24" applyFont="1" applyAlignment="1" applyProtection="1">
      <alignment horizontal="left"/>
      <protection locked="0"/>
    </xf>
    <xf numFmtId="164" fontId="8" fillId="0" borderId="0" xfId="24" applyNumberFormat="1" applyFont="1" applyAlignment="1" applyProtection="1">
      <alignment horizontal="left"/>
      <protection locked="0"/>
    </xf>
    <xf numFmtId="0" fontId="9" fillId="0" borderId="0" xfId="24" applyFont="1" applyAlignment="1" applyProtection="1">
      <alignment horizontal="left"/>
      <protection locked="0"/>
    </xf>
    <xf numFmtId="164" fontId="9" fillId="0" borderId="0" xfId="24" applyNumberFormat="1" applyFont="1" applyAlignment="1" applyProtection="1">
      <alignment horizontal="center"/>
      <protection locked="0"/>
    </xf>
    <xf numFmtId="41" fontId="5" fillId="0" borderId="0" xfId="42" applyNumberFormat="1" applyFont="1" applyAlignment="1" applyProtection="1">
      <alignment horizontal="right"/>
      <protection locked="0"/>
    </xf>
    <xf numFmtId="164" fontId="8" fillId="0" borderId="0" xfId="56" applyNumberFormat="1" applyFont="1" applyAlignment="1" applyProtection="1">
      <alignment horizontal="left"/>
      <protection locked="0"/>
    </xf>
    <xf numFmtId="41" fontId="8" fillId="0" borderId="0" xfId="42" applyNumberFormat="1" applyFont="1" applyAlignment="1" applyProtection="1">
      <alignment horizontal="center"/>
      <protection locked="0"/>
    </xf>
    <xf numFmtId="41" fontId="5" fillId="0" borderId="0" xfId="56" applyNumberFormat="1" applyFont="1" applyAlignment="1" applyProtection="1">
      <alignment horizontal="center"/>
      <protection locked="0"/>
    </xf>
    <xf numFmtId="41" fontId="5" fillId="0" borderId="1" xfId="56" applyNumberFormat="1" applyFont="1" applyBorder="1" applyAlignment="1" applyProtection="1">
      <alignment horizontal="center"/>
      <protection locked="0"/>
    </xf>
    <xf numFmtId="41" fontId="5" fillId="0" borderId="0" xfId="42" applyNumberFormat="1" applyFont="1" applyAlignment="1" applyProtection="1">
      <alignment horizontal="center"/>
      <protection locked="0"/>
    </xf>
    <xf numFmtId="164" fontId="6" fillId="0" borderId="0" xfId="42" applyNumberFormat="1" applyFont="1" applyAlignment="1" applyProtection="1">
      <alignment horizontal="center"/>
      <protection locked="0"/>
    </xf>
    <xf numFmtId="41" fontId="6" fillId="0" borderId="0" xfId="42" applyNumberFormat="1" applyFont="1" applyAlignment="1" applyProtection="1">
      <alignment horizontal="center"/>
      <protection locked="0"/>
    </xf>
    <xf numFmtId="0" fontId="6" fillId="0" borderId="0" xfId="29" applyFont="1" applyAlignment="1" applyProtection="1">
      <alignment horizontal="center"/>
      <protection locked="0"/>
    </xf>
    <xf numFmtId="167" fontId="5" fillId="0" borderId="0" xfId="1" applyNumberFormat="1" applyFont="1" applyFill="1" applyAlignment="1" applyProtection="1">
      <alignment horizontal="right"/>
    </xf>
    <xf numFmtId="164" fontId="13" fillId="0" borderId="0" xfId="0" applyNumberFormat="1" applyFont="1" applyAlignment="1" applyProtection="1">
      <alignment horizontal="lef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64" fontId="12" fillId="0" borderId="0" xfId="0" applyNumberFormat="1" applyFont="1" applyAlignment="1" applyProtection="1">
      <alignment horizontal="left" vertical="center"/>
      <protection locked="0"/>
    </xf>
    <xf numFmtId="164" fontId="5" fillId="0" borderId="0" xfId="0" applyNumberFormat="1" applyFont="1" applyAlignment="1" applyProtection="1">
      <alignment horizontal="left" vertical="center"/>
      <protection locked="0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41" fontId="6" fillId="0" borderId="0" xfId="1" applyNumberFormat="1" applyFont="1" applyFill="1" applyBorder="1" applyAlignment="1" applyProtection="1">
      <alignment horizontal="center" vertical="center"/>
      <protection locked="0"/>
    </xf>
    <xf numFmtId="41" fontId="6" fillId="0" borderId="0" xfId="1" applyNumberFormat="1" applyFont="1" applyFill="1" applyBorder="1" applyAlignment="1" applyProtection="1">
      <alignment horizontal="center"/>
      <protection locked="0"/>
    </xf>
    <xf numFmtId="167" fontId="5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/>
      <protection locked="0"/>
    </xf>
    <xf numFmtId="167" fontId="5" fillId="0" borderId="0" xfId="1" applyNumberFormat="1" applyFont="1" applyFill="1" applyAlignment="1" applyProtection="1">
      <alignment horizontal="right" vertical="center"/>
      <protection locked="0"/>
    </xf>
    <xf numFmtId="164" fontId="8" fillId="0" borderId="0" xfId="0" applyNumberFormat="1" applyFont="1" applyAlignment="1" applyProtection="1">
      <alignment horizontal="left" vertical="center"/>
      <protection locked="0"/>
    </xf>
    <xf numFmtId="167" fontId="5" fillId="0" borderId="0" xfId="1" applyNumberFormat="1" applyFont="1" applyFill="1" applyAlignme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/>
      <protection locked="0"/>
    </xf>
    <xf numFmtId="167" fontId="8" fillId="0" borderId="0" xfId="1" applyNumberFormat="1" applyFont="1" applyFill="1" applyAlignment="1" applyProtection="1">
      <protection locked="0"/>
    </xf>
    <xf numFmtId="167" fontId="5" fillId="0" borderId="0" xfId="1" applyNumberFormat="1" applyFont="1" applyFill="1" applyBorder="1" applyAlignment="1" applyProtection="1">
      <protection locked="0"/>
    </xf>
    <xf numFmtId="167" fontId="8" fillId="0" borderId="3" xfId="1" applyNumberFormat="1" applyFont="1" applyFill="1" applyBorder="1" applyAlignment="1" applyProtection="1"/>
    <xf numFmtId="337" fontId="5" fillId="0" borderId="0" xfId="1" applyNumberFormat="1" applyFont="1" applyFill="1" applyAlignment="1" applyProtection="1">
      <alignment horizontal="right"/>
      <protection locked="0"/>
    </xf>
    <xf numFmtId="174" fontId="8" fillId="0" borderId="0" xfId="1" applyNumberFormat="1" applyFont="1" applyFill="1" applyBorder="1" applyAlignment="1" applyProtection="1">
      <alignment horizontal="right"/>
      <protection locked="0"/>
    </xf>
    <xf numFmtId="174" fontId="8" fillId="0" borderId="0" xfId="1" applyNumberFormat="1" applyFont="1" applyFill="1" applyBorder="1" applyAlignment="1" applyProtection="1">
      <alignment horizontal="right"/>
    </xf>
    <xf numFmtId="174" fontId="5" fillId="0" borderId="0" xfId="1" applyNumberFormat="1" applyFont="1" applyFill="1" applyBorder="1" applyAlignment="1" applyProtection="1">
      <alignment horizontal="right"/>
      <protection locked="0"/>
    </xf>
    <xf numFmtId="174" fontId="5" fillId="0" borderId="0" xfId="1" applyNumberFormat="1" applyFont="1" applyFill="1" applyAlignment="1" applyProtection="1">
      <alignment horizontal="right"/>
      <protection locked="0"/>
    </xf>
    <xf numFmtId="174" fontId="8" fillId="0" borderId="0" xfId="1" applyNumberFormat="1" applyFont="1" applyFill="1" applyAlignment="1" applyProtection="1">
      <alignment horizontal="right"/>
      <protection locked="0"/>
    </xf>
    <xf numFmtId="174" fontId="8" fillId="0" borderId="2" xfId="1" applyNumberFormat="1" applyFont="1" applyFill="1" applyBorder="1" applyAlignment="1" applyProtection="1">
      <alignment horizontal="right"/>
      <protection locked="0"/>
    </xf>
    <xf numFmtId="174" fontId="5" fillId="0" borderId="1" xfId="1" applyNumberFormat="1" applyFont="1" applyFill="1" applyBorder="1" applyAlignment="1" applyProtection="1">
      <alignment horizontal="right"/>
      <protection locked="0"/>
    </xf>
    <xf numFmtId="174" fontId="5" fillId="0" borderId="0" xfId="1" quotePrefix="1" applyNumberFormat="1" applyFont="1" applyAlignment="1" applyProtection="1">
      <alignment horizontal="right"/>
      <protection locked="0"/>
    </xf>
    <xf numFmtId="174" fontId="5" fillId="0" borderId="1" xfId="1" applyNumberFormat="1" applyFont="1" applyFill="1" applyBorder="1" applyAlignment="1" applyProtection="1">
      <alignment horizontal="right"/>
    </xf>
    <xf numFmtId="174" fontId="8" fillId="0" borderId="3" xfId="1" applyNumberFormat="1" applyFont="1" applyFill="1" applyBorder="1" applyAlignment="1" applyProtection="1">
      <alignment horizontal="right"/>
    </xf>
    <xf numFmtId="174" fontId="5" fillId="0" borderId="0" xfId="1" applyNumberFormat="1" applyFont="1" applyAlignment="1" applyProtection="1">
      <alignment horizontal="right"/>
      <protection locked="0"/>
    </xf>
    <xf numFmtId="174" fontId="8" fillId="0" borderId="0" xfId="1" applyNumberFormat="1" applyFont="1" applyAlignment="1" applyProtection="1">
      <alignment horizontal="right"/>
      <protection locked="0"/>
    </xf>
    <xf numFmtId="41" fontId="5" fillId="0" borderId="0" xfId="42" applyNumberFormat="1" applyFont="1" applyProtection="1">
      <protection locked="0"/>
    </xf>
    <xf numFmtId="164" fontId="5" fillId="0" borderId="0" xfId="42" applyNumberFormat="1" applyFont="1" applyProtection="1">
      <protection locked="0"/>
    </xf>
    <xf numFmtId="0" fontId="4" fillId="0" borderId="0" xfId="56" applyProtection="1">
      <protection locked="0"/>
    </xf>
    <xf numFmtId="0" fontId="5" fillId="0" borderId="0" xfId="56" applyFont="1" applyProtection="1">
      <protection locked="0"/>
    </xf>
    <xf numFmtId="164" fontId="8" fillId="0" borderId="0" xfId="0" applyNumberFormat="1" applyFont="1" applyProtection="1">
      <protection locked="0"/>
    </xf>
    <xf numFmtId="164" fontId="8" fillId="0" borderId="0" xfId="56" applyNumberFormat="1" applyFont="1" applyProtection="1">
      <protection locked="0"/>
    </xf>
    <xf numFmtId="0" fontId="5" fillId="0" borderId="0" xfId="29" applyProtection="1">
      <protection locked="0"/>
    </xf>
    <xf numFmtId="0" fontId="15" fillId="0" borderId="0" xfId="56" applyFont="1" applyProtection="1">
      <protection locked="0"/>
    </xf>
    <xf numFmtId="43" fontId="5" fillId="0" borderId="0" xfId="1" applyFont="1" applyAlignment="1" applyProtection="1">
      <protection locked="0"/>
    </xf>
    <xf numFmtId="174" fontId="5" fillId="0" borderId="0" xfId="1" applyNumberFormat="1" applyFont="1" applyFill="1" applyAlignment="1" applyProtection="1">
      <alignment horizontal="right"/>
    </xf>
    <xf numFmtId="43" fontId="4" fillId="0" borderId="0" xfId="1" applyFont="1" applyFill="1" applyBorder="1" applyAlignment="1" applyProtection="1">
      <alignment vertical="center"/>
      <protection locked="0"/>
    </xf>
    <xf numFmtId="174" fontId="5" fillId="0" borderId="0" xfId="1" quotePrefix="1" applyNumberFormat="1" applyFont="1" applyFill="1" applyAlignment="1" applyProtection="1">
      <alignment horizontal="right"/>
      <protection locked="0"/>
    </xf>
    <xf numFmtId="41" fontId="4" fillId="0" borderId="0" xfId="42" applyNumberFormat="1" applyFont="1" applyAlignment="1" applyProtection="1">
      <alignment vertical="center"/>
      <protection locked="0"/>
    </xf>
    <xf numFmtId="43" fontId="4" fillId="0" borderId="0" xfId="1" applyFont="1" applyAlignment="1" applyProtection="1">
      <alignment vertical="center"/>
      <protection locked="0"/>
    </xf>
    <xf numFmtId="338" fontId="5" fillId="0" borderId="1" xfId="1" applyNumberFormat="1" applyFont="1" applyFill="1" applyBorder="1" applyAlignment="1" applyProtection="1">
      <alignment horizontal="center"/>
      <protection locked="0"/>
    </xf>
    <xf numFmtId="167" fontId="5" fillId="0" borderId="1" xfId="1" applyNumberFormat="1" applyFont="1" applyFill="1" applyBorder="1" applyAlignment="1" applyProtection="1">
      <protection locked="0"/>
    </xf>
    <xf numFmtId="167" fontId="8" fillId="0" borderId="1" xfId="1" applyNumberFormat="1" applyFont="1" applyFill="1" applyBorder="1" applyAlignment="1" applyProtection="1"/>
    <xf numFmtId="167" fontId="8" fillId="0" borderId="2" xfId="1" applyNumberFormat="1" applyFont="1" applyFill="1" applyBorder="1" applyAlignment="1" applyProtection="1"/>
    <xf numFmtId="167" fontId="8" fillId="0" borderId="0" xfId="1" applyNumberFormat="1" applyFont="1" applyFill="1" applyBorder="1" applyAlignment="1" applyProtection="1">
      <protection locked="0"/>
    </xf>
    <xf numFmtId="167" fontId="8" fillId="0" borderId="0" xfId="1" applyNumberFormat="1" applyFont="1" applyFill="1" applyBorder="1" applyAlignment="1" applyProtection="1"/>
    <xf numFmtId="168" fontId="5" fillId="0" borderId="4" xfId="1" applyNumberFormat="1" applyFont="1" applyFill="1" applyBorder="1" applyAlignment="1" applyProtection="1"/>
    <xf numFmtId="338" fontId="5" fillId="0" borderId="0" xfId="1" applyNumberFormat="1" applyFont="1" applyFill="1" applyAlignment="1" applyProtection="1">
      <protection locked="0"/>
    </xf>
    <xf numFmtId="167" fontId="8" fillId="0" borderId="62" xfId="1" applyNumberFormat="1" applyFont="1" applyFill="1" applyBorder="1" applyAlignment="1" applyProtection="1"/>
    <xf numFmtId="167" fontId="5" fillId="0" borderId="0" xfId="25438" applyNumberFormat="1" applyFont="1" applyFill="1" applyBorder="1" applyAlignment="1" applyProtection="1">
      <protection locked="0"/>
    </xf>
    <xf numFmtId="167" fontId="5" fillId="0" borderId="0" xfId="24" applyNumberFormat="1" applyFont="1" applyProtection="1">
      <protection locked="0"/>
    </xf>
    <xf numFmtId="167" fontId="8" fillId="0" borderId="64" xfId="1" applyNumberFormat="1" applyFont="1" applyFill="1" applyBorder="1" applyAlignment="1" applyProtection="1"/>
    <xf numFmtId="167" fontId="8" fillId="0" borderId="0" xfId="25438" applyNumberFormat="1" applyFont="1" applyFill="1" applyBorder="1" applyAlignment="1" applyProtection="1">
      <protection locked="0"/>
    </xf>
    <xf numFmtId="168" fontId="5" fillId="0" borderId="0" xfId="1" applyNumberFormat="1" applyFont="1" applyFill="1" applyBorder="1" applyAlignment="1" applyProtection="1">
      <protection locked="0"/>
    </xf>
    <xf numFmtId="167" fontId="8" fillId="0" borderId="4" xfId="1" applyNumberFormat="1" applyFont="1" applyFill="1" applyBorder="1" applyAlignment="1" applyProtection="1"/>
    <xf numFmtId="167" fontId="5" fillId="0" borderId="0" xfId="1" quotePrefix="1" applyNumberFormat="1" applyFont="1" applyFill="1" applyAlignment="1" applyProtection="1"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167" fontId="5" fillId="0" borderId="4" xfId="1" applyNumberFormat="1" applyFont="1" applyFill="1" applyBorder="1" applyAlignment="1" applyProtection="1">
      <protection locked="0"/>
    </xf>
    <xf numFmtId="41" fontId="5" fillId="0" borderId="0" xfId="0" applyNumberFormat="1" applyFont="1" applyProtection="1">
      <protection locked="0"/>
    </xf>
    <xf numFmtId="41" fontId="5" fillId="0" borderId="0" xfId="0" quotePrefix="1" applyNumberFormat="1" applyFont="1" applyProtection="1">
      <protection locked="0"/>
    </xf>
    <xf numFmtId="49" fontId="5" fillId="0" borderId="0" xfId="0" quotePrefix="1" applyNumberFormat="1" applyFont="1" applyProtection="1">
      <protection locked="0"/>
    </xf>
    <xf numFmtId="41" fontId="5" fillId="0" borderId="0" xfId="1" applyNumberFormat="1" applyFont="1" applyFill="1" applyBorder="1" applyAlignment="1" applyProtection="1">
      <protection locked="0"/>
    </xf>
    <xf numFmtId="166" fontId="6" fillId="0" borderId="0" xfId="0" applyNumberFormat="1" applyFo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43" fontId="16" fillId="0" borderId="0" xfId="1" applyFont="1" applyFill="1" applyAlignment="1" applyProtection="1">
      <protection locked="0"/>
    </xf>
    <xf numFmtId="0" fontId="5" fillId="0" borderId="0" xfId="4" applyNumberFormat="1" applyFont="1" applyFill="1" applyAlignment="1" applyProtection="1">
      <alignment horizontal="left"/>
      <protection locked="0"/>
    </xf>
    <xf numFmtId="338" fontId="8" fillId="0" borderId="0" xfId="1" applyNumberFormat="1" applyFont="1" applyFill="1" applyBorder="1" applyAlignment="1" applyProtection="1">
      <alignment horizontal="center"/>
      <protection locked="0"/>
    </xf>
    <xf numFmtId="174" fontId="8" fillId="0" borderId="62" xfId="1" applyNumberFormat="1" applyFont="1" applyFill="1" applyBorder="1" applyAlignment="1" applyProtection="1">
      <alignment horizontal="right"/>
    </xf>
    <xf numFmtId="338" fontId="8" fillId="0" borderId="62" xfId="1" applyNumberFormat="1" applyFont="1" applyFill="1" applyBorder="1" applyAlignment="1" applyProtection="1">
      <alignment horizontal="center"/>
      <protection locked="0"/>
    </xf>
    <xf numFmtId="0" fontId="8" fillId="0" borderId="0" xfId="29" applyFont="1" applyProtection="1">
      <protection locked="0"/>
    </xf>
    <xf numFmtId="338" fontId="8" fillId="0" borderId="3" xfId="1" applyNumberFormat="1" applyFont="1" applyFill="1" applyBorder="1" applyAlignment="1" applyProtection="1">
      <alignment horizontal="center"/>
    </xf>
    <xf numFmtId="174" fontId="8" fillId="0" borderId="3" xfId="1" quotePrefix="1" applyNumberFormat="1" applyFont="1" applyFill="1" applyBorder="1" applyAlignment="1" applyProtection="1">
      <alignment horizontal="right"/>
    </xf>
    <xf numFmtId="164" fontId="8" fillId="0" borderId="0" xfId="42" applyNumberFormat="1" applyFont="1" applyProtection="1">
      <protection locked="0"/>
    </xf>
    <xf numFmtId="43" fontId="8" fillId="0" borderId="0" xfId="1" applyFont="1" applyFill="1" applyBorder="1" applyAlignment="1" applyProtection="1">
      <protection locked="0"/>
    </xf>
    <xf numFmtId="174" fontId="5" fillId="0" borderId="0" xfId="1" applyNumberFormat="1" applyFont="1" applyBorder="1" applyAlignment="1" applyProtection="1">
      <alignment horizontal="right"/>
      <protection locked="0"/>
    </xf>
    <xf numFmtId="174" fontId="8" fillId="0" borderId="0" xfId="1" applyNumberFormat="1" applyFont="1" applyBorder="1" applyAlignment="1" applyProtection="1">
      <alignment horizontal="right"/>
      <protection locked="0"/>
    </xf>
    <xf numFmtId="174" fontId="8" fillId="0" borderId="0" xfId="1" quotePrefix="1" applyNumberFormat="1" applyFont="1" applyFill="1" applyBorder="1" applyAlignment="1" applyProtection="1">
      <alignment horizontal="right"/>
      <protection locked="0"/>
    </xf>
    <xf numFmtId="174" fontId="5" fillId="0" borderId="0" xfId="1" quotePrefix="1" applyNumberFormat="1" applyFont="1" applyBorder="1" applyAlignment="1" applyProtection="1">
      <alignment horizontal="right"/>
      <protection locked="0"/>
    </xf>
    <xf numFmtId="174" fontId="8" fillId="0" borderId="0" xfId="1" quotePrefix="1" applyNumberFormat="1" applyFont="1" applyBorder="1" applyAlignment="1" applyProtection="1">
      <alignment horizontal="right"/>
      <protection locked="0"/>
    </xf>
    <xf numFmtId="174" fontId="5" fillId="0" borderId="0" xfId="1" quotePrefix="1" applyNumberFormat="1" applyFont="1" applyFill="1" applyBorder="1" applyAlignment="1" applyProtection="1">
      <alignment horizontal="right"/>
      <protection locked="0"/>
    </xf>
    <xf numFmtId="339" fontId="5" fillId="0" borderId="0" xfId="1" applyNumberFormat="1" applyFont="1" applyFill="1" applyAlignment="1" applyProtection="1">
      <protection locked="0"/>
    </xf>
    <xf numFmtId="338" fontId="5" fillId="0" borderId="0" xfId="1" applyNumberFormat="1" applyFont="1" applyFill="1" applyBorder="1" applyAlignment="1" applyProtection="1">
      <alignment horizontal="right"/>
      <protection locked="0"/>
    </xf>
    <xf numFmtId="164" fontId="9" fillId="0" borderId="0" xfId="0" applyNumberFormat="1" applyFont="1" applyProtection="1">
      <protection locked="0"/>
    </xf>
    <xf numFmtId="164" fontId="5" fillId="0" borderId="0" xfId="0" applyNumberFormat="1" applyFont="1" applyProtection="1">
      <protection locked="0"/>
    </xf>
    <xf numFmtId="0" fontId="9" fillId="0" borderId="0" xfId="24" applyFont="1" applyProtection="1">
      <protection locked="0"/>
    </xf>
    <xf numFmtId="0" fontId="8" fillId="0" borderId="0" xfId="24" applyFont="1" applyProtection="1">
      <protection locked="0"/>
    </xf>
    <xf numFmtId="0" fontId="5" fillId="0" borderId="0" xfId="0" quotePrefix="1" applyFont="1" applyAlignment="1" applyProtection="1">
      <alignment horizontal="center"/>
      <protection locked="0"/>
    </xf>
    <xf numFmtId="174" fontId="8" fillId="0" borderId="62" xfId="1" applyNumberFormat="1" applyFont="1" applyFill="1" applyBorder="1" applyAlignment="1" applyProtection="1">
      <alignment horizontal="right"/>
      <protection locked="0"/>
    </xf>
    <xf numFmtId="0" fontId="5" fillId="0" borderId="0" xfId="0" applyFont="1"/>
    <xf numFmtId="167" fontId="8" fillId="0" borderId="64" xfId="24" applyNumberFormat="1" applyFont="1" applyBorder="1"/>
    <xf numFmtId="43" fontId="5" fillId="0" borderId="0" xfId="1" applyFont="1" applyAlignment="1" applyProtection="1">
      <alignment vertical="center"/>
      <protection locked="0"/>
    </xf>
    <xf numFmtId="174" fontId="5" fillId="0" borderId="5" xfId="1" applyNumberFormat="1" applyFont="1" applyFill="1" applyBorder="1" applyAlignment="1" applyProtection="1">
      <alignment horizontal="right"/>
    </xf>
    <xf numFmtId="174" fontId="6" fillId="0" borderId="0" xfId="1" applyNumberFormat="1" applyFont="1" applyAlignment="1" applyProtection="1">
      <alignment horizontal="right"/>
      <protection locked="0"/>
    </xf>
    <xf numFmtId="174" fontId="5" fillId="0" borderId="0" xfId="1" applyNumberFormat="1" applyFont="1" applyFill="1" applyBorder="1" applyAlignment="1" applyProtection="1">
      <alignment horizontal="right"/>
    </xf>
    <xf numFmtId="174" fontId="8" fillId="0" borderId="2" xfId="1" applyNumberFormat="1" applyFont="1" applyFill="1" applyBorder="1" applyAlignment="1" applyProtection="1">
      <alignment horizontal="right"/>
    </xf>
    <xf numFmtId="174" fontId="5" fillId="0" borderId="0" xfId="1" applyNumberFormat="1" applyFont="1" applyProtection="1">
      <protection locked="0"/>
    </xf>
    <xf numFmtId="174" fontId="5" fillId="0" borderId="0" xfId="1" applyNumberFormat="1" applyFont="1" applyAlignment="1" applyProtection="1">
      <alignment vertical="center"/>
      <protection locked="0"/>
    </xf>
    <xf numFmtId="174" fontId="5" fillId="0" borderId="0" xfId="1" applyNumberFormat="1" applyFont="1" applyFill="1" applyAlignment="1" applyProtection="1">
      <alignment horizontal="right" vertical="center"/>
      <protection locked="0"/>
    </xf>
    <xf numFmtId="174" fontId="5" fillId="0" borderId="0" xfId="1" applyNumberFormat="1" applyFont="1" applyFill="1" applyBorder="1" applyAlignment="1" applyProtection="1">
      <alignment horizontal="right" vertical="center"/>
      <protection locked="0"/>
    </xf>
    <xf numFmtId="174" fontId="8" fillId="0" borderId="0" xfId="1" applyNumberFormat="1" applyFont="1" applyFill="1" applyAlignment="1" applyProtection="1">
      <alignment horizontal="right" vertical="center"/>
      <protection locked="0"/>
    </xf>
    <xf numFmtId="174" fontId="5" fillId="0" borderId="0" xfId="1" applyNumberFormat="1" applyFont="1" applyFill="1" applyAlignment="1" applyProtection="1">
      <protection locked="0"/>
    </xf>
    <xf numFmtId="174" fontId="5" fillId="0" borderId="0" xfId="1" applyNumberFormat="1" applyFont="1"/>
    <xf numFmtId="174" fontId="5" fillId="0" borderId="1" xfId="1" applyNumberFormat="1" applyFont="1" applyBorder="1" applyProtection="1">
      <protection locked="0"/>
    </xf>
    <xf numFmtId="174" fontId="8" fillId="0" borderId="0" xfId="1" applyNumberFormat="1" applyFont="1"/>
    <xf numFmtId="174" fontId="8" fillId="0" borderId="0" xfId="1" applyNumberFormat="1" applyFont="1" applyFill="1" applyAlignment="1" applyProtection="1">
      <protection locked="0"/>
    </xf>
    <xf numFmtId="174" fontId="5" fillId="0" borderId="0" xfId="1" applyNumberFormat="1" applyFont="1" applyFill="1" applyBorder="1" applyAlignment="1" applyProtection="1"/>
    <xf numFmtId="174" fontId="5" fillId="0" borderId="0" xfId="1" applyNumberFormat="1" applyFont="1" applyFill="1" applyBorder="1" applyAlignment="1" applyProtection="1">
      <protection locked="0"/>
    </xf>
    <xf numFmtId="174" fontId="8" fillId="0" borderId="3" xfId="1" applyNumberFormat="1" applyFont="1" applyFill="1" applyBorder="1" applyAlignment="1" applyProtection="1"/>
    <xf numFmtId="338" fontId="5" fillId="0" borderId="1" xfId="1" applyNumberFormat="1" applyFont="1" applyFill="1" applyBorder="1" applyAlignment="1" applyProtection="1">
      <alignment horizontal="center"/>
    </xf>
    <xf numFmtId="338" fontId="8" fillId="0" borderId="1" xfId="1" applyNumberFormat="1" applyFont="1" applyFill="1" applyBorder="1" applyAlignment="1" applyProtection="1">
      <alignment horizontal="center"/>
    </xf>
    <xf numFmtId="41" fontId="6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16" fontId="5" fillId="0" borderId="0" xfId="0" quotePrefix="1" applyNumberFormat="1" applyFont="1" applyAlignment="1" applyProtection="1">
      <alignment horizontal="center"/>
      <protection locked="0"/>
    </xf>
    <xf numFmtId="41" fontId="6" fillId="0" borderId="0" xfId="24" applyNumberFormat="1" applyFont="1" applyAlignment="1" applyProtection="1">
      <alignment horizontal="center"/>
      <protection locked="0"/>
    </xf>
    <xf numFmtId="41" fontId="5" fillId="0" borderId="1" xfId="42" applyNumberFormat="1" applyFont="1" applyBorder="1" applyAlignment="1" applyProtection="1">
      <alignment horizontal="center"/>
      <protection locked="0"/>
    </xf>
    <xf numFmtId="41" fontId="6" fillId="0" borderId="0" xfId="42" applyNumberFormat="1" applyFont="1" applyAlignment="1" applyProtection="1">
      <alignment horizontal="center"/>
      <protection locked="0"/>
    </xf>
    <xf numFmtId="174" fontId="5" fillId="0" borderId="0" xfId="1" quotePrefix="1" applyNumberFormat="1" applyFont="1" applyAlignment="1" applyProtection="1">
      <alignment horizontal="center"/>
      <protection locked="0"/>
    </xf>
    <xf numFmtId="174" fontId="6" fillId="0" borderId="0" xfId="1" applyNumberFormat="1" applyFont="1" applyFill="1" applyBorder="1" applyAlignment="1" applyProtection="1">
      <alignment horizontal="center" vertical="center"/>
      <protection locked="0"/>
    </xf>
    <xf numFmtId="41" fontId="6" fillId="0" borderId="0" xfId="1" applyNumberFormat="1" applyFont="1" applyFill="1" applyBorder="1" applyAlignment="1" applyProtection="1">
      <alignment horizontal="center" vertical="center"/>
      <protection locked="0"/>
    </xf>
    <xf numFmtId="174" fontId="5" fillId="0" borderId="0" xfId="1" applyNumberFormat="1" applyFont="1" applyAlignment="1" applyProtection="1">
      <alignment horizontal="center"/>
      <protection locked="0"/>
    </xf>
  </cellXfs>
  <cellStyles count="39321">
    <cellStyle name="_x0013_" xfId="3059" xr:uid="{B5033F61-2003-474F-AAF6-A57CFE06DDFB}"/>
    <cellStyle name=" 1" xfId="1623" xr:uid="{BE2E93C8-E466-468B-B33F-1E72470F39D7}"/>
    <cellStyle name="_x0013_ 2" xfId="3060" xr:uid="{A7CAF3E3-29CD-4811-96BB-3EB1720E60E9}"/>
    <cellStyle name="_x0013_ 2 2" xfId="3061" xr:uid="{2FFE04EB-A5AD-4BC7-9A66-F7D7EDBACC26}"/>
    <cellStyle name="_x0013_ 3" xfId="3062" xr:uid="{540C8018-ED2B-4A14-99FB-8E220D14F21B}"/>
    <cellStyle name=" a specified number of montd" xfId="3063" xr:uid="{A8754C55-7FC2-4297-899D-302A02D97460}"/>
    <cellStyle name=" a specified number of montd 2" xfId="3064" xr:uid="{D3569C5F-C321-4798-894C-20FBEB5B4D52}"/>
    <cellStyle name=" a specified number of montd 2 2" xfId="3065" xr:uid="{BF84E0CD-EC38-487C-8429-32B2D14E6EA2}"/>
    <cellStyle name=" a specified number of montd 3" xfId="3066" xr:uid="{F22D117E-E3AD-4DA9-A291-1F6B22F950BD}"/>
    <cellStyle name=" before or after a specified number of montd" xfId="3067" xr:uid="{FEC472DF-BB5C-446C-BA5E-BC2B05344F34}"/>
    <cellStyle name=" before or after a specified number of montd 2" xfId="3068" xr:uid="{8B31F8A8-E893-43BE-B757-E591D69CD19E}"/>
    <cellStyle name=" before or after a specified number of montd 2 2" xfId="3069" xr:uid="{2031A8A2-7694-4F39-A174-0A206C500CCE}"/>
    <cellStyle name=" before or after a specified number of montd 3" xfId="3070" xr:uid="{AEC79D65-B22F-4E92-8460-285A207D2C6F}"/>
    <cellStyle name=" between two dateœ" xfId="3071" xr:uid="{BE18EEB6-4ADC-4CE6-80FE-9176C86779D2}"/>
    <cellStyle name=" between two dateœ 2" xfId="3072" xr:uid="{AB0EB8CD-D3B9-4C3B-827E-D3B01A85AF9C}"/>
    <cellStyle name=" between two dateœ 2 2" xfId="3073" xr:uid="{DB5F31DB-F5CA-4C5A-8D17-A327D7845C04}"/>
    <cellStyle name=" between two dateœ 3" xfId="3074" xr:uid="{B612D817-B9FC-4432-B67E-C7BA2A94FD43}"/>
    <cellStyle name=" of whole workdays between two dateœ" xfId="3075" xr:uid="{F7B1F49B-E3F1-43A4-9D9C-53094107D4EA}"/>
    <cellStyle name=" of whole workdays between two dateœ 2" xfId="3076" xr:uid="{63D5B7A9-3CBC-4340-A2FF-4EC4983891B5}"/>
    <cellStyle name=" of whole workdays between two dateœ 2 2" xfId="3077" xr:uid="{60950F40-6263-499D-87F5-BF5CBD16C789}"/>
    <cellStyle name=" of whole workdays between two dateœ 3" xfId="3078" xr:uid="{09888408-5113-4D8B-A433-C7AD5163EEB0}"/>
    <cellStyle name="_x000a_shell=progma" xfId="3079" xr:uid="{49E2A709-1396-4502-9023-2928ED8399B1}"/>
    <cellStyle name="_x000d__x000a_JournalTemplate=C:\COMFO\CTALK\JOURSTD.TPL_x000d__x000a_LbStateAddress=3 3 0 251 1 89 2 311_x000d__x000a_LbStateJou" xfId="1624" xr:uid="{D6C5D9DD-2292-4A78-863A-5C09BC5C25C9}"/>
    <cellStyle name="%" xfId="3080" xr:uid="{4219D2FB-C886-4AC0-B5A0-75C0F15C79F1}"/>
    <cellStyle name="､@ｯ・AP" xfId="136" xr:uid="{A701D3DE-BE86-42BB-98B4-0549CA7270BA}"/>
    <cellStyle name="､@ｯ・AR" xfId="137" xr:uid="{9EA2FBE3-180C-47FE-80A7-298356085B63}"/>
    <cellStyle name="､@ｯ・ERK2JML" xfId="138" xr:uid="{9C53BC3D-0453-4DFF-A695-C12C4658BAA6}"/>
    <cellStyle name="､@ｯ・FROM-11" xfId="139" xr:uid="{838E94FB-F88B-4FFF-831B-26B116A66900}"/>
    <cellStyle name="､@ｯ・GROUP" xfId="140" xr:uid="{F38FA2AB-DC9D-42AA-9C07-0B157C2DF6B1}"/>
    <cellStyle name="､@ｯ・INVESTMENT" xfId="141" xr:uid="{3DECEAE4-1E52-4C2E-8864-E49DE9DACA00}"/>
    <cellStyle name="､@ｯ・KZ to TMC 393-4o" xfId="142" xr:uid="{FCB0A7B5-75E3-46B5-A88C-32E4D2950BED}"/>
    <cellStyle name="､@ｯ・LAND &amp; BLDG" xfId="143" xr:uid="{4955790A-146D-4926-8AAB-FC81D11CA974}"/>
    <cellStyle name="､@ｯ・MACHINERY &amp; EQUIPMENT" xfId="144" xr:uid="{456FDB7C-BA70-463E-9600-7EAFAC3DD4E1}"/>
    <cellStyle name="､@ｯ・OTHER ASSETS" xfId="145" xr:uid="{A764C152-00AC-42E1-8BA0-63D54482A2CE}"/>
    <cellStyle name="､@ｯ・OTHER LIABILITIES" xfId="146" xr:uid="{3B8B0BD9-648D-4335-92A5-856AFCA8C940}"/>
    <cellStyle name="､d､ﾀｦ・0]_ERK2JML" xfId="147" xr:uid="{60D9715B-B879-4574-89DD-1C81D804423A}"/>
    <cellStyle name="､d､ﾀｦ・ERK2JML" xfId="148" xr:uid="{69983174-C55E-4A1B-A0C4-B733BD5E8F4A}"/>
    <cellStyle name="??" xfId="149" xr:uid="{6B860AEC-3D66-4DEE-9A1A-9FD78403E7CF}"/>
    <cellStyle name="?? [0. - Style1" xfId="150" xr:uid="{0B6009D2-57D3-4366-8A3C-DBE45B671E40}"/>
    <cellStyle name="?? [0.00]_ADMAG" xfId="151" xr:uid="{8DB4E0A6-7191-482B-B6F1-17472DAF678D}"/>
    <cellStyle name="?? [0]_liz-ss" xfId="152" xr:uid="{373F30E9-181E-46AB-85F9-B65F69933BDA}"/>
    <cellStyle name="?? 10" xfId="3082" xr:uid="{B305E60A-722A-47B3-9FA1-60B4F70AC56C}"/>
    <cellStyle name="?? 11" xfId="3083" xr:uid="{ECCEA993-4490-4474-BDBF-3681CC66E1DD}"/>
    <cellStyle name="?? 12" xfId="3084" xr:uid="{870E8D61-A2EE-4EFF-8C98-0F888B2AD6EC}"/>
    <cellStyle name="?? 13" xfId="3085" xr:uid="{92A9C189-BA4E-416E-B816-5CA65B3A8A59}"/>
    <cellStyle name="?? 14" xfId="3086" xr:uid="{29371833-61A2-43B8-AB63-D6EC313FA366}"/>
    <cellStyle name="?? 15" xfId="3087" xr:uid="{15AF4F1A-5AC1-4E89-A37C-8F30463EDD5E}"/>
    <cellStyle name="?? 16" xfId="3088" xr:uid="{EEE01719-72D9-41C2-9E49-77EAF754604B}"/>
    <cellStyle name="?? 17" xfId="3089" xr:uid="{C0C923A9-F235-46FA-B40C-7CD9D90AE648}"/>
    <cellStyle name="?? 18" xfId="3090" xr:uid="{2805A31B-DDF7-4642-B663-D282C466C4A5}"/>
    <cellStyle name="?? 19" xfId="3091" xr:uid="{EC3C4693-19C5-48B1-8253-7888BB117973}"/>
    <cellStyle name="?? 2" xfId="153" xr:uid="{CB5819EC-9926-4C75-B7DF-1351B67B6E7C}"/>
    <cellStyle name="?? 2 2" xfId="3093" xr:uid="{57641055-EBF4-49C2-8D28-80CCA6EE391D}"/>
    <cellStyle name="?? 2 2 2" xfId="3094" xr:uid="{F2192147-3549-453D-B442-B1416341244A}"/>
    <cellStyle name="?? 2 3" xfId="3092" xr:uid="{75E3E4EC-5897-4CA7-A1C3-E39B585EF727}"/>
    <cellStyle name="?? 20" xfId="3095" xr:uid="{918AF31B-168D-4159-9814-94C749B07A69}"/>
    <cellStyle name="?? 21" xfId="3096" xr:uid="{1AACBA0A-8F99-467F-9FB1-C60294CEDF96}"/>
    <cellStyle name="?? 22" xfId="3097" xr:uid="{CF9FA633-2AB3-47B1-A151-1E6BB93F7CAD}"/>
    <cellStyle name="?? 23" xfId="3098" xr:uid="{B6F07DFD-3596-4970-BC10-25EF5EB12A01}"/>
    <cellStyle name="?? 24" xfId="3099" xr:uid="{A873CD29-4164-48E6-B4DA-09F68F5A6C5C}"/>
    <cellStyle name="?? 25" xfId="3100" xr:uid="{58FDDABF-AAC5-4866-B657-E2C49505F5DF}"/>
    <cellStyle name="?? 26" xfId="3101" xr:uid="{6B76D5D5-9B90-4F4C-806A-A19F6699CCCD}"/>
    <cellStyle name="?? 27" xfId="3102" xr:uid="{7CE16AA8-8399-4352-8CA8-0F2BAB0C0CE0}"/>
    <cellStyle name="?? 28" xfId="3103" xr:uid="{73869471-7859-424F-A05B-5D7CBE59512D}"/>
    <cellStyle name="?? 29" xfId="3104" xr:uid="{C0AB183F-E629-40CA-9A72-1A01E7E61091}"/>
    <cellStyle name="?? 3" xfId="154" xr:uid="{DD0FAAE8-E001-4FEA-AF4B-EB6FD1EAF8FC}"/>
    <cellStyle name="?? 3 2" xfId="3106" xr:uid="{5C8F0336-6913-42DB-B3FC-09E5A1751C38}"/>
    <cellStyle name="?? 3 2 2" xfId="3107" xr:uid="{D0A734D0-177E-4CC5-982A-68F0AA08981A}"/>
    <cellStyle name="?? 3 3" xfId="3105" xr:uid="{FC84340F-1475-48C9-B5DE-3DDBC80A7336}"/>
    <cellStyle name="?? 30" xfId="3108" xr:uid="{6DCBA825-5815-44EE-BFEF-89506484D18A}"/>
    <cellStyle name="?? 31" xfId="3109" xr:uid="{8F29D36E-BA08-4EBC-A453-BF485527E861}"/>
    <cellStyle name="?? 32" xfId="3110" xr:uid="{AD01D5BF-13D1-4A2E-9C75-F41A154723F1}"/>
    <cellStyle name="?? 33" xfId="3111" xr:uid="{8C1FEA3E-CE79-4A8A-B881-BAD137F15C00}"/>
    <cellStyle name="?? 34" xfId="3112" xr:uid="{479F125A-4F92-4BF4-A2DB-164801D1D92A}"/>
    <cellStyle name="?? 35" xfId="3113" xr:uid="{13B73418-194D-470D-AF63-CFD98A61568B}"/>
    <cellStyle name="?? 36" xfId="3114" xr:uid="{A656C7E9-E602-44CF-B70B-144AFC4CF608}"/>
    <cellStyle name="?? 37" xfId="3115" xr:uid="{98ADEF26-C1F9-4BE0-B261-2E5ECEB1E82B}"/>
    <cellStyle name="?? 38" xfId="3116" xr:uid="{4451365A-1703-424B-A007-87992CCDBA4F}"/>
    <cellStyle name="?? 39" xfId="3117" xr:uid="{BC7D778F-7FFB-4D3E-8BAC-C1E6EFB2D5DE}"/>
    <cellStyle name="?? 4" xfId="155" xr:uid="{E60B8E84-C3C5-4DD9-B54D-A19290D88B41}"/>
    <cellStyle name="?? 4 2" xfId="3119" xr:uid="{D8019509-E953-4962-A08B-90FFDF70F230}"/>
    <cellStyle name="?? 4 3" xfId="3118" xr:uid="{F5CA821B-E476-4051-963C-6BFFE9B5EC29}"/>
    <cellStyle name="?? 40" xfId="3120" xr:uid="{6F048E06-D152-4225-BA44-4E9C4701E914}"/>
    <cellStyle name="?? 41" xfId="3121" xr:uid="{F8E843FD-2F0F-45C4-BF39-124AACCC2A90}"/>
    <cellStyle name="?? 42" xfId="3122" xr:uid="{A9934E79-E5D3-4CAF-B772-3417B4035ACB}"/>
    <cellStyle name="?? 43" xfId="3123" xr:uid="{FF6C26A3-44FB-4B8A-B1F1-05BCE3A2C555}"/>
    <cellStyle name="?? 44" xfId="3124" xr:uid="{9A5547CD-B73A-4CC9-BD9B-AD698747D587}"/>
    <cellStyle name="?? 45" xfId="3125" xr:uid="{50D3041D-5459-4CD4-A682-DF08F171C615}"/>
    <cellStyle name="?? 46" xfId="3081" xr:uid="{7CA708DA-79C5-4A35-A4A0-5BC2DF7A7301}"/>
    <cellStyle name="?? 47" xfId="10294" xr:uid="{7612EA5F-D1D4-4F4B-9171-8C88C0907E81}"/>
    <cellStyle name="?? 48" xfId="10690" xr:uid="{48CAFAA5-014F-425F-8783-B18A69714732}"/>
    <cellStyle name="?? 49" xfId="11444" xr:uid="{1E6E83BB-EDD7-4447-8566-A4511A1CDAFC}"/>
    <cellStyle name="?? 5" xfId="3126" xr:uid="{AD8394FC-3105-4303-A623-E33ADBAB80A0}"/>
    <cellStyle name="?? 5 2" xfId="3127" xr:uid="{438921BA-2899-49AD-8586-051D6C59E161}"/>
    <cellStyle name="?? 50" xfId="11661" xr:uid="{83A8B0A4-74BF-414B-8F87-A52E143722D1}"/>
    <cellStyle name="?? 51" xfId="12111" xr:uid="{FEF4F9E4-CE4C-4479-B4C8-6DFA1974577A}"/>
    <cellStyle name="?? 6" xfId="3128" xr:uid="{E5557507-FC4D-4382-BEFE-1C966CB46FE1}"/>
    <cellStyle name="?? 6 2" xfId="3129" xr:uid="{758BF53A-9D80-4931-BA9F-81250F652E53}"/>
    <cellStyle name="?? 7" xfId="3130" xr:uid="{8DD54241-E9C5-494D-B83A-03F5B2295489}"/>
    <cellStyle name="?? 7 2" xfId="3131" xr:uid="{D0C65EC8-E4F9-408E-AF62-3BABB065FA0C}"/>
    <cellStyle name="?? 7 3" xfId="3132" xr:uid="{5BEE7BD3-3B13-45C6-BD31-9CDF35EA80C9}"/>
    <cellStyle name="?? 8" xfId="3133" xr:uid="{ED9099E5-3D5B-4C4E-A262-9A04138D99BB}"/>
    <cellStyle name="?? 9" xfId="3134" xr:uid="{3ADC0A40-5872-417C-BA49-1ACF50FD4CB1}"/>
    <cellStyle name="?_x001d_?'&amp;O??&amp;H?_x000b__x0008_4_x0018__x0005__x0019__x000f__x0001__x0001_" xfId="156" xr:uid="{CBEB00FE-34C8-446F-8693-F2D485009F46}"/>
    <cellStyle name="?_x001d_?'&amp;O??&amp;H?_x000b__x0008_4_x0018__x0005__x0019__x000f__x0001__x0001_ 2" xfId="3136" xr:uid="{673460A6-ECB4-416F-A840-CB2C83082AA9}"/>
    <cellStyle name="?_x001d_?'&amp;O??&amp;H?_x000b__x0008_4_x0018__x0005__x0019__x000f__x0001__x0001_ 3" xfId="3135" xr:uid="{B13B8414-5F9C-4C08-ADB5-3FDE87001604}"/>
    <cellStyle name="???" xfId="157" xr:uid="{FB3CC7B7-6AB2-4768-AECC-675FBCBA98C6}"/>
    <cellStyle name="??? [0]_?????? " xfId="1626" xr:uid="{285E4240-8B54-43A3-BEAF-7A5F80A5939C}"/>
    <cellStyle name="??? 2" xfId="3137" xr:uid="{DDD43877-014B-4B9E-AE5C-8E6FAB3154B7}"/>
    <cellStyle name="??? 2 2" xfId="3138" xr:uid="{559BF518-A914-4472-9145-21EBCDFC5523}"/>
    <cellStyle name="??? 2 3" xfId="3139" xr:uid="{9B7FC230-A80D-448D-956F-11DDAC31E1CD}"/>
    <cellStyle name="??? 3" xfId="3140" xr:uid="{351DF84A-0694-47C0-A047-0BDFF38DE6BC}"/>
    <cellStyle name="??? 4" xfId="1625" xr:uid="{9D2FF571-1BBF-47F8-9C0D-38970C0679FA}"/>
    <cellStyle name="????" xfId="158" xr:uid="{78AA279D-46D0-4C7C-9D68-3272FB5073F9}"/>
    <cellStyle name="???? [ - Style2" xfId="159" xr:uid="{1BDE5BE6-BFAC-426C-85B2-77C84B22AC1A}"/>
    <cellStyle name="???? [0.00]_ADMAG" xfId="160" xr:uid="{C9A1EC30-ABF1-497E-B018-DDA87DDCF503}"/>
    <cellStyle name="???? [0]_?????? " xfId="1627" xr:uid="{709D5B18-B660-4FED-B3AB-70A8B2C317B0}"/>
    <cellStyle name="???? 2" xfId="3141" xr:uid="{E16685D2-D3B1-48FA-B103-B2D5C8C34398}"/>
    <cellStyle name="???? 3" xfId="3142" xr:uid="{6B7E40A7-5815-4FA3-A7E4-43D67DBB95AA}"/>
    <cellStyle name="??????" xfId="161" xr:uid="{EFDBCB85-0F4C-45D9-8BCE-55BD82765305}"/>
    <cellStyle name="?????? 2" xfId="3143" xr:uid="{57CE2D35-FEDE-49C3-96F5-D34D1B7CBE8C}"/>
    <cellStyle name="?????????????????" xfId="162" xr:uid="{5FF44594-EEFC-4E24-954B-65C752B57CEA}"/>
    <cellStyle name="????????????????? [0]_MOGAS97" xfId="163" xr:uid="{126CCE92-3B97-40B8-9E81-066446D766EB}"/>
    <cellStyle name="????????????????? 10" xfId="3144" xr:uid="{309188C2-092E-4883-8FF7-22D206F250E9}"/>
    <cellStyle name="????????????????? 2" xfId="3145" xr:uid="{846203AB-C1A9-4BBE-BAF3-AF684207EA92}"/>
    <cellStyle name="????????????????? 3" xfId="3146" xr:uid="{9DAABCC7-5ED7-4AA7-A9AD-9D064BC72BA8}"/>
    <cellStyle name="????????????????? 4" xfId="3147" xr:uid="{B6D39984-5984-47AC-8D8E-EA22842065D8}"/>
    <cellStyle name="????????????????? 5" xfId="3148" xr:uid="{3E81EBEF-F074-49C9-9C36-44B54E800B90}"/>
    <cellStyle name="????????????????? 6" xfId="3149" xr:uid="{BD97190D-73A5-42CB-8186-0184495E7886}"/>
    <cellStyle name="????????????????? 7" xfId="3150" xr:uid="{6B00CF10-8EFF-4268-91AE-F7897D246BC6}"/>
    <cellStyle name="????????????????? 8" xfId="3151" xr:uid="{A4A25A69-8F57-4713-A744-D8B985619BB6}"/>
    <cellStyle name="????????????????? 9" xfId="3152" xr:uid="{8FB03BBA-4DB4-43B8-90FE-9CD3088B3550}"/>
    <cellStyle name="??????????????????? [0]_MOGAS97" xfId="164" xr:uid="{656B08F9-6E2E-47EB-8EFE-0D2DAE1A5A83}"/>
    <cellStyle name="???????????????????????" xfId="165" xr:uid="{0E90D24A-B6E3-4156-AC82-4850FD377509}"/>
    <cellStyle name="???????????????????????????????ma_QTR94_95_1ฟ๙ศธบ๑ณปฟช (2)" xfId="166" xr:uid="{C4F5D6FD-313A-494F-89B8-F6FBCDAD5FC5}"/>
    <cellStyle name="???????????????????_MOGAS97" xfId="167" xr:uid="{4FCB62F2-12F3-4F04-AEE7-3131B1DBBDCA}"/>
    <cellStyle name="?????????????????_about dA G" xfId="168" xr:uid="{DD18D0B3-6443-4BA7-BEDA-D904C971A45F}"/>
    <cellStyle name="????[0]_PLDT" xfId="169" xr:uid="{0BFF14E5-3F9E-4044-A5FA-1D7F5B441E61}"/>
    <cellStyle name="????_??????" xfId="1628" xr:uid="{90D8080D-3E89-4DF8-8E13-8DACB267577A}"/>
    <cellStyle name="???[0]_LC (2)" xfId="170" xr:uid="{9D2CD104-4901-400C-AEED-FE49A153F1AE}"/>
    <cellStyle name="???_?????? " xfId="1629" xr:uid="{27C03D67-2143-4D6E-B2E5-8CC4EE24C692}"/>
    <cellStyle name="???b???b???b???b???????????????????????????????ma_QTR94_95_1ฟ๙ศธบ๑ณปฟช (2)" xfId="171" xr:uid="{166BFA3C-194E-4490-A0E8-BF46F521DA20}"/>
    <cellStyle name="??[0]_LC (2)" xfId="172" xr:uid="{5F98E0A5-9A11-491D-8FC7-652BA3B7E32C}"/>
    <cellStyle name="??_(??)?????????????(?????)R2" xfId="1630" xr:uid="{278E40C9-F9B2-4EEA-BFC2-C47C4E52C373}"/>
    <cellStyle name="??e?" xfId="1631" xr:uid="{0128A00B-373D-4465-90EA-C10DF2A89CE0}"/>
    <cellStyle name="?@??AP" xfId="3153" xr:uid="{4D728786-A50E-4B69-8968-2A4F0F46DF1A}"/>
    <cellStyle name="?@??AR" xfId="3154" xr:uid="{F2EFC46B-84AF-4E37-87C8-99E4B8FE7546}"/>
    <cellStyle name="?@??FROM-11" xfId="3155" xr:uid="{31624D75-78DF-465D-8AB5-36696E21A974}"/>
    <cellStyle name="?@??GROUP" xfId="3156" xr:uid="{7C8BE6FD-FF90-42CD-8E66-1A0D95C750FF}"/>
    <cellStyle name="?@??INVESTMENT" xfId="3157" xr:uid="{A8F9A0ED-5196-4B6D-82A0-A4E75829FEF6}"/>
    <cellStyle name="?@??LAND &amp; BLDG" xfId="3158" xr:uid="{3C89D3B9-5703-4C6C-B2D1-D4255F19C45A}"/>
    <cellStyle name="?@??MACHINERY &amp; EQUIPMENT" xfId="3159" xr:uid="{0F68722D-801D-474D-9A55-B4244FA99541}"/>
    <cellStyle name="?@??OTHER ASSETS" xfId="3160" xr:uid="{8129F3A3-9BA1-44FF-A5CC-C8B620C33ACE}"/>
    <cellStyle name="?@??OTHER LIABILITIES" xfId="3161" xr:uid="{4F9F2DA3-66D7-4FBA-BD35-E9978A95D75E}"/>
    <cellStyle name="ˆê”Ê_EAX-A0495" xfId="173" xr:uid="{2E7118A4-8BB0-40B4-AED6-3400DD20F025}"/>
    <cellStyle name="_%(SignOnly)" xfId="3162" xr:uid="{C40DDA99-AA87-4BF0-9EC3-D4C2C467BCDD}"/>
    <cellStyle name="_%(SignSpaceOnly)" xfId="3163" xr:uid="{6AF91E93-5EB3-4937-A104-7C8D60DC21F3}"/>
    <cellStyle name="_112 input vat v10 AUG 04" xfId="174" xr:uid="{B767C0C9-A812-4F84-BEC1-04A2D2BA2CAF}"/>
    <cellStyle name="_112 input vat v10 AUG 04 2" xfId="175" xr:uid="{0AB63CDA-463B-43FF-8496-2B40B633117D}"/>
    <cellStyle name="_112 input vat v10 AUG 04 2 2" xfId="3165" xr:uid="{E9F613E6-BCA8-46BF-9AD9-C0914ECBE9DE}"/>
    <cellStyle name="_112 input vat v10 AUG 04 3" xfId="3164" xr:uid="{A8804B0B-5BB5-4ECD-B2C5-2B0FFA8B08A9}"/>
    <cellStyle name="_112 input vat v10 JUL 04" xfId="176" xr:uid="{88621ABC-CFE8-4815-BCD9-C8E79FA13404}"/>
    <cellStyle name="_112 input vat v10 JUL 04 2" xfId="177" xr:uid="{6D128354-AEE5-400F-A7B9-2A68F3B1B8B8}"/>
    <cellStyle name="_112 input vat v10 JUL 04 2 2" xfId="3167" xr:uid="{14824DF0-B104-4C9F-8414-00EAFD645F4E}"/>
    <cellStyle name="_112 input vat v10 JUL 04 3" xfId="3166" xr:uid="{41972A44-0D2E-44AC-95EA-CD37BE3EF39D}"/>
    <cellStyle name="_112 input vat v10 Jun03" xfId="178" xr:uid="{445B879D-5A98-4365-806E-C99C2A7DD48F}"/>
    <cellStyle name="_112 input vat v10 Jun03 2" xfId="179" xr:uid="{BAB7E87B-AD9D-4A98-9F84-E8E96EB444E5}"/>
    <cellStyle name="_112 input vat v10 Jun03 2 2" xfId="3169" xr:uid="{29E7C278-4B97-44AB-8025-01E9941FC42E}"/>
    <cellStyle name="_112 input vat v10 Jun03 3" xfId="3168" xr:uid="{DAF49732-80FE-4BAD-B873-106142DCFB98}"/>
    <cellStyle name="_112 input vat v10 Sep 03" xfId="180" xr:uid="{2E893542-6A3C-4DB3-8EBC-5E5DAB4BFEAA}"/>
    <cellStyle name="_112 input vat v10 Sep 03 2" xfId="181" xr:uid="{83C86B6D-F022-4EE2-9719-1717EA287B77}"/>
    <cellStyle name="_112 input vat v10 Sep 03 2 2" xfId="3171" xr:uid="{ECF2CB0D-B26E-47AF-A28C-3B34B3839E3C}"/>
    <cellStyle name="_112 input vat v10 Sep 03 3" xfId="3170" xr:uid="{59691051-1EA0-419A-81D4-22617EB2EC1D}"/>
    <cellStyle name="_112 output tax Jun'03" xfId="182" xr:uid="{45C1A604-2BC5-4B64-BF67-F0042264F30E}"/>
    <cellStyle name="_112 output tax Jun'03 2" xfId="183" xr:uid="{B096A3A1-8545-4C35-9D0F-1016FB294748}"/>
    <cellStyle name="_112 output tax Jun'03 2 2" xfId="3173" xr:uid="{A11D18EB-C4F7-4CF6-8265-A6D9992D20B9}"/>
    <cellStyle name="_112 output tax Jun'03 3" xfId="3172" xr:uid="{81293B04-79BD-4DB5-94BA-992BD80510B0}"/>
    <cellStyle name="_112 output vat v19 AUG03" xfId="184" xr:uid="{78AC9BB3-22C8-477F-BE3A-E17A21BA1920}"/>
    <cellStyle name="_112 output vat v19 AUG03 2" xfId="185" xr:uid="{1D5B7F92-1E7E-4E62-BCFE-8D4757F4460A}"/>
    <cellStyle name="_112 output vat v19 AUG03 2 2" xfId="3175" xr:uid="{F2DF6D5D-931F-491F-810C-0A9B5F1EA033}"/>
    <cellStyle name="_112 output vat v19 AUG03 3" xfId="3174" xr:uid="{4FEE3F4D-1004-4732-BD14-706FEA61EAC5}"/>
    <cellStyle name="_112 Output vat v19 MAY 04" xfId="186" xr:uid="{068621BD-A1C9-423B-A604-DEF40F65C2F9}"/>
    <cellStyle name="_112 Output vat v19 MAY 04 2" xfId="187" xr:uid="{59A7D6C1-4FF5-4919-A696-CE05A98A1FBF}"/>
    <cellStyle name="_112 Output vat v19 MAY 04 2 2" xfId="3177" xr:uid="{A0F95315-1FA0-46F1-BA17-1CAF4C99DA60}"/>
    <cellStyle name="_112 Output vat v19 MAY 04 3" xfId="3176" xr:uid="{3676B987-0373-45DF-A81B-D9858AB27A6F}"/>
    <cellStyle name="_112 output vat v19 Oct03" xfId="188" xr:uid="{355142DB-3E89-41DA-89E9-27FEC123348B}"/>
    <cellStyle name="_112 output vat v19 Oct03 2" xfId="189" xr:uid="{2DEE0554-C3C6-4AC6-B8B5-D872B690FE60}"/>
    <cellStyle name="_112 output vat v19 Oct03 2 2" xfId="3179" xr:uid="{69F106A9-4A55-4373-A7B7-BDA5083CCE01}"/>
    <cellStyle name="_112 output vat v19 Oct03 3" xfId="3178" xr:uid="{778D24AB-33D1-491D-B52A-6FE4C1F6DD98}"/>
    <cellStyle name="_112 output vat v19 Sepl03" xfId="190" xr:uid="{301CFE29-3693-467A-958E-125A23851EFA}"/>
    <cellStyle name="_112 output vat v19 Sepl03 2" xfId="191" xr:uid="{FE97D85E-0891-4357-884F-CA8D2100AEED}"/>
    <cellStyle name="_112 output vat v19 Sepl03 2 2" xfId="3181" xr:uid="{55728FBE-F918-4E23-9950-D20F0A1B3EB1}"/>
    <cellStyle name="_112 output vat v19 Sepl03 3" xfId="3180" xr:uid="{43DAFB00-D39F-4C9C-9ACA-EB068D45100A}"/>
    <cellStyle name="_12.31.06" xfId="192" xr:uid="{8966B5C5-9B28-4DE4-AE36-4E0007284F49}"/>
    <cellStyle name="_20-30" xfId="193" xr:uid="{A6F1AAA6-CCF2-4D87-B2D8-F12C5ED9D6C6}"/>
    <cellStyle name="_20-30 2" xfId="194" xr:uid="{57E7EE54-8CD4-40AD-AD3D-2ED396FF785A}"/>
    <cellStyle name="_20-30 2 2" xfId="3184" xr:uid="{89952D66-2AA6-4133-B627-FE77EA35A4C3}"/>
    <cellStyle name="_20-30 2 3" xfId="3183" xr:uid="{96CF8556-0BEC-4094-AFA0-3EC82EA1AECA}"/>
    <cellStyle name="_20-30 3" xfId="3185" xr:uid="{F6079155-F955-457D-91A0-BDDD78D07DA4}"/>
    <cellStyle name="_20-30 4" xfId="3182" xr:uid="{2F59447C-C8A6-43A7-93C1-6579CD3CF55A}"/>
    <cellStyle name="_20-TEST'04-yim" xfId="195" xr:uid="{1630EEBF-2FD8-47B5-895A-0E0053183AFF}"/>
    <cellStyle name="_20-TEST'04-yim 2" xfId="196" xr:uid="{1897D6F3-1D5A-4BD6-B6A7-43019E57FB81}"/>
    <cellStyle name="_20-TEST'04-yim 2 2" xfId="3188" xr:uid="{BAF486DA-7988-44E2-B708-F76A322F157C}"/>
    <cellStyle name="_20-TEST'04-yim 2 3" xfId="3187" xr:uid="{C8081A50-4B96-49B1-B3AE-3D3C2AF4B816}"/>
    <cellStyle name="_20-TEST'04-yim 3" xfId="3189" xr:uid="{0AB8A98C-E915-40C0-9980-C1B9230C7E46}"/>
    <cellStyle name="_20-TEST'04-yim 4" xfId="3186" xr:uid="{B094DBF1-7C1C-43B1-8B26-10FBB712DD05}"/>
    <cellStyle name="_222-00 RM" xfId="3190" xr:uid="{C9EFC3E8-D711-47C7-B5FF-F775B2D747BB}"/>
    <cellStyle name="_25.09.07 fon" xfId="197" xr:uid="{9B487E07-6B3D-4050-864D-9BA012CC233F}"/>
    <cellStyle name="_30 11" xfId="198" xr:uid="{31DEE175-F745-4620-96B4-976852F88963}"/>
    <cellStyle name="_30 11 2" xfId="199" xr:uid="{6144EA2A-46DB-4203-83DD-2C8E4C5551AF}"/>
    <cellStyle name="_30 11 2 2" xfId="3193" xr:uid="{082FE791-EF99-418A-9C73-94F46BF70F9E}"/>
    <cellStyle name="_30 11 2 3" xfId="3192" xr:uid="{D292DF4F-4074-4A38-8CF6-97DCC956319F}"/>
    <cellStyle name="_30 11 3" xfId="3194" xr:uid="{3A861159-D203-461E-BEAE-37BDCDEC7418}"/>
    <cellStyle name="_30 11 4" xfId="3191" xr:uid="{C63056F2-328B-4336-A1DD-B7C2CF4BB158}"/>
    <cellStyle name="_30.09.06" xfId="200" xr:uid="{8E87B45A-2768-4A84-8090-CE8C2FA1DFF4}"/>
    <cellStyle name="_30.09.06 2" xfId="201" xr:uid="{4D357F7B-DFC4-4B04-A29C-F98F4C1C9514}"/>
    <cellStyle name="_30.09.06 2 2" xfId="3197" xr:uid="{18AE4F2E-A267-437D-9254-E801F3B0CB84}"/>
    <cellStyle name="_30.09.06 2 3" xfId="3196" xr:uid="{14FBD616-186F-4306-950A-3B6465AD6E43}"/>
    <cellStyle name="_30.09.06 3" xfId="3198" xr:uid="{365143BF-B53A-4226-9EC4-CBE05B53A8E7}"/>
    <cellStyle name="_30.09.06 4" xfId="3195" xr:uid="{3E1DE65D-554C-4B63-800D-805CDBD2B526}"/>
    <cellStyle name="_30.09.06 fon" xfId="202" xr:uid="{0356CE7C-EF3F-42D6-974F-B68B8CCBFD09}"/>
    <cellStyle name="_30.09.06 fon 2" xfId="3200" xr:uid="{7BD411F8-C274-4571-99BC-CD4C1B0982CA}"/>
    <cellStyle name="_30.09.06 fon 2 2" xfId="3201" xr:uid="{92A3A985-D593-49FD-BFC1-A7368B35794C}"/>
    <cellStyle name="_30.09.06 fon 3" xfId="3202" xr:uid="{835F01EA-BD21-4B3A-86C7-50F7D862CFC5}"/>
    <cellStyle name="_30.09.06 fon 4" xfId="3199" xr:uid="{724F3B95-87A6-4335-BB4B-C4E91D485762}"/>
    <cellStyle name="_5 Group TB_0850_30.6.10" xfId="3203" xr:uid="{4212980F-C8E8-419E-AC79-A61218B0D568}"/>
    <cellStyle name="_90" xfId="203" xr:uid="{F4F505CA-931C-481B-8E02-36C0B40D1395}"/>
    <cellStyle name="_90 2" xfId="204" xr:uid="{B59D640F-B87E-4135-A444-DE0A32CF98E2}"/>
    <cellStyle name="_90 2 2" xfId="10295" xr:uid="{DEDBFD67-268E-4EF4-B7FF-E8A1D3D1DBC5}"/>
    <cellStyle name="_90 3" xfId="3204" xr:uid="{E8133886-C8F3-4CB4-81B5-9B461B33ACBB}"/>
    <cellStyle name="_AGC" xfId="3205" xr:uid="{71C54BE0-307F-4135-9D3F-5DC627C800AE}"/>
    <cellStyle name="_AGC 2" xfId="3206" xr:uid="{052CA520-73A2-4B1F-9B31-AF6B72C81C66}"/>
    <cellStyle name="_AGING AR" xfId="205" xr:uid="{686A928A-DF3A-459D-A383-F87D48F45AE6}"/>
    <cellStyle name="_AGING AR 2" xfId="206" xr:uid="{7DF06D9A-EE11-4FE0-BC53-708FDF8C3524}"/>
    <cellStyle name="_AGING AR 2 2" xfId="3209" xr:uid="{5572AFF2-0439-4056-96A4-DEA77E80A6AE}"/>
    <cellStyle name="_AGING AR 2 3" xfId="3208" xr:uid="{D2397AD6-6648-4F21-8318-9C5DC5A361BD}"/>
    <cellStyle name="_AGING AR 3" xfId="3210" xr:uid="{07FB06CD-285D-4C61-8383-DDE02252A02D}"/>
    <cellStyle name="_AGING AR 4" xfId="3207" xr:uid="{F3C08C43-CFA5-4B12-A95D-DF1F50206618}"/>
    <cellStyle name="_air" xfId="3211" xr:uid="{E9E7F035-EBF2-44D9-A559-12D333A8830C}"/>
    <cellStyle name="_air q2 2010" xfId="3212" xr:uid="{0B691FE0-D381-4E5E-8B21-F9BCB68444A7}"/>
    <cellStyle name="_air q3'09 L&amp;E" xfId="3213" xr:uid="{8EC6C359-3B60-4837-9C8F-04BC94BC96CD}"/>
    <cellStyle name="_AJE - RJE" xfId="207" xr:uid="{140F93DA-D668-4C1C-8501-BCD9807948C3}"/>
    <cellStyle name="_AJE - RJE 2" xfId="3214" xr:uid="{B6E2CC5D-EC33-4A26-ABBA-B0F6187180AF}"/>
    <cellStyle name="_allocate" xfId="208" xr:uid="{14A440EA-4FA7-400C-959E-9E8944C58302}"/>
    <cellStyle name="_allocate 2" xfId="10296" xr:uid="{D66BD4BA-2CEA-45C1-9986-AAC9F13946F2}"/>
    <cellStyle name="_Allocate -MIC" xfId="209" xr:uid="{BF5F624E-560A-4798-9B77-5985710D8C3F}"/>
    <cellStyle name="_analytic" xfId="210" xr:uid="{8DA98D1A-159C-4168-B3E7-963553A85B32}"/>
    <cellStyle name="_Anol_PCC_06.30.05" xfId="211" xr:uid="{0E84CC49-85EC-47BC-A7B2-27DC57E92E57}"/>
    <cellStyle name="_Anol_PCC_06.30.05 2" xfId="212" xr:uid="{F93E8E4F-11D1-48A3-B826-51A95D1AB44F}"/>
    <cellStyle name="_Anol_PCC_06.30.05 2 2" xfId="3217" xr:uid="{0B2EB18C-F9EF-4A5B-A569-A0F88C18BB87}"/>
    <cellStyle name="_Anol_PCC_06.30.05 2 3" xfId="3216" xr:uid="{91D19D4D-A369-4A18-8F17-A494FC7146B3}"/>
    <cellStyle name="_Anol_PCC_06.30.05 3" xfId="3218" xr:uid="{192967E7-C591-408A-994F-D6E29FC9180F}"/>
    <cellStyle name="_Anol_PCC_06.30.05 4" xfId="3215" xr:uid="{014B7A11-95FD-4535-8452-ED3CD18E0197}"/>
    <cellStyle name="_Anol_RocheDiag new 11.04.07" xfId="213" xr:uid="{82267FB0-7A80-4A31-945E-E79419E9670F}"/>
    <cellStyle name="_Anol_RocheDiag new 11.04.07 2" xfId="214" xr:uid="{3E9A5763-74D1-41AF-9E0D-F5003040AF74}"/>
    <cellStyle name="_Anol_RocheDiag new 11.04.07 2 2" xfId="3221" xr:uid="{FBFA45C2-0556-4BD6-AD6B-C4B40561179E}"/>
    <cellStyle name="_Anol_RocheDiag new 11.04.07 2 3" xfId="3220" xr:uid="{7935F5DE-0940-4370-B165-83F3F3A97DE2}"/>
    <cellStyle name="_Anol_RocheDiag new 11.04.07 3" xfId="3222" xr:uid="{2B02B14C-B480-4C48-9EEA-229ECC832053}"/>
    <cellStyle name="_Anol_RocheDiag new 11.04.07 4" xfId="3219" xr:uid="{5281EE3C-CE77-4DF4-9F0F-E96D6FD8DE26}"/>
    <cellStyle name="_Anol_RocheDiag_10.31.06" xfId="215" xr:uid="{E5AA4A56-D06B-4208-8515-309F6C5C57EC}"/>
    <cellStyle name="_Anol_RocheDiag_12.31.05" xfId="216" xr:uid="{E7ADB8F8-3250-4CE8-BBCC-21E7759C3258}"/>
    <cellStyle name="_Anol_RocheDiag_12.31.05 2" xfId="217" xr:uid="{B845958C-12F0-4D7F-AAB6-B3C81A695A55}"/>
    <cellStyle name="_Anol_RocheDiag_12.31.05 2 2" xfId="3225" xr:uid="{5E413A3A-2AFF-4321-94E7-B59956644791}"/>
    <cellStyle name="_Anol_RocheDiag_12.31.05 2 3" xfId="3224" xr:uid="{3B90F82E-95D0-4A68-B9B5-4B7679973524}"/>
    <cellStyle name="_Anol_RocheDiag_12.31.05 3" xfId="3226" xr:uid="{430D27C7-C81E-4A0B-9A00-FEF274FDFB91}"/>
    <cellStyle name="_Anol_RocheDiag_12.31.05 4" xfId="3223" xr:uid="{94976B73-7060-4AB5-8090-9D0271A9DACD}"/>
    <cellStyle name="_AP" xfId="218" xr:uid="{F42A8EE7-60FD-487A-ABA1-AC0B89CAA775}"/>
    <cellStyle name="_AP 2" xfId="219" xr:uid="{FF369CEA-597A-48B2-953C-5D074D31FFDE}"/>
    <cellStyle name="_AP 2 2" xfId="3228" xr:uid="{DF0F8879-FC46-480A-AC6E-5BF08913E35E}"/>
    <cellStyle name="_AP 3" xfId="3227" xr:uid="{E6E5E476-8BCC-49DE-960E-2C5768A36F5C}"/>
    <cellStyle name="_AP AR TKCM 31.12.07-Bird" xfId="220" xr:uid="{5BD2AFCF-A338-4590-AA51-B6F30C6B08E6}"/>
    <cellStyle name="_AP AR TKCM 31.12.07-Bird 2" xfId="221" xr:uid="{249CD264-96DA-4039-BDDB-B3B1345AD1F5}"/>
    <cellStyle name="_AP AR TKCM 31.12.07-Bird 2 2" xfId="10297" xr:uid="{3CF842FA-743C-421B-A627-37DBE5993876}"/>
    <cellStyle name="_AP AR TKCM 31.12.07-Bird 3" xfId="3229" xr:uid="{3C0702F7-B179-4C9F-BF3C-3151B1AA9A0A}"/>
    <cellStyle name="_APS YE2008-Rev.14_poo 5 mar09" xfId="3230" xr:uid="{E20CE676-18E6-4567-88D9-35B5CA8502A7}"/>
    <cellStyle name="_APS YE2008-Rev.14_poo 5 mar09_TCC_WP" xfId="3231" xr:uid="{0E4B319F-FA71-4868-9C0B-8E125E5BE08C}"/>
    <cellStyle name="_APS_TOP_ 09-v1" xfId="3232" xr:uid="{F172C9A7-96BF-4F33-AC35-9C6A21C26F51}"/>
    <cellStyle name="_APS_TOP_ 09-v1_TCC_WP" xfId="3233" xr:uid="{7FB98291-C366-48E3-AEFC-9B2AA8768F5D}"/>
    <cellStyle name="_ARAging 31Dec07(AROver60)" xfId="222" xr:uid="{C08F5D58-E12A-413F-8068-433413350503}"/>
    <cellStyle name="_Audit adjustment" xfId="223" xr:uid="{4A6DE0FF-F78F-44E1-A3EB-61C0C0F8ABC8}"/>
    <cellStyle name="_Audit adjustment 2" xfId="224" xr:uid="{33DE666B-ED93-4304-AD45-846E7B892BEA}"/>
    <cellStyle name="_Audit adjustment 2 2" xfId="3236" xr:uid="{3BD57FD8-1244-4A18-B26B-72D211ABFF47}"/>
    <cellStyle name="_Audit adjustment 2 3" xfId="3235" xr:uid="{88E2ABB8-5990-4C23-9271-372730875993}"/>
    <cellStyle name="_Audit adjustment 3" xfId="3237" xr:uid="{2D7E90E6-4C08-4C15-9807-0D902C706D1C}"/>
    <cellStyle name="_Audit adjustment 4" xfId="3234" xr:uid="{5BDB6B51-83F0-47FC-94DC-3C51C4DC3BBE}"/>
    <cellStyle name="_Audit Procedure Exp for K112" xfId="225" xr:uid="{728EF981-0781-4A83-A741-FE3BB7936CAF}"/>
    <cellStyle name="_Avon interim07_ju" xfId="3238" xr:uid="{9F4CEB11-EA73-4182-8BFC-389B7B2B7262}"/>
    <cellStyle name="_Avon interim07_ju 2" xfId="3239" xr:uid="{54E66BAF-9CBB-4426-A80E-284E601165CF}"/>
    <cellStyle name="_B_turnover" xfId="3240" xr:uid="{3541F7EA-1A36-4F6E-B054-83A528F10A68}"/>
    <cellStyle name="_B123" xfId="3241" xr:uid="{BFA32F80-FD0D-48EC-8190-04EAFD8189FE}"/>
    <cellStyle name="_Bangpra Cost 2007" xfId="226" xr:uid="{2B26E307-986E-4A31-87F6-DAD17B9BBBD1}"/>
    <cellStyle name="_BB" xfId="227" xr:uid="{1C98D06F-DB99-4FC4-A748-0CBF42A3EF86}"/>
    <cellStyle name="_BB 2" xfId="228" xr:uid="{58A5530E-66DE-4D68-BBF9-AC6468E49FB8}"/>
    <cellStyle name="_BB 2 2" xfId="3244" xr:uid="{FA4F5B24-1C2F-4C7D-99EE-B8FC87183F74}"/>
    <cellStyle name="_BB 2 3" xfId="3243" xr:uid="{437326FE-1551-46BA-9B17-DCC8C422952D}"/>
    <cellStyle name="_BB 3" xfId="3245" xr:uid="{766784AC-E268-4EFF-887E-57229DD9E8B9}"/>
    <cellStyle name="_BB 4" xfId="3242" xr:uid="{A6FF364A-1FCD-42AE-97F7-80ADEDF26AFF}"/>
    <cellStyle name="_BCC 30.11.07 K3 KSP" xfId="3246" xr:uid="{942EAFCC-A64E-44BE-B452-A0F0B62F935A}"/>
    <cellStyle name="_BCC 30.11.07 K3 KSP 2" xfId="3247" xr:uid="{102941C1-9531-4AB7-9834-84D8801E806B}"/>
    <cellStyle name="_BCC 31.12.07 K3-KSP Ve" xfId="3248" xr:uid="{23618A4D-672E-41C1-9046-596D6CCF3B1B}"/>
    <cellStyle name="_BCC 31.12.07 K3-KSP Ve 2" xfId="3249" xr:uid="{5E87F598-D330-4C6E-8869-79DBBEC908AE}"/>
    <cellStyle name="_BCC 31.12.07 V KSP.ve" xfId="3250" xr:uid="{BF96E9C9-99CD-4571-8722-EDE2A3BE098F}"/>
    <cellStyle name="_BCC 31.12.07 V KSP.ve 2" xfId="3251" xr:uid="{375FBDD3-582E-45D0-A2F8-C39272C48F92}"/>
    <cellStyle name="_BCC_31.12.06" xfId="229" xr:uid="{18432F4C-A256-4984-9E2F-55DA0C3350EF}"/>
    <cellStyle name="_BCC_31.12.06 2" xfId="230" xr:uid="{6F6ECFFF-C8E2-4AF5-80F0-709B402D003F}"/>
    <cellStyle name="_BCC_31.12.06 2 2" xfId="3254" xr:uid="{E72F1747-5B13-4128-91E1-7495EA6DDB24}"/>
    <cellStyle name="_BCC_31.12.06 2 3" xfId="3253" xr:uid="{6554A819-9EA3-4962-AA1B-87AF74B3F712}"/>
    <cellStyle name="_BCC_31.12.06 3" xfId="3255" xr:uid="{76918583-D4A4-430C-B5C7-8E7474001CE6}"/>
    <cellStyle name="_BCC_31.12.06 4" xfId="3252" xr:uid="{B5BADDBE-6EA5-4A2F-9207-B646D8D6EEA5}"/>
    <cellStyle name="_BOI - FS0309" xfId="3256" xr:uid="{C0113AE9-393E-4B1B-957D-DEA74A2CB47A}"/>
    <cellStyle name="_Book1" xfId="231" xr:uid="{DE8FFB5A-5CA4-4560-A7EC-ABF0BDBA1F41}"/>
    <cellStyle name="_Book1 2" xfId="232" xr:uid="{101C7609-E893-4D3E-8717-1DFB7D6E5C33}"/>
    <cellStyle name="_Book1 2 2" xfId="3259" xr:uid="{3CA95C90-EFF0-45C3-80D6-91F8B7BFC806}"/>
    <cellStyle name="_Book1 2 3" xfId="3258" xr:uid="{35B6128E-E9F5-40C8-921F-4CCF208246E4}"/>
    <cellStyle name="_Book1 2 4" xfId="10298" xr:uid="{78DA45E4-F7C3-487C-A6F4-B9DDC4803527}"/>
    <cellStyle name="_Book1 3" xfId="3260" xr:uid="{DAAF008F-1E14-4160-A56B-B36A8F95D19F}"/>
    <cellStyle name="_Book1 3 2" xfId="3261" xr:uid="{1D4C2FA9-F010-4007-BE24-36D2266E7AF7}"/>
    <cellStyle name="_Book1 3 3" xfId="3262" xr:uid="{EA9E1E95-2AFC-48D7-8B11-A3EB60140CD9}"/>
    <cellStyle name="_Book1 4" xfId="3263" xr:uid="{51AC8876-C2F2-4758-86E0-4D019BD41A0A}"/>
    <cellStyle name="_Book1 4 2" xfId="3264" xr:uid="{A9F3B156-A9E0-4820-AE34-1A5C07F70FF2}"/>
    <cellStyle name="_Book1 5" xfId="3265" xr:uid="{2841A720-0063-4CF6-8AEB-AB01CE48DA09}"/>
    <cellStyle name="_Book1 6" xfId="3257" xr:uid="{2ECE8D1B-AEA3-4C1D-A1CC-1E558CC3AFA5}"/>
    <cellStyle name="_Book1_Hakuhodo" xfId="233" xr:uid="{4AB995EB-4306-4D16-9101-8225C2576046}"/>
    <cellStyle name="_Book1_Honda" xfId="234" xr:uid="{83BF024C-A867-47BC-8D43-BCB1834DF58A}"/>
    <cellStyle name="_Book1_Honda 2" xfId="235" xr:uid="{4EA61074-35CA-4F54-A88F-728877B587EE}"/>
    <cellStyle name="_Book1_Honda 2 2" xfId="10300" xr:uid="{6480B934-918B-407D-A35A-F65ADA06BDF0}"/>
    <cellStyle name="_Book1_Honda 3" xfId="10299" xr:uid="{D0DBEC21-D915-4FAC-ACE9-385331E8D2F0}"/>
    <cellStyle name="_Book1_Interest exp." xfId="3266" xr:uid="{B21F4CD9-49F8-4F0C-97D8-529C3FB33FFE}"/>
    <cellStyle name="_Book1_Jade tejin" xfId="236" xr:uid="{FF4D7748-9E7C-4C91-AC10-D561E054AEB3}"/>
    <cellStyle name="_Book1_Jade tejin 2" xfId="1499" xr:uid="{F7A70485-23DA-4817-883A-9C31C979C3C0}"/>
    <cellStyle name="_Book1_Jade tejin 2 2" xfId="10551" xr:uid="{F2FF9B06-B418-4767-AFCB-1E5E80938AF0}"/>
    <cellStyle name="_Book1_Jade tejin 3" xfId="10301" xr:uid="{10F1E3B9-35A2-4F81-B5C1-FD9D618B866C}"/>
    <cellStyle name="_Book1_L" xfId="3267" xr:uid="{22F152EF-715D-4935-8B29-606EA2C496FE}"/>
    <cellStyle name="_Book1_Lead Sheet AGC 31.12.08" xfId="237" xr:uid="{D5A3E7F7-2FFA-4147-86A7-FB57994D48D9}"/>
    <cellStyle name="_Book1_MSO.&amp; IBF._May.04" xfId="238" xr:uid="{1FC9765B-D835-4FCB-9B46-44E4F028F9BA}"/>
    <cellStyle name="_Book1_MSO.&amp; IBF._May.04 2" xfId="239" xr:uid="{5397A0AE-3351-4D1D-BCBB-EBF16461B2B9}"/>
    <cellStyle name="_Book1_MSO.&amp; IBF._May.04 2 2" xfId="3269" xr:uid="{9CB2B1CE-8247-4C05-9A05-FCE884F3E5B1}"/>
    <cellStyle name="_Book1_MSO.&amp; IBF._May.04 3" xfId="3268" xr:uid="{C258E6F0-FA3B-49D3-951C-3F033F3DB435}"/>
    <cellStyle name="_Book1_N.I. Teijin 31.12.08-New" xfId="240" xr:uid="{19546A8F-D840-43E0-AE7B-2C72E8183A07}"/>
    <cellStyle name="_Book1_VAT &amp; P.P.36_Jun.04" xfId="241" xr:uid="{7EF1BE7D-50C2-4D3E-BF77-8112B850D1BD}"/>
    <cellStyle name="_Book1_VAT &amp; P.P.36_Jun.04 2" xfId="242" xr:uid="{CCF4FA3D-7F82-412D-882D-754AADD8007E}"/>
    <cellStyle name="_Book1_VAT &amp; P.P.36_Jun.04 2 2" xfId="3271" xr:uid="{015D603B-72BA-4A77-BC44-B056CCB192CA}"/>
    <cellStyle name="_Book1_VAT &amp; P.P.36_Jun.04 3" xfId="3270" xr:uid="{0299A6F1-0BF6-49C4-BE8E-95B601A7A0C1}"/>
    <cellStyle name="_Book1_VAT &amp; P.P.36_Oct.04" xfId="243" xr:uid="{2ADB98F5-E49F-4F98-A2DF-3793FA1AFCBC}"/>
    <cellStyle name="_Book1_VAT &amp; P.P.36_Oct.04 2" xfId="244" xr:uid="{FA92788D-6C51-4FEE-AA79-11830B03C4C6}"/>
    <cellStyle name="_Book1_VAT &amp; P.P.36_Oct.04 2 2" xfId="3273" xr:uid="{91B7B459-7F6F-43FE-9039-4D145263B305}"/>
    <cellStyle name="_Book1_VAT &amp; P.P.36_Oct.04 3" xfId="3272" xr:uid="{7EA8B0EB-ACA3-4D95-9A85-4B3D7481ACAB}"/>
    <cellStyle name="_Book1_VAT &amp; P.P.36_Sep.04" xfId="245" xr:uid="{E5E58AB2-8061-480B-9819-840277A414BD}"/>
    <cellStyle name="_Book1_VAT &amp; P.P.36_Sep.04 2" xfId="246" xr:uid="{304729D7-727E-4593-8838-98032A26A75B}"/>
    <cellStyle name="_Book1_VAT &amp; P.P.36_Sep.04 2 2" xfId="3275" xr:uid="{32C99920-C36B-45C0-9967-013AA49965EF}"/>
    <cellStyle name="_Book1_VAT &amp; P.P.36_Sep.04 3" xfId="3274" xr:uid="{AA19A624-8256-4C7F-B240-5723BE99D310}"/>
    <cellStyle name="_Book1_ZDvouchMar'09" xfId="3276" xr:uid="{D120ECAA-A5DE-4266-B1CE-C47E614D53B2}"/>
    <cellStyle name="_BQP Cost" xfId="3277" xr:uid="{BA9FF772-BFC1-49AB-80C4-9B0460EEC55D}"/>
    <cellStyle name="_BQP SGA" xfId="3278" xr:uid="{16C4125A-2194-4163-9EA9-372D99D8272F}"/>
    <cellStyle name="_BQP_Final AR" xfId="247" xr:uid="{FD1049BF-3458-494F-919D-61CE05D654BD}"/>
    <cellStyle name="_BQP_Final AR 2" xfId="248" xr:uid="{0B93A3D4-0B11-4EC0-A1CD-B53F61459EA9}"/>
    <cellStyle name="_BQP_Final AR 2 2" xfId="3281" xr:uid="{FC0F686B-F0FC-40EE-B425-98253FB771FF}"/>
    <cellStyle name="_BQP_Final AR 2 3" xfId="3280" xr:uid="{32B6A585-C2E2-4417-B480-FFAABF94C0F9}"/>
    <cellStyle name="_BQP_Final AR 3" xfId="3282" xr:uid="{1476C5B2-8145-409B-9755-A366A371B65B}"/>
    <cellStyle name="_BQP_Final AR 4" xfId="3279" xr:uid="{3506B915-A3B4-458F-AD72-5AB2C89284B4}"/>
    <cellStyle name="_BSW_Jack'08" xfId="249" xr:uid="{8AFC0B66-95C0-45BF-9458-743A1A6C6F3D}"/>
    <cellStyle name="_BSW_Jack'08 2" xfId="3284" xr:uid="{0C399300-C421-44B2-AEE1-8F0BAAE5A948}"/>
    <cellStyle name="_BSW_Jack'08 3" xfId="3283" xr:uid="{8739853C-80A7-4023-9F9C-A215AA1ED6A8}"/>
    <cellStyle name="_BSW_Jack'081" xfId="3285" xr:uid="{A80A426E-24A3-48BA-9C84-D616951B3713}"/>
    <cellStyle name="_BSW_Jack'081 2" xfId="3286" xr:uid="{B631FBB0-266B-4584-BBE4-62CD388E92F8}"/>
    <cellStyle name="_BSW_new from JiB 08" xfId="3287" xr:uid="{9C2B93B1-E8F6-4EB3-8F73-9CDA20A1E7A1}"/>
    <cellStyle name="_BSW_new from JiB 08 2" xfId="3288" xr:uid="{5A854FDF-505D-417F-BCBD-684DB48E83A0}"/>
    <cellStyle name="_cabtec cut" xfId="250" xr:uid="{546C225C-5AFB-405D-964A-42B7C9D7EC09}"/>
    <cellStyle name="_Cash complete" xfId="251" xr:uid="{F21A6F23-A56F-421F-B119-86A170CFB0C4}"/>
    <cellStyle name="_cash flow" xfId="252" xr:uid="{3843FCF9-3A03-4672-A5E0-37AE32862E7C}"/>
    <cellStyle name="_cash flow 2" xfId="253" xr:uid="{51B958F5-E4BF-4292-BD01-B80CB215BB4A}"/>
    <cellStyle name="_cash flow 2 2" xfId="3290" xr:uid="{B10B9BC0-55D0-431B-B6E9-11DEFCD44D25}"/>
    <cellStyle name="_cash flow 3" xfId="3289" xr:uid="{16504ABE-9F4C-408A-922F-8822B137D6A6}"/>
    <cellStyle name="_cash flow_V300 (accrued exp)" xfId="254" xr:uid="{2022C18F-0AA3-4209-88FD-D8CCD7115C1A}"/>
    <cellStyle name="_cash flow_V300 (accrued exp) 2" xfId="255" xr:uid="{C05E8C56-0947-4774-8AFD-BFCBA56C248D}"/>
    <cellStyle name="_cash flow_V300 (accrued exp) 2 2" xfId="10305" xr:uid="{8525EF22-7B81-43BE-9528-035D37D361A2}"/>
    <cellStyle name="_cash flow_V300 (accrued exp) 3" xfId="3291" xr:uid="{9A92985D-C7CD-4A36-B910-3B887038C0ED}"/>
    <cellStyle name="_CDW-y05-Jack" xfId="256" xr:uid="{660C17EF-40F0-4958-B2AC-82B85E0DD5A3}"/>
    <cellStyle name="_CDW-y05-Jack 2" xfId="3293" xr:uid="{C7C949FC-4BED-4877-B83A-450D4E6C6685}"/>
    <cellStyle name="_CDW-y05-Jack 2 2" xfId="3294" xr:uid="{67EFDFE7-6DDF-4BFA-9588-E68CB4D2E57A}"/>
    <cellStyle name="_CDW-y05-Jack 3" xfId="3295" xr:uid="{CDA4E536-AC62-4F03-A314-9373FA59B7D9}"/>
    <cellStyle name="_CDW-y05-Jack 4" xfId="3292" xr:uid="{A7CE60E5-EA36-4922-8960-9B95B1395DEC}"/>
    <cellStyle name="_check lease" xfId="3296" xr:uid="{E296F067-5090-44F2-971D-9F6595D6BA68}"/>
    <cellStyle name="_Checking V19_Nov.03" xfId="257" xr:uid="{5F7AFDD2-CFBF-4512-B195-84010A2FC583}"/>
    <cellStyle name="_Checking V19_Nov.03 2" xfId="258" xr:uid="{5955BA67-64C2-45AB-A7D0-28BD2A242862}"/>
    <cellStyle name="_Checking V19_Nov.03 2 2" xfId="3298" xr:uid="{212167F0-0A7E-44B4-81F7-D6600E394338}"/>
    <cellStyle name="_Checking V19_Nov.03 3" xfId="3297" xr:uid="{585A64EC-3825-4114-90D2-ACD6F038BFF6}"/>
    <cellStyle name="_CN Jan-Dec 07 by type-all" xfId="259" xr:uid="{D3ECBD4C-D17C-4472-B7DB-E3B68EFBC84B}"/>
    <cellStyle name="_COG1209-Inventory Roll forward-Nan" xfId="3299" xr:uid="{D3FC2826-830E-44F7-B393-A8F99DE96B11}"/>
    <cellStyle name="_Comma" xfId="3300" xr:uid="{7C4228A2-AB57-4FEE-BDDD-D91ACA87FE17}"/>
    <cellStyle name="_Conversion" xfId="260" xr:uid="{C77C4FF9-1C49-4A44-9F49-8B147A1DE9BA}"/>
    <cellStyle name="_Copy of 50_Tax (2)" xfId="3301" xr:uid="{580C0FCC-34C0-4C17-9A9A-0E0F9EF6C9B3}"/>
    <cellStyle name="_Copy of Copy of L&amp;E_Q2'09_nus" xfId="3302" xr:uid="{97CAC71B-05D4-4CB9-B8AB-95CF973174DD}"/>
    <cellStyle name="_Copy of L&amp;E_Q2'09_NING" xfId="3303" xr:uid="{E6FE5C63-6C2F-46C5-BA15-28313CC04FB6}"/>
    <cellStyle name="_Copy of NRV ann" xfId="261" xr:uid="{06B33237-9F0E-45D5-9C3D-25C8F1B35498}"/>
    <cellStyle name="_Copy of Reclassify Entry_Q1' 10  by Beau Update 27.4.10 " xfId="3304" xr:uid="{52111142-F6EC-4DD9-89C1-F2809167811C}"/>
    <cellStyle name="_Copy of test jv" xfId="3305" xr:uid="{672778ED-0EAA-4F49-8924-152368E335D5}"/>
    <cellStyle name="_Copy of test jv 2" xfId="3306" xr:uid="{C07574BE-EB12-4461-BAC3-CC30E5D73A42}"/>
    <cellStyle name="_Copy of WP template-Cabtec" xfId="262" xr:uid="{8C803525-10CE-45F2-B7C6-6823B9841EE1}"/>
    <cellStyle name="_cost &amp; sa -kei" xfId="263" xr:uid="{FEFCB0BA-18DF-4142-AC8F-AC7D488CC3EF}"/>
    <cellStyle name="_cost &amp; sa -kei 2" xfId="264" xr:uid="{11DC8FAD-77F6-4C12-81B5-8D7DC731F348}"/>
    <cellStyle name="_cost &amp; sa -kei 2 2" xfId="3309" xr:uid="{B6B04382-75EE-4ECC-A05F-8755536693C2}"/>
    <cellStyle name="_cost &amp; sa -kei 2 3" xfId="3308" xr:uid="{A39C7B11-949E-4F2A-BC9D-9C8B77C4C350}"/>
    <cellStyle name="_cost &amp; sa -kei 3" xfId="3310" xr:uid="{B4528B9A-6F85-42D3-9587-A9EDE6DBACE3}"/>
    <cellStyle name="_cost &amp; sa -kei 4" xfId="3307" xr:uid="{A5EC05FE-5738-42B8-9593-6A2EBC4C3E07}"/>
    <cellStyle name="_cost and expense" xfId="265" xr:uid="{CDC6D616-BE59-4EDD-A88F-A6204A182696}"/>
    <cellStyle name="_cost and expense 2" xfId="266" xr:uid="{36721918-3474-4254-BFA0-20F1814DF09F}"/>
    <cellStyle name="_cost and expense 2 2" xfId="3312" xr:uid="{DEB32A36-83A8-454A-93A2-6D99087EF8F8}"/>
    <cellStyle name="_cost and expense 3" xfId="3311" xr:uid="{A17E325A-5525-45B8-A805-B6147898B344}"/>
    <cellStyle name="_CPIPE_WP" xfId="3313" xr:uid="{C573EF37-17B6-4435-A6FC-DF1E2925D117}"/>
    <cellStyle name="_CPIPE_WP 2" xfId="3314" xr:uid="{290E8B80-E5BB-4BD4-951D-534A9A6F4845}"/>
    <cellStyle name="_CPIPE_WP 2 2" xfId="3315" xr:uid="{7E1CEEF7-5DCA-4121-A4C8-39CE5247BC6C}"/>
    <cellStyle name="_CPIPE_WP 3" xfId="3316" xr:uid="{94E098AF-9490-4BB7-AAE3-A47EE39BA72C}"/>
    <cellStyle name="_CTP-Q2'06_KT" xfId="3317" xr:uid="{E7B6544A-2249-4734-82E8-0A71AFB95815}"/>
    <cellStyle name="_Currency" xfId="3318" xr:uid="{6BD93E2A-AB75-4824-9A17-183120824BB6}"/>
    <cellStyle name="_CurrencySpace" xfId="3319" xr:uid="{4C42AE87-65C2-472F-897A-7D92AD9598F2}"/>
    <cellStyle name="_Custom house for claim duty(1)" xfId="3320" xr:uid="{236D3EB4-4710-4E8F-9AF9-87A8ABFF9DE5}"/>
    <cellStyle name="_Cut of purchase" xfId="3321" xr:uid="{F24836FE-E369-4452-9EBC-0512278F9034}"/>
    <cellStyle name="_cut of sale" xfId="267" xr:uid="{B93ADA7D-D79D-4F22-AD10-FB04181FA14B}"/>
    <cellStyle name="_cut of sale 2" xfId="3322" xr:uid="{4E404690-0FF1-4028-B146-96AB271332B0}"/>
    <cellStyle name="_cut off" xfId="268" xr:uid="{32E29EC8-4D28-4776-9768-26673E25C533}"/>
    <cellStyle name="_cut off 2" xfId="269" xr:uid="{864812C2-C228-4BA8-BB6C-D20A39A32AC9}"/>
    <cellStyle name="_cut off 2 2" xfId="3324" xr:uid="{2EEAB25F-3C07-4009-B545-88881C88C4F9}"/>
    <cellStyle name="_cut off 3" xfId="3323" xr:uid="{2FCF691D-68A2-4E5A-A258-42EC66727453}"/>
    <cellStyle name="_cut off purchase-oversea" xfId="270" xr:uid="{EA6044B0-F914-4E36-8E35-43103480A35B}"/>
    <cellStyle name="_cut off purchase-oversea 2" xfId="3325" xr:uid="{40BAEF5A-D7D8-4E6F-87CE-6B35F57D6A7A}"/>
    <cellStyle name="_Debit Note to Dishnet" xfId="1632" xr:uid="{449F24B1-728D-4AAA-811A-446B5D591D01}"/>
    <cellStyle name="_Debit Note to Dishnet_Cash Flow" xfId="1633" xr:uid="{15338B71-7CA5-4B16-BD32-AFF37E4982AE}"/>
    <cellStyle name="_Depre-Nui" xfId="3326" xr:uid="{47BC8FCB-42A8-4FA8-B4A9-0672F305C458}"/>
    <cellStyle name="_DES-End '06" xfId="271" xr:uid="{3092F03F-2391-495C-9632-82A55ACB18F3}"/>
    <cellStyle name="_DES-End '06 2" xfId="3328" xr:uid="{00CCC47E-0B28-4F2F-83A2-3CFD23D34AEC}"/>
    <cellStyle name="_DES-End '06 2 2" xfId="3329" xr:uid="{5C35502F-1E1A-433E-B5C5-DE1C29B1A46C}"/>
    <cellStyle name="_DES-End '06 3" xfId="3330" xr:uid="{4FA70A97-CAF8-4FE2-8B4E-679003ADF4D5}"/>
    <cellStyle name="_DES-End '06 4" xfId="3327" xr:uid="{451E26A5-951E-4010-98F3-9E614E1AD109}"/>
    <cellStyle name="_Design 103" xfId="272" xr:uid="{DF3D2D30-CD5B-40C0-AFB2-F5DE761F0FE0}"/>
    <cellStyle name="_Design 103 2" xfId="3332" xr:uid="{25A79AF4-E932-40CA-8B96-E4BBF52E3B43}"/>
    <cellStyle name="_Design 103 2 2" xfId="3333" xr:uid="{E71D1F6F-7FFC-42DE-86F7-1D8E82B13BCB}"/>
    <cellStyle name="_Design 103 3" xfId="3334" xr:uid="{7319F78C-7F8F-4CD2-8308-40E4B8083C43}"/>
    <cellStyle name="_Design 103 4" xfId="3331" xr:uid="{DC80ACFA-FA83-4E72-81FF-7F777D1F758A}"/>
    <cellStyle name="_Detail_0351" xfId="3335" xr:uid="{7CB1D24F-4005-437C-ACA6-93DE3171C65F}"/>
    <cellStyle name="_Detailประกอบงบการเงิน-Dec-08" xfId="3336" xr:uid="{A60A5DB2-D1D3-4C2D-8BF0-0511AC5EB908}"/>
    <cellStyle name="_dfcdsfwef" xfId="273" xr:uid="{BCF032ED-E38E-419D-A4F0-A28BD6E5D816}"/>
    <cellStyle name="_dfcdsfwef 2" xfId="274" xr:uid="{C179CEF0-227A-40C3-9191-A21D0F774CB4}"/>
    <cellStyle name="_dfcdsfwef 2 2" xfId="3339" xr:uid="{E42629FC-FA3D-4D22-A651-5A583CA97137}"/>
    <cellStyle name="_dfcdsfwef 2 3" xfId="3338" xr:uid="{2A7FF250-E1A0-4DA5-B405-616E80F4495C}"/>
    <cellStyle name="_dfcdsfwef 3" xfId="3340" xr:uid="{4AA34532-3C53-40C2-98CE-1B0545663894}"/>
    <cellStyle name="_dfcdsfwef 4" xfId="3337" xr:uid="{4B99E991-9918-465C-8AF2-A90174DE24B0}"/>
    <cellStyle name="_DSP_Q205" xfId="275" xr:uid="{22A3E080-99B0-47BE-B9F7-F3B4B8E8B95B}"/>
    <cellStyle name="_Dyna - Lead sheet 31.12.07" xfId="276" xr:uid="{FA686B98-85D1-47B9-ACB8-D82EB22BDFF8}"/>
    <cellStyle name="_Dyna-G" xfId="277" xr:uid="{156ACFEF-AF62-4E08-B3D8-5511A8826208}"/>
    <cellStyle name="_E" xfId="278" xr:uid="{F21F0D2D-4AEC-4474-BD04-DE74CB747C37}"/>
    <cellStyle name="_E 2" xfId="279" xr:uid="{41751B98-7542-4FE3-A7E8-62F40A3A3865}"/>
    <cellStyle name="_E 2 2" xfId="10307" xr:uid="{4969B949-3B5F-4C54-9F57-219695B78E5F}"/>
    <cellStyle name="_E 3" xfId="10306" xr:uid="{7A702688-9870-45CD-8765-9D93BF6BF8B7}"/>
    <cellStyle name="_Euro" xfId="3341" xr:uid="{400DDC6A-E4A0-440E-BE74-7625E4B492CE}"/>
    <cellStyle name="_EVE_vouch_COS_YE09" xfId="3342" xr:uid="{B932D755-E928-4376-A000-EA08B2CD35AB}"/>
    <cellStyle name="_EVE_vouch_S&amp;A_YE09" xfId="280" xr:uid="{D9B65792-A355-43E3-B4E6-F15F777FB039}"/>
    <cellStyle name="_Ex Trainning" xfId="3343" xr:uid="{CC19546A-9302-45A4-BD29-D01354A603ED}"/>
    <cellStyle name="_Exp MT" xfId="281" xr:uid="{1DBADE62-E7EA-45E8-9C29-734C0D923E5A}"/>
    <cellStyle name="_Exp MT 2" xfId="282" xr:uid="{3447D8A0-A32B-49C5-B123-59987F7D0E70}"/>
    <cellStyle name="_Exp MT 2 2" xfId="3345" xr:uid="{D6097F20-D68E-4599-A69A-171358F66E23}"/>
    <cellStyle name="_Exp MT 3" xfId="3344" xr:uid="{24E4AEA5-C1FF-4DC0-A98E-277A4E51596F}"/>
    <cellStyle name="_Expense transaction" xfId="283" xr:uid="{E20719B2-898D-49BE-A406-2D8BE1DF4AF0}"/>
    <cellStyle name="_Expense transaction 2" xfId="3346" xr:uid="{0B2FE9AE-1D2D-451A-8B56-C844F84FA96F}"/>
    <cellStyle name="_F_Lead_LIG335_Q2 2010_230710-air" xfId="3347" xr:uid="{72BFABF8-0C77-44C8-937B-7B19DAB7F917}"/>
    <cellStyle name="_F1" xfId="284" xr:uid="{1460BC41-EA11-41C0-BB9F-6E0EC653C84D}"/>
    <cellStyle name="_F1 2" xfId="285" xr:uid="{6B70F2CB-B3F3-40C0-B43A-EB71E01F6605}"/>
    <cellStyle name="_F1 2 2" xfId="10308" xr:uid="{D351ACD0-AD61-45D1-98EE-095D5A23992E}"/>
    <cellStyle name="_F1 3" xfId="3348" xr:uid="{E557C5CC-02A4-45C4-BF79-41B0F3FD509E}"/>
    <cellStyle name="_F2" xfId="286" xr:uid="{DC12EB08-3CD1-4EBF-9B04-420B45C1C401}"/>
    <cellStyle name="_F2 2" xfId="287" xr:uid="{54A8B24C-85EB-461F-88BF-34C58720044A}"/>
    <cellStyle name="_F2 2 2" xfId="10309" xr:uid="{890F831E-708B-419F-B366-639EC0F27A7D}"/>
    <cellStyle name="_F2 3" xfId="3349" xr:uid="{9A6C1388-555E-4624-BA88-08003074C7A9}"/>
    <cellStyle name="_F3" xfId="288" xr:uid="{840DDFE1-24A4-4C76-8A70-C848F92B0C78}"/>
    <cellStyle name="_F3 2" xfId="289" xr:uid="{BAAE6FE6-7E9F-4D7A-AE0F-886091A3C35A}"/>
    <cellStyle name="_F3 2 2" xfId="10310" xr:uid="{3E0654D0-FD8A-4051-ADCE-1008EF429ADB}"/>
    <cellStyle name="_F3 3" xfId="3350" xr:uid="{D61BFFE0-5DB4-491C-A94E-F133C6AEE5B4}"/>
    <cellStyle name="_FA" xfId="3351" xr:uid="{9653A6D8-D277-4D29-A785-917F7D7B917C}"/>
    <cellStyle name="_FA Register-TSC" xfId="3352" xr:uid="{2A590D71-7477-4252-A2C7-11F54B787621}"/>
    <cellStyle name="_FA-vouching FOA" xfId="3353" xr:uid="{11DB48E1-48E9-4935-9CCB-4ADD431DF087}"/>
    <cellStyle name="_FA-vouching FOA_TCC_WP" xfId="3354" xr:uid="{63391F97-5CCA-4466-9E91-DF1B81D366ED}"/>
    <cellStyle name="_Final AR ratio-BCC" xfId="290" xr:uid="{26E2614D-C107-42E9-B3BB-D5EBD3035963}"/>
    <cellStyle name="_Final AR ratio-BCC 2" xfId="291" xr:uid="{E76E853F-5694-4BE9-B960-350A666B94A3}"/>
    <cellStyle name="_Final AR ratio-BCC 2 2" xfId="3357" xr:uid="{39250197-598F-4D01-98A7-B4FA0402A288}"/>
    <cellStyle name="_Final AR ratio-BCC 2 3" xfId="3356" xr:uid="{DE211EE2-7E3D-4B62-9220-312F8D6303C6}"/>
    <cellStyle name="_Final AR ratio-BCC 3" xfId="3358" xr:uid="{5822B695-9382-41C4-9C15-41A643B8C2CF}"/>
    <cellStyle name="_Final AR ratio-BCC 4" xfId="3355" xr:uid="{4E15364A-7FB3-48A4-A985-327CB5DBCCB7}"/>
    <cellStyle name="_Final TOP" xfId="292" xr:uid="{9C0F8755-E0B5-47BB-822A-1E77419C34AB}"/>
    <cellStyle name="_Fix asset-G300 ok" xfId="3359" xr:uid="{9351E337-A960-4E60-92E8-055328610A5D}"/>
    <cellStyle name="_Fix asset-G300 ok 2" xfId="3360" xr:uid="{B3FAC0AA-BA51-4D18-AD6B-D794FB606CAD}"/>
    <cellStyle name="_fixed asset" xfId="293" xr:uid="{B00BB900-E609-44E7-ADED-875705BCFBE9}"/>
    <cellStyle name="_fixed asset 2" xfId="294" xr:uid="{B0F91FD7-DF57-49B7-A0A8-8D58294D6401}"/>
    <cellStyle name="_fixed asset 2 2" xfId="3362" xr:uid="{08C76FEA-2715-417B-9D83-CFD5B11092E9}"/>
    <cellStyle name="_fixed asset 3" xfId="3361" xr:uid="{EBCCF1A0-B7FA-4872-97AE-47B90FBEA287}"/>
    <cellStyle name="_Fixed Asset Working(Interim)" xfId="295" xr:uid="{C7E7F625-6C82-4E84-8E7E-86E78E13A400}"/>
    <cellStyle name="_Fixed Asset Working(Interim) 2" xfId="296" xr:uid="{981E9EBA-FC9F-4F6B-870D-AD10050B6937}"/>
    <cellStyle name="_Fixed Asset Working(Interim) 2 2" xfId="3365" xr:uid="{59919B3E-8830-4F1D-B152-2E669CC77291}"/>
    <cellStyle name="_Fixed Asset Working(Interim) 2 3" xfId="3364" xr:uid="{1FACFF12-5767-4C88-AEBC-9E80DB2DAD66}"/>
    <cellStyle name="_Fixed Asset Working(Interim) 3" xfId="3366" xr:uid="{EE7C02EE-AB70-429F-B197-DA57FE8C1A72}"/>
    <cellStyle name="_Fixed Asset Working(Interim) 4" xfId="3363" xr:uid="{24BA246B-4BA0-42F3-8ACB-B41B96C60E29}"/>
    <cellStyle name="_fon 31.12.07" xfId="297" xr:uid="{1C7AEFBD-24C3-408C-B752-3B3682F7EE42}"/>
    <cellStyle name="_fon Q2" xfId="298" xr:uid="{94961AF5-0B18-45F3-B97E-2CA9A3CFA08C}"/>
    <cellStyle name="_fon Q2 2" xfId="3368" xr:uid="{18FC66A4-3DB6-4B2F-9D54-F332DE8411E3}"/>
    <cellStyle name="_fon Q2 2 2" xfId="3369" xr:uid="{5001DCD5-58ED-4175-BF29-B9DF55B93674}"/>
    <cellStyle name="_fon Q2 3" xfId="3370" xr:uid="{4F6F10FA-E07F-4B75-A3C6-85C7AEA33522}"/>
    <cellStyle name="_fon Q2 4" xfId="3367" xr:uid="{5D9BF63D-38A8-4C26-8CA6-36D3B1CCE6FD}"/>
    <cellStyle name="_Form TOD" xfId="299" xr:uid="{3C3EABFA-8B04-456D-820A-A43FAAC5037A}"/>
    <cellStyle name="_Forward" xfId="300" xr:uid="{A10407E1-0148-4980-89D5-11C4204FD51D}"/>
    <cellStyle name="_FS _ audit _Asia-Aor" xfId="301" xr:uid="{A06E914D-94D2-4765-B602-90F9ADFA1FF7}"/>
    <cellStyle name="_FS _ audit _Asia-Aor 2" xfId="3372" xr:uid="{CCE27DA0-6C45-472E-B7B0-797CC394D680}"/>
    <cellStyle name="_FS _ audit _Asia-Aor 3" xfId="3371" xr:uid="{30D0537B-603D-49D2-967D-4615E6E6474A}"/>
    <cellStyle name="_Fully depre" xfId="302" xr:uid="{64091519-884F-4DE3-8A3B-9961CA0112AE}"/>
    <cellStyle name="_Fully depre 2" xfId="303" xr:uid="{0B78BB59-C521-4367-87C4-C919CF1407D5}"/>
    <cellStyle name="_Fully depre 2 2" xfId="10311" xr:uid="{FE753B7B-3BFE-45B2-B656-60CADF9348C6}"/>
    <cellStyle name="_Fully depre 3" xfId="3373" xr:uid="{FC0A4583-0934-4DDA-8C89-76ECB3487054}"/>
    <cellStyle name="_G" xfId="304" xr:uid="{1FC08A4A-DAD6-4F19-825A-22CFCC6EBE7E}"/>
    <cellStyle name="_G - Fixed Asets (Supporting Schedules)" xfId="3374" xr:uid="{C3DDB4D0-E5AF-47A6-94BD-F43D0853C051}"/>
    <cellStyle name="_G H_Q3 10" xfId="3375" xr:uid="{8DE10A1D-AE98-4292-A458-C5ABE6DD4A0E}"/>
    <cellStyle name="_G_300" xfId="3376" xr:uid="{FBD7094A-9002-42A6-9DB4-50B4FDFF1AD7}"/>
    <cellStyle name="_G_300 2" xfId="3377" xr:uid="{D81F80C0-90EA-46F8-8A2E-1874EA5C0944}"/>
    <cellStyle name="_G_300 2 2" xfId="3378" xr:uid="{39A0B6A8-85A0-4793-A0A0-12037CB82910}"/>
    <cellStyle name="_G_300 3" xfId="3379" xr:uid="{09A5D217-8CC5-4F6E-ADB8-28B00AF1F8C4}"/>
    <cellStyle name="_G100" xfId="3380" xr:uid="{83827A22-6849-43E9-8F41-08703AD14DDC}"/>
    <cellStyle name="_G300 (version 1)" xfId="3381" xr:uid="{EC246AA7-9368-4C82-BA56-9183E7377749}"/>
    <cellStyle name="_G300_Updated" xfId="305" xr:uid="{2E400405-0D79-4E61-A8EC-29364B982EA7}"/>
    <cellStyle name="_G300-SAP-Nesic" xfId="306" xr:uid="{0916D45E-4E5F-4D26-BC79-A79E1B5D6694}"/>
    <cellStyle name="_G-Fixed asset" xfId="307" xr:uid="{0B8969A9-C81D-46AA-A970-8FA3F42A3DC1}"/>
    <cellStyle name="_gift do L,K,X,P,ZC after review 9-6-08" xfId="3382" xr:uid="{67F593D8-C306-4164-BADE-D0A48E3CBC49}"/>
    <cellStyle name="_GLS 31.12.06 from ve" xfId="308" xr:uid="{EEDA1DFF-90C9-48EB-AD21-C391C3D72FFC}"/>
    <cellStyle name="_GLS 31.12.06 from ve 2" xfId="3383" xr:uid="{607F5A35-6E17-4C80-B982-79A4AAB97CBE}"/>
    <cellStyle name="_gltrlr1" xfId="309" xr:uid="{19BA7E1A-F70C-4D3A-862C-C1FDBB324CCC}"/>
    <cellStyle name="_gltrlr1 2" xfId="3385" xr:uid="{D4D3E6CF-C01B-4210-8B16-5C7A2AB01038}"/>
    <cellStyle name="_gltrlr1 3" xfId="3384" xr:uid="{A08D1FC3-4F17-4D14-830D-CBD5DEF0337B}"/>
    <cellStyle name="_Graph BOT (Apr '09 - Mar '10)" xfId="3386" xr:uid="{6FB4FAE0-5D65-4FF3-BD28-0C9A9BF75C2D}"/>
    <cellStyle name="_Graph BOT (Apr '09 - Mar '10) 2" xfId="3387" xr:uid="{D85E3ECC-21E7-47B3-89D5-8D4015AAEEE7}"/>
    <cellStyle name="_Graphs" xfId="3388" xr:uid="{FE1E28D0-A4C9-4A49-89EF-AC4AB34F68CD}"/>
    <cellStyle name="_group TB-Roche" xfId="310" xr:uid="{5EE364AC-0CD9-49B3-904E-45E0F2944E46}"/>
    <cellStyle name="_group TB-Roche 2" xfId="3390" xr:uid="{3D2ED5BA-CBEF-4C36-997C-5A17702814A1}"/>
    <cellStyle name="_group TB-Roche 3" xfId="3389" xr:uid="{1A0A428F-056F-4C8B-B0C5-5B68B563C47A}"/>
    <cellStyle name="_g-vouch" xfId="3391" xr:uid="{E0DB9422-36D9-4F10-84BC-DEE64FB8039D}"/>
    <cellStyle name="_H2 BALANCE" xfId="3392" xr:uid="{E3508E2A-F9C9-495D-A112-C3DA449883DC}"/>
    <cellStyle name="_H2 BALANCE 2" xfId="3393" xr:uid="{1785F07F-D369-4303-82C3-A2FD05CEE864}"/>
    <cellStyle name="_H310 SW Amoritization" xfId="3394" xr:uid="{C7BD59E9-028C-4AEC-A3D3-E462DFCBDC9B}"/>
    <cellStyle name="_H310 SW Amoritization 2" xfId="3395" xr:uid="{7019CD32-0128-441B-A2C5-E39161D8E94E}"/>
    <cellStyle name="_Hakuhodo" xfId="311" xr:uid="{64BD69DA-C50A-4D67-B283-B8F0999272ED}"/>
    <cellStyle name="_HAKUTO 31.03.08" xfId="3396" xr:uid="{341D4494-7253-49EA-8D10-DEB6AF6216F4}"/>
    <cellStyle name="_HAKUTO 31.03.08 2" xfId="3397" xr:uid="{7717DD76-7042-4574-9326-1AC0877A6833}"/>
    <cellStyle name="_HAKUTO EN_09.30.08" xfId="3398" xr:uid="{AE3B2A75-8668-4B95-9241-84271D680CFF}"/>
    <cellStyle name="_HAKUTO EN_09.30.08 2" xfId="3399" xr:uid="{89B6CB32-23CC-41C0-BFF9-5DB40FE379A5}"/>
    <cellStyle name="_Hakuto_31.12.07" xfId="312" xr:uid="{F21CC608-AC80-49BE-96A3-2F145C453517}"/>
    <cellStyle name="_Hakuto_31.12.07 2" xfId="313" xr:uid="{CBFE1B6C-87E0-4429-81E7-A76AAB52A104}"/>
    <cellStyle name="_Hakuto_31.12.07 2 2" xfId="3402" xr:uid="{428DC8E9-D534-4FCA-A5A7-421759B97978}"/>
    <cellStyle name="_Hakuto_31.12.07 2 3" xfId="3401" xr:uid="{86B68C80-781F-4494-AB30-518C10458ABB}"/>
    <cellStyle name="_Hakuto_31.12.07 3" xfId="3403" xr:uid="{BF197898-E3F7-4274-8E07-AD693D5B61A5}"/>
    <cellStyle name="_Hakuto_31.12.07 4" xfId="3400" xr:uid="{19D671B8-9002-426C-927B-C010AD046DC5}"/>
    <cellStyle name="_Hakuto_31.12.07_M300" xfId="314" xr:uid="{ECEB1B70-826D-4372-B7C2-D4C94D36E77F}"/>
    <cellStyle name="_Hakuto_31.12.07_M300 2" xfId="315" xr:uid="{3A3FC7A7-49C8-4B7E-87BB-7DD0C7A3A9A1}"/>
    <cellStyle name="_Hakuto_31.12.07_M300 2 2" xfId="10318" xr:uid="{C998798C-D5D3-4207-8C05-2FD771831D7C}"/>
    <cellStyle name="_Hakuto_31.12.07_M300 3" xfId="3404" xr:uid="{49E1719E-A543-4AA4-B0CA-E22A2BB4BBA3}"/>
    <cellStyle name="_Hakuto6.30.07" xfId="316" xr:uid="{F3FB35C6-0DA9-4491-99B6-3AE2B48A783F}"/>
    <cellStyle name="_hard close" xfId="3405" xr:uid="{7F67F4FA-3A83-4797-8480-FC1F7BA9163D}"/>
    <cellStyle name="_hard close 2" xfId="3406" xr:uid="{2C93800B-354C-4A9A-92DC-58E2A9ADE7AE}"/>
    <cellStyle name="_Heading" xfId="3407" xr:uid="{C538313C-4DC3-4E6D-91F3-21078E0D2B14}"/>
    <cellStyle name="_Highlight" xfId="3408" xr:uid="{13E08365-C6A7-4A4B-8635-3385DE05DD40}"/>
    <cellStyle name="_Honda" xfId="317" xr:uid="{A4DABD1F-0458-4FE3-9566-0B395C1F31E0}"/>
    <cellStyle name="_Honda 2" xfId="318" xr:uid="{17757023-C54A-4C47-8380-8054C62EA416}"/>
    <cellStyle name="_Honda 2 2" xfId="10321" xr:uid="{8EACCD4F-DF86-43E2-A6A6-3B6239D982F9}"/>
    <cellStyle name="_Honda 3" xfId="10320" xr:uid="{983CB3E0-E229-4151-8438-A82D11D69E89}"/>
    <cellStyle name="_Hong Work cabtec" xfId="319" xr:uid="{72F43749-156F-47FC-A225-D807BDCA6BB3}"/>
    <cellStyle name="_IN JNL'S APR'02" xfId="320" xr:uid="{9C70D1BF-A40D-477B-97C8-838AA72CE86A}"/>
    <cellStyle name="_IN JNL'S APR'02 2" xfId="321" xr:uid="{918B4F3B-833F-40CD-9919-5760DD6BD2F8}"/>
    <cellStyle name="_IN JNL'S APR'02 2 2" xfId="3411" xr:uid="{466696F6-1C88-404A-BE89-1E774CBA575E}"/>
    <cellStyle name="_IN JNL'S APR'02 2 3" xfId="3410" xr:uid="{B045D6D2-80D9-4D98-89E8-EF9DFC8E4C0A}"/>
    <cellStyle name="_IN JNL'S APR'02 3" xfId="3412" xr:uid="{FB8099B7-4473-468A-ACF4-DF3A6572425C}"/>
    <cellStyle name="_IN JNL'S APR'02 4" xfId="3409" xr:uid="{13D11A07-57A4-4D61-A122-C38310C3D3E4}"/>
    <cellStyle name="_IN JNL'S APR'03" xfId="322" xr:uid="{D39F231A-7F50-4DD4-AA6E-DC3EACC76F37}"/>
    <cellStyle name="_IN JNL'S APR'03 2" xfId="323" xr:uid="{3B4B26A9-88D2-422B-AD0E-7F80CCA9A2CF}"/>
    <cellStyle name="_IN JNL'S APR'03 2 2" xfId="3415" xr:uid="{50F06704-029F-4C98-A782-AE91A21B2424}"/>
    <cellStyle name="_IN JNL'S APR'03 2 3" xfId="3414" xr:uid="{F3E89038-D22B-44EB-BE94-D972D87B8C97}"/>
    <cellStyle name="_IN JNL'S APR'03 3" xfId="3416" xr:uid="{1C289E10-B404-467E-8525-81968BAB65D9}"/>
    <cellStyle name="_IN JNL'S APR'03 4" xfId="3413" xr:uid="{00210236-3201-4D2B-B7B0-66619E771C03}"/>
    <cellStyle name="_IN JNL'S JUL'02" xfId="324" xr:uid="{1FEB0B72-9DFE-4819-88A7-B1C8A6C4E24A}"/>
    <cellStyle name="_IN JNL'S JUL'02 2" xfId="325" xr:uid="{5F0FBF63-7002-48E9-A771-1EEB4E8967D2}"/>
    <cellStyle name="_IN JNL'S JUL'02 2 2" xfId="3419" xr:uid="{4080CB30-8683-49E2-9B7D-0D1A18351F39}"/>
    <cellStyle name="_IN JNL'S JUL'02 2 3" xfId="3418" xr:uid="{489475BC-806B-47DE-9CB6-9D706461B6C6}"/>
    <cellStyle name="_IN JNL'S JUL'02 3" xfId="3420" xr:uid="{FDE5D5F5-25ED-46A0-8978-F19DFDAADFD6}"/>
    <cellStyle name="_IN JNL'S JUL'02 4" xfId="3417" xr:uid="{567080D4-98C1-4BE0-A44C-192282483E5F}"/>
    <cellStyle name="_IN JNL'S MAR'03" xfId="326" xr:uid="{C1FDB0A1-ACC1-42F4-9F2F-103A2434A1F2}"/>
    <cellStyle name="_IN JNL'S MAR'03 2" xfId="327" xr:uid="{70704EED-E5B2-4C19-92CD-8419DFCB7B34}"/>
    <cellStyle name="_IN JNL'S MAR'03 2 2" xfId="3423" xr:uid="{019004F7-4CCB-4ECC-89FF-821ED1AD5078}"/>
    <cellStyle name="_IN JNL'S MAR'03 2 3" xfId="3422" xr:uid="{8FCC0F79-F8CD-475D-9BBC-22DE6472C1DD}"/>
    <cellStyle name="_IN JNL'S MAR'03 3" xfId="3424" xr:uid="{A4A7F176-DB0A-477E-BA85-15FB4A85657F}"/>
    <cellStyle name="_IN JNL'S MAR'03 4" xfId="3421" xr:uid="{AE8B4B64-5343-464B-89D7-BC30D84C2740}"/>
    <cellStyle name="_IN JNL'S SEP'02" xfId="328" xr:uid="{C6BA7286-B7A9-4F2F-B8FF-675857430675}"/>
    <cellStyle name="_IN JNL'S SEP'02 2" xfId="329" xr:uid="{4090A985-4ED2-4C0C-992D-46F6BDC4B2CC}"/>
    <cellStyle name="_IN JNL'S SEP'02 2 2" xfId="3427" xr:uid="{D76CD2B5-85AE-414D-BFB4-CAA01F60380C}"/>
    <cellStyle name="_IN JNL'S SEP'02 2 3" xfId="3426" xr:uid="{726B1B46-4180-4FEA-8B78-E3DA263AEC65}"/>
    <cellStyle name="_IN JNL'S SEP'02 3" xfId="3428" xr:uid="{6F4DD03B-1CA4-41D1-BA2B-50B3501BB914}"/>
    <cellStyle name="_IN JNL'S SEP'02 4" xfId="3425" xr:uid="{83A29A6D-3BFC-4988-AA62-6EF466D973C9}"/>
    <cellStyle name="_Income tax Mar 08" xfId="3429" xr:uid="{E6F89EEC-E570-4C7A-9B0E-0BD1B8BF53A7}"/>
    <cellStyle name="_Income tax Mar 08 2" xfId="3430" xr:uid="{95542981-31F3-4ACB-8B99-92335BE2A1E3}"/>
    <cellStyle name="_Ind.xls" xfId="330" xr:uid="{1EA31985-7AC1-4174-A0F5-48FAA2C8CEDD}"/>
    <cellStyle name="_Ind.xls 2" xfId="3431" xr:uid="{177C6EDC-E5BC-46A9-84D4-DD324AFB9238}"/>
    <cellStyle name="_Indo Q3'06" xfId="331" xr:uid="{E39315C0-7F7D-485A-ACE0-893D08AF942F}"/>
    <cellStyle name="_Indo Q3'06 2" xfId="332" xr:uid="{27356562-2028-4FE3-9A3A-3238D993AD20}"/>
    <cellStyle name="_Indo Q3'06 2 2" xfId="10335" xr:uid="{73C54EA2-1D31-4B05-A9D0-86AADD24D183}"/>
    <cellStyle name="_Indo Q3'06 3" xfId="10334" xr:uid="{4EE1C60F-3BE8-4184-B7B4-7FF2693D8408}"/>
    <cellStyle name="_Indo ye'06" xfId="333" xr:uid="{87957FDF-AFB4-485D-9203-3760E43100CA}"/>
    <cellStyle name="_Indo ye'06 2" xfId="334" xr:uid="{AA469ECD-A85A-4C51-87B3-9063FBA4AA66}"/>
    <cellStyle name="_Indo ye'06 2 2" xfId="10337" xr:uid="{384BF842-3C83-42B7-9260-C92A6B1567E8}"/>
    <cellStyle name="_Indo ye'06 3" xfId="10336" xr:uid="{A1835548-B545-4F90-88FB-3074C655E370}"/>
    <cellStyle name="_insurance invent-sima" xfId="335" xr:uid="{E50EA334-A35B-4AEE-BE87-5C05631B7D13}"/>
    <cellStyle name="_insurance invent-sima 2" xfId="336" xr:uid="{D572CD8C-DA52-46CD-BEF5-078B0AACDCBB}"/>
    <cellStyle name="_insurance invent-sima 2 2" xfId="3433" xr:uid="{AA279172-A92D-42C9-9DC6-E26567D10928}"/>
    <cellStyle name="_insurance invent-sima 3" xfId="3432" xr:uid="{69EE2AA2-76B4-4CDF-9FF7-850C87604348}"/>
    <cellStyle name="_Int TTM 05" xfId="3434" xr:uid="{1D793470-2D6D-4AD9-9E2F-1CD99DBBB8C7}"/>
    <cellStyle name="_inventory" xfId="3435" xr:uid="{A0A468AA-E8C8-4FB2-8B00-405DB5825DAC}"/>
    <cellStyle name="_Inventory (K1-300)_31-12-07" xfId="3436" xr:uid="{7DD43480-AD49-4DE6-98AC-98E30625A881}"/>
    <cellStyle name="_inventory 10" xfId="3437" xr:uid="{4177F617-65AC-44EB-8DC2-28B5C76261FD}"/>
    <cellStyle name="_inventory 11" xfId="3438" xr:uid="{661D5BCF-1BC1-435C-845B-245FBE8EAD10}"/>
    <cellStyle name="_inventory 12" xfId="3439" xr:uid="{A1209C54-B1D3-4CD6-883A-E7817D45A237}"/>
    <cellStyle name="_inventory 13" xfId="3440" xr:uid="{F3F7E859-9403-4031-B265-3CCB0F8F848F}"/>
    <cellStyle name="_inventory 14" xfId="3441" xr:uid="{A01C4449-441F-463A-B7C4-154E00F3B500}"/>
    <cellStyle name="_inventory 15" xfId="3442" xr:uid="{66E531BF-B45C-4836-84F1-C74C9D0D0A06}"/>
    <cellStyle name="_inventory 16" xfId="3443" xr:uid="{1F96B864-41C7-44A8-92B9-44D772E0DED1}"/>
    <cellStyle name="_inventory 17" xfId="3444" xr:uid="{84638F22-F3E4-4E04-A656-B734146DDEBF}"/>
    <cellStyle name="_inventory 18" xfId="3445" xr:uid="{4B88124D-3598-4171-891F-CDE5E20A4BBD}"/>
    <cellStyle name="_inventory 19" xfId="3446" xr:uid="{EFC723F7-CF21-4FBA-883D-A5D38782D2CD}"/>
    <cellStyle name="_inventory 2" xfId="3447" xr:uid="{517121C7-B6FF-410C-90E2-87AD88454FD5}"/>
    <cellStyle name="_inventory 20" xfId="3448" xr:uid="{0DC8991D-857E-43DB-87F5-604D01787390}"/>
    <cellStyle name="_inventory 21" xfId="3449" xr:uid="{B7872CB4-766F-42E5-AF44-82F24C3E54A2}"/>
    <cellStyle name="_inventory 22" xfId="3450" xr:uid="{0A596FFE-4F29-44DC-844C-7703CD64B833}"/>
    <cellStyle name="_inventory 23" xfId="3451" xr:uid="{8B75DBA4-A17C-488B-A4C5-D6E169C28147}"/>
    <cellStyle name="_inventory 24" xfId="3452" xr:uid="{D40006CC-F787-47EC-84ED-33DE067C00EB}"/>
    <cellStyle name="_inventory 25" xfId="3453" xr:uid="{DF031EEA-8268-4F93-BDBC-A3CEEAAC84C5}"/>
    <cellStyle name="_inventory 26" xfId="3454" xr:uid="{FEF1820B-C066-44CF-A2E8-936B8549E0D5}"/>
    <cellStyle name="_inventory 27" xfId="3455" xr:uid="{CA76E1E3-82C8-4C72-BEFB-C8DC8726F3D0}"/>
    <cellStyle name="_inventory 28" xfId="3456" xr:uid="{76E29DC9-DCBE-4084-9BBA-91B7DC648338}"/>
    <cellStyle name="_inventory 29" xfId="3457" xr:uid="{A71B58D1-0172-463B-8237-3949A54FC1B7}"/>
    <cellStyle name="_inventory 3" xfId="3458" xr:uid="{9B4065D6-5CF2-4940-A58A-1255788090B2}"/>
    <cellStyle name="_inventory 30" xfId="3459" xr:uid="{23360BAF-B02F-424C-B1CB-4EF79CAC4C19}"/>
    <cellStyle name="_inventory 31" xfId="3460" xr:uid="{71BCA019-7E85-43A9-AA1B-C2BDDC112280}"/>
    <cellStyle name="_inventory 32" xfId="3461" xr:uid="{58D7A626-0197-46FC-8A7C-6A23B16B76F4}"/>
    <cellStyle name="_inventory 33" xfId="3462" xr:uid="{42E8E5ED-4714-4BEE-A65E-652F4A309B23}"/>
    <cellStyle name="_inventory 34" xfId="3463" xr:uid="{DAF46157-8D37-4088-A628-D9F0D157F883}"/>
    <cellStyle name="_inventory 35" xfId="3464" xr:uid="{4D623430-A906-44D7-9154-3028B52E23DF}"/>
    <cellStyle name="_inventory 36" xfId="3465" xr:uid="{468FDBBE-4932-483F-AA14-A3E0717FC04C}"/>
    <cellStyle name="_inventory 37" xfId="3466" xr:uid="{DE6A2845-59B1-4164-8C6A-2D15E04BA747}"/>
    <cellStyle name="_inventory 4" xfId="3467" xr:uid="{26EE2854-BE30-484B-ABD3-4487A8B033A1}"/>
    <cellStyle name="_inventory 5" xfId="3468" xr:uid="{9B193275-DBB8-4D62-96CB-8E1E98693B4E}"/>
    <cellStyle name="_inventory 6" xfId="3469" xr:uid="{96D4CF11-0BBC-4AB0-8390-CDA1BDC0A662}"/>
    <cellStyle name="_inventory 7" xfId="3470" xr:uid="{6B6D2E99-49C4-45EC-A668-649BEBB9E7ED}"/>
    <cellStyle name="_inventory 8" xfId="3471" xr:uid="{D6C61C59-0CB5-45BF-B2F7-3BE9590A0B32}"/>
    <cellStyle name="_inventory 9" xfId="3472" xr:uid="{B7A4761E-688E-413C-8BB7-E470CB4CD4F9}"/>
    <cellStyle name="_Investment Hakuto 31 12 07" xfId="337" xr:uid="{A8C8E2C8-756F-4377-89D8-6EB6852494A7}"/>
    <cellStyle name="_Investment Hakuto 31 12 07 2" xfId="338" xr:uid="{0B770D09-2291-469C-9BAA-87DF164FEDC2}"/>
    <cellStyle name="_Investment Hakuto 31 12 07 2 2" xfId="3475" xr:uid="{11867FC7-C672-4320-A1ED-1025F9EC53AF}"/>
    <cellStyle name="_Investment Hakuto 31 12 07 2 3" xfId="3474" xr:uid="{881486D4-4CBB-4204-86E7-1EAA3F286704}"/>
    <cellStyle name="_Investment Hakuto 31 12 07 3" xfId="3476" xr:uid="{72AE63A7-468F-4161-B2C0-5877792F4264}"/>
    <cellStyle name="_Investment Hakuto 31 12 07 4" xfId="3473" xr:uid="{BBEDFE08-1D75-4E3B-8FEC-E1C4C6007653}"/>
    <cellStyle name="_Investment Hakuto 31 12 07_M300" xfId="339" xr:uid="{DD839FC2-FCF2-4A1A-8B6A-1B7563E5B7C4}"/>
    <cellStyle name="_Investment Hakuto 31 12 07_M300 2" xfId="340" xr:uid="{0A1347EC-3212-4BB5-AFBA-D5042AAAB13B}"/>
    <cellStyle name="_Investment Hakuto 31 12 07_M300 2 2" xfId="10341" xr:uid="{DE90C0E6-FF07-4F23-ADAC-4EC43D46D30F}"/>
    <cellStyle name="_Investment Hakuto 31 12 07_M300 3" xfId="3477" xr:uid="{05EB2D75-462F-4C60-A7C7-259A6D59178C}"/>
    <cellStyle name="_it cost for ssc in year 2006" xfId="3478" xr:uid="{1C8CB463-C622-4C40-9DD4-D1D17F9B8329}"/>
    <cellStyle name="_Jin" xfId="341" xr:uid="{7759E890-998F-4FCD-B98E-AF018364301E}"/>
    <cellStyle name="_JP Balance Sheet Reconciliation 200209" xfId="342" xr:uid="{5210E6AB-A704-43C4-BE9F-64A5CCD36A50}"/>
    <cellStyle name="_JP Balance Sheet Reconciliation 200209 2" xfId="343" xr:uid="{5492C50F-F010-44C1-A8F5-F58E5E8702B7}"/>
    <cellStyle name="_JP Balance Sheet Reconciliation 200209 2 2" xfId="3480" xr:uid="{B8F05393-0F51-4D70-96EB-F3F969773E7C}"/>
    <cellStyle name="_JP Balance Sheet Reconciliation 200209 3" xfId="3479" xr:uid="{0EA59CD9-279F-41F5-BB8F-52F76AADE575}"/>
    <cellStyle name="_JP Balance Sheet Reconciliation 200210" xfId="344" xr:uid="{FC36648D-773C-4D61-ACE4-BD298654E697}"/>
    <cellStyle name="_JP Balance Sheet Reconciliation 200210 2" xfId="345" xr:uid="{366B18E7-B93F-4B33-AE04-3D67137F4761}"/>
    <cellStyle name="_JP Balance Sheet Reconciliation 200210 2 2" xfId="3482" xr:uid="{701B54E6-9405-4589-868A-AD384CEDD1FA}"/>
    <cellStyle name="_JP Balance Sheet Reconciliation 200210 3" xfId="3481" xr:uid="{6F4D0F4D-F009-414C-ADDD-A9A95DFE7C92}"/>
    <cellStyle name="_JP Balance Sheet Reconciliation 200212(REVISED)" xfId="346" xr:uid="{AF4A90FA-CB2F-4494-94EA-7B44A717E6A3}"/>
    <cellStyle name="_JP Balance Sheet Reconciliation 200212(REVISED) 2" xfId="347" xr:uid="{16D45D95-4BCF-47D7-8A84-D315D1D0E916}"/>
    <cellStyle name="_JP Balance Sheet Reconciliation 200212(REVISED) 2 2" xfId="3484" xr:uid="{FEF91609-280D-4EFE-A0F9-BDBABDCA774A}"/>
    <cellStyle name="_JP Balance Sheet Reconciliation 200212(REVISED) 3" xfId="3483" xr:uid="{C8FDB0CF-D32A-4FE9-8EEF-32B1DEAC7065}"/>
    <cellStyle name="_JP Balance Sheet Reconciliation 200301" xfId="348" xr:uid="{A808852A-9F54-422F-AEB2-27B6113E80CF}"/>
    <cellStyle name="_JP Balance Sheet Reconciliation 200301 2" xfId="349" xr:uid="{13D72685-2E5B-483F-8715-F3D7F9F6E341}"/>
    <cellStyle name="_JP Balance Sheet Reconciliation 200301 2 2" xfId="3486" xr:uid="{6E39F38D-E9D5-4C15-B12F-FCBA22AD445C}"/>
    <cellStyle name="_JP Balance Sheet Reconciliation 200301 3" xfId="3485" xr:uid="{FC92EB67-78EE-4E43-BCE3-3BA799782FD2}"/>
    <cellStyle name="_JP Balance Sheet Reconciliation 200303" xfId="350" xr:uid="{5CA1F00A-7F2B-4D92-967D-F7F824579097}"/>
    <cellStyle name="_JP Balance Sheet Reconciliation 200303 2" xfId="351" xr:uid="{19141559-4D6C-4824-8ACA-EC3FCD73CF4D}"/>
    <cellStyle name="_JP Balance Sheet Reconciliation 200303 2 2" xfId="3488" xr:uid="{935B3B6E-9B98-40EA-868C-6C3BDFC1AC57}"/>
    <cellStyle name="_JP Balance Sheet Reconciliation 200303 3" xfId="3487" xr:uid="{3ED37560-D8C9-44B6-A414-F5360EAB5357}"/>
    <cellStyle name="_JP Balance Sheet Reconciliation 200306" xfId="352" xr:uid="{A69DAA56-6BB8-4EB7-BBEA-AB45ED9FC7E2}"/>
    <cellStyle name="_JP Balance Sheet Reconciliation 200306 2" xfId="353" xr:uid="{A7F34ED6-2F81-45C2-BC7F-357756FFC986}"/>
    <cellStyle name="_JP Balance Sheet Reconciliation 200306 2 2" xfId="3490" xr:uid="{C990AD3A-9728-44BF-9721-3B9838AC5A91}"/>
    <cellStyle name="_JP Balance Sheet Reconciliation 200306 3" xfId="3489" xr:uid="{58EA870D-F065-41A1-BA14-F636C757A873}"/>
    <cellStyle name="_JP Balance Sheet Reconciliation 200306-MH" xfId="354" xr:uid="{FAC36A49-8DB2-48EC-8D03-7F3C2DE7E8B5}"/>
    <cellStyle name="_JP Balance Sheet Reconciliation 200306-MH 2" xfId="355" xr:uid="{45021A5D-CC40-4E65-A92E-2496F6649A66}"/>
    <cellStyle name="_JP Balance Sheet Reconciliation 200306-MH 2 2" xfId="3492" xr:uid="{89750FD0-30B0-459E-8827-F7134FA446C3}"/>
    <cellStyle name="_JP Balance Sheet Reconciliation 200306-MH 3" xfId="3491" xr:uid="{0C6BF2C1-2C73-42BA-99F1-BEDB4F3068DF}"/>
    <cellStyle name="_JP Balance Sheet Reconciliation 200307" xfId="356" xr:uid="{486D60DE-5710-4866-B452-DE7C48CC9A61}"/>
    <cellStyle name="_JP Balance Sheet Reconciliation 200307 2" xfId="357" xr:uid="{A579BB28-161F-4897-9CB0-9AEAA24DC002}"/>
    <cellStyle name="_JP Balance Sheet Reconciliation 200307 2 2" xfId="3494" xr:uid="{37F424FB-0508-4679-BC28-45DAE1623E76}"/>
    <cellStyle name="_JP Balance Sheet Reconciliation 200307 3" xfId="3493" xr:uid="{D95CAA7C-58CE-4204-AE2A-0555427EBFDC}"/>
    <cellStyle name="_JP Balance Sheet Reconciliation 200309" xfId="358" xr:uid="{F6897946-51AC-42C6-8F33-3940DE13CB24}"/>
    <cellStyle name="_JP Balance Sheet Reconciliation 200309 2" xfId="359" xr:uid="{63ACFB3D-4228-4E1C-928E-0114D0E31A3D}"/>
    <cellStyle name="_JP Balance Sheet Reconciliation 200309 2 2" xfId="3496" xr:uid="{065439DD-B745-484A-9C00-246F2EB614E9}"/>
    <cellStyle name="_JP Balance Sheet Reconciliation 200309 3" xfId="3495" xr:uid="{451D9CDB-0EBA-4D50-BBFF-A9325F7193B0}"/>
    <cellStyle name="_JP Balance Sheet Reconciliation 200311" xfId="360" xr:uid="{9670C752-5904-46D2-BC8C-3CDC77C182DA}"/>
    <cellStyle name="_JP Balance Sheet Reconciliation 200311 2" xfId="361" xr:uid="{467EF1A4-8E45-4047-8D67-A57A4269D72D}"/>
    <cellStyle name="_JP Balance Sheet Reconciliation 200311 2 2" xfId="3498" xr:uid="{A5896464-3089-4625-B152-8996A51A53D6}"/>
    <cellStyle name="_JP Balance Sheet Reconciliation 200311 3" xfId="3497" xr:uid="{8B419AB3-4C87-4584-A4E1-6A4E3311CB5B}"/>
    <cellStyle name="_JP Balance Sheet Reconciliation 200312" xfId="362" xr:uid="{283A8223-3D79-44B8-A83C-BEE4AFD5DCA6}"/>
    <cellStyle name="_JP Balance Sheet Reconciliation 200312 2" xfId="363" xr:uid="{BBA1DE08-61D6-4118-8CD3-7BEAF81EDBBE}"/>
    <cellStyle name="_JP Balance Sheet Reconciliation 200312 2 2" xfId="3500" xr:uid="{0AE2299B-29F3-4F33-B13D-0B035907832F}"/>
    <cellStyle name="_JP Balance Sheet Reconciliation 200312 3" xfId="3499" xr:uid="{34ECBE2A-F428-42E4-8B57-3F765C130C1B}"/>
    <cellStyle name="_JP Balance Sheet Reconciliation 200401" xfId="364" xr:uid="{4045025B-46BD-41DB-81C3-628E67B14CFF}"/>
    <cellStyle name="_JP Balance Sheet Reconciliation 200401 2" xfId="365" xr:uid="{B2E816CA-3AD7-4A46-AC01-1920F8F64AB1}"/>
    <cellStyle name="_JP Balance Sheet Reconciliation 200401 2 2" xfId="3502" xr:uid="{94319B78-FB8F-48FA-BC06-2A16DA3C8CC8}"/>
    <cellStyle name="_JP Balance Sheet Reconciliation 200401 3" xfId="3501" xr:uid="{EE5353FC-C423-485B-A1AB-8A8B4AD036D1}"/>
    <cellStyle name="_JP Balance Sheet Reconciliation 200402" xfId="366" xr:uid="{7097ED75-5C02-4686-9EB2-90C6FC47049D}"/>
    <cellStyle name="_JP Balance Sheet Reconciliation 200402 2" xfId="367" xr:uid="{3F035DE8-A5A3-43B4-B48D-09DD052424CF}"/>
    <cellStyle name="_JP Balance Sheet Reconciliation 200402 2 2" xfId="3504" xr:uid="{3D0448DA-1DE4-463B-BCE4-B22653FBA167}"/>
    <cellStyle name="_JP Balance Sheet Reconciliation 200402 3" xfId="3503" xr:uid="{C8172C43-54DE-48AA-BDC7-4012BD252189}"/>
    <cellStyle name="_JP Balance Sheet Reconciliation 200403" xfId="368" xr:uid="{44A2A65E-6BF7-4580-B0DB-67C3B031A696}"/>
    <cellStyle name="_JP Balance Sheet Reconciliation 200403 2" xfId="369" xr:uid="{449397F5-8812-4F06-8ED4-EBFA3B86DE96}"/>
    <cellStyle name="_JP Balance Sheet Reconciliation 200403 2 2" xfId="3506" xr:uid="{7592F8A8-DE2F-4CCB-AE2C-4D4321ADCAA4}"/>
    <cellStyle name="_JP Balance Sheet Reconciliation 200403 3" xfId="3505" xr:uid="{7DE3211C-EE3B-4F43-A049-12726AB75D0E}"/>
    <cellStyle name="_JP Balance Sheet Reconciliation 200405" xfId="370" xr:uid="{F1D5341A-F90F-4A2D-9B1F-10D7E067D2B3}"/>
    <cellStyle name="_JP Balance Sheet Reconciliation 200405 2" xfId="371" xr:uid="{453CB507-7BCE-42FA-8FE1-A6DE10B00D55}"/>
    <cellStyle name="_JP Balance Sheet Reconciliation 200405 2 2" xfId="3508" xr:uid="{F939D484-35CC-4103-8CF7-490BCF7BE956}"/>
    <cellStyle name="_JP Balance Sheet Reconciliation 200405 3" xfId="3507" xr:uid="{456DFD11-35C6-4416-948F-86CF78B1B7CF}"/>
    <cellStyle name="_JP Balance Sheet Reconciliation 200406" xfId="372" xr:uid="{16510497-CBEA-4AAB-8526-5B743061BD2D}"/>
    <cellStyle name="_JP Balance Sheet Reconciliation 200406 2" xfId="373" xr:uid="{8E325829-2BB2-455D-8A04-82ECD45F3234}"/>
    <cellStyle name="_JP Balance Sheet Reconciliation 200406 2 2" xfId="3510" xr:uid="{4F63FA71-2ADB-4476-AF2E-7B1000D5D452}"/>
    <cellStyle name="_JP Balance Sheet Reconciliation 200406 3" xfId="3509" xr:uid="{FD4F78B9-1542-485D-81FD-701BE9A15AA5}"/>
    <cellStyle name="_JP JNL'S APR'02" xfId="374" xr:uid="{675BAD38-B475-4061-8200-AB1AE49AFA79}"/>
    <cellStyle name="_JP JNL'S APR'02 2" xfId="375" xr:uid="{87A211EB-8CC0-4A1F-A7F5-A781679E34A9}"/>
    <cellStyle name="_JP JNL'S APR'02 2 2" xfId="3512" xr:uid="{94031DA9-05A2-4516-A0CA-332E077E0A05}"/>
    <cellStyle name="_JP JNL'S APR'02 3" xfId="3511" xr:uid="{9C4CC91B-BBD7-4305-84C4-AFEB213C1950}"/>
    <cellStyle name="_JP JNL'S JAN'03" xfId="376" xr:uid="{AE317025-31B1-44D6-833F-F816D1A1C79B}"/>
    <cellStyle name="_JP JNL'S JAN'03 2" xfId="377" xr:uid="{DE99ACF4-55B6-4D7B-A9BC-98EB67B77C2A}"/>
    <cellStyle name="_JP JNL'S JAN'03 2 2" xfId="3514" xr:uid="{326DB1BB-1663-4828-B3A0-57E6165FC681}"/>
    <cellStyle name="_JP JNL'S JAN'03 3" xfId="3513" xr:uid="{434F9651-6B50-4122-9197-158737C070E1}"/>
    <cellStyle name="_JP JNL'S JUN'02" xfId="378" xr:uid="{F7C1D4AE-A465-4347-8A2E-A0B0C90DFB8C}"/>
    <cellStyle name="_JP JNL'S JUN'02 2" xfId="379" xr:uid="{D396BC7C-FADF-4773-BE5D-98923298979D}"/>
    <cellStyle name="_JP JNL'S JUN'02 2 2" xfId="3516" xr:uid="{0805A8D9-0DA8-443C-B7C6-7729244F03F8}"/>
    <cellStyle name="_JP JNL'S JUN'02 3" xfId="3515" xr:uid="{FFF26FAA-4584-4277-AC86-52EB1A217ACF}"/>
    <cellStyle name="_JP JNL'S MAR'02" xfId="380" xr:uid="{F6166F8E-751F-4CC3-9177-5229A856921C}"/>
    <cellStyle name="_JP JNL'S MAR'02 2" xfId="381" xr:uid="{A9F2DEDB-4277-4CF4-99E8-313E621F204E}"/>
    <cellStyle name="_JP JNL'S MAR'02 2 2" xfId="3518" xr:uid="{8F2FB97C-2139-4092-BB8B-571093D8021A}"/>
    <cellStyle name="_JP JNL'S MAR'02 3" xfId="3517" xr:uid="{8665F352-ABB5-4563-B434-882228CE69C2}"/>
    <cellStyle name="_JP Reconciliation 200204" xfId="382" xr:uid="{340E2310-F643-4831-8D43-25747A0737F9}"/>
    <cellStyle name="_JP Reconciliation 200204 2" xfId="383" xr:uid="{85C99C77-2596-439D-885E-3995C322FDB9}"/>
    <cellStyle name="_JP Reconciliation 200204 2 2" xfId="3520" xr:uid="{28A482A0-0EAB-4A49-A328-A5C5F0E9407B}"/>
    <cellStyle name="_JP Reconciliation 200204 3" xfId="3519" xr:uid="{182F73A5-9454-4CA5-8A34-758F4B550138}"/>
    <cellStyle name="_JP Reconciliation 200205" xfId="384" xr:uid="{EE77F725-CA6E-4CB7-BEC7-1E37FF407611}"/>
    <cellStyle name="_JP Reconciliation 200205 2" xfId="385" xr:uid="{20E9F020-AACE-4272-8529-8B0742CC7476}"/>
    <cellStyle name="_JP Reconciliation 200205 2 2" xfId="3522" xr:uid="{7BC12A53-53BA-49E0-825C-DEB417A9EC20}"/>
    <cellStyle name="_JP Reconciliation 200205 3" xfId="3521" xr:uid="{E7A454D0-86E5-4970-9C58-43F719421343}"/>
    <cellStyle name="_JP Reconciliation 200206" xfId="386" xr:uid="{B93AD7D7-59D7-49B9-9C8B-37FDA4555C13}"/>
    <cellStyle name="_JP Reconciliation 200206 2" xfId="387" xr:uid="{12864667-EAAE-4BE4-8337-3C74666ABAF9}"/>
    <cellStyle name="_JP Reconciliation 200206 2 2" xfId="3524" xr:uid="{9E77CAAE-70F4-4645-B6CC-61E84DDF4B44}"/>
    <cellStyle name="_JP Reconciliation 200206 3" xfId="3523" xr:uid="{2C5A53BF-9BC0-44EC-B244-E33B32921D51}"/>
    <cellStyle name="_JP Reconciliation 200207" xfId="388" xr:uid="{0776180C-79B0-487A-9751-99F7217D7A22}"/>
    <cellStyle name="_JP Reconciliation 200207 2" xfId="389" xr:uid="{0B17ECA4-8560-48E5-87C2-37252162A9A2}"/>
    <cellStyle name="_JP Reconciliation 200207 2 2" xfId="3526" xr:uid="{35C9B74D-1354-41CA-9A87-AE18F3ADB750}"/>
    <cellStyle name="_JP Reconciliation 200207 3" xfId="3525" xr:uid="{9C74A7BF-DEAA-429B-8168-AA50D2C80F80}"/>
    <cellStyle name="_JP Reconciliation 200208" xfId="390" xr:uid="{7E88FA8A-2318-4CCE-AE48-353DDC1EEDA9}"/>
    <cellStyle name="_JP Reconciliation 200208 2" xfId="391" xr:uid="{8A06A9BF-A673-4E9D-A1A5-A768EB4048EF}"/>
    <cellStyle name="_JP Reconciliation 200208 2 2" xfId="3528" xr:uid="{C3C9E1CD-9ADE-4C84-B260-4E9C1943D323}"/>
    <cellStyle name="_JP Reconciliation 200208 3" xfId="3527" xr:uid="{294A10DF-6A9A-4CD8-8A05-CBF3E4A844C1}"/>
    <cellStyle name="_JV review" xfId="3529" xr:uid="{EF6B0C35-0C49-46D5-BB5D-CE578E9DA1D6}"/>
    <cellStyle name="_JV review 2" xfId="3530" xr:uid="{190F066E-50E3-4651-8D63-AB108F550D0E}"/>
    <cellStyle name="_JV review 2 2" xfId="3531" xr:uid="{99EF939E-A76E-43D7-AC94-874546CC4FA8}"/>
    <cellStyle name="_JV review 3" xfId="3532" xr:uid="{2C8B9E29-3BAC-4CE4-8187-EF952BDA18DE}"/>
    <cellStyle name="_K - Inventories (Supporting Schedules)" xfId="3533" xr:uid="{98079D54-FB9F-4B73-AE35-F592182588C0}"/>
    <cellStyle name="_K3" xfId="3534" xr:uid="{54F18CCD-D553-4578-B7DB-25ACEBF05A9C}"/>
    <cellStyle name="_K3 2" xfId="3535" xr:uid="{8201EE33-C599-444E-8420-2D86AE2413C2}"/>
    <cellStyle name="_K3-1" xfId="3536" xr:uid="{81C01139-14D6-451F-BAE7-851D1A738AB2}"/>
    <cellStyle name="_KAL_work papers II" xfId="3537" xr:uid="{590861E2-187F-46B5-86DC-9D2C4F61F0FD}"/>
    <cellStyle name="_Kawasho Hong" xfId="392" xr:uid="{25131580-F42E-41DF-B4B9-014F40115D56}"/>
    <cellStyle name="_KGT31_10_08 &amp; YE" xfId="3538" xr:uid="{2A2585F6-C571-4FBF-9D69-39F2F7AFEEF7}"/>
    <cellStyle name="_KGT31_10_08 &amp; YE 2" xfId="3539" xr:uid="{AAAC9173-BEB2-4D30-8A04-7B0E2DB42EA0}"/>
    <cellStyle name="_KK" xfId="393" xr:uid="{89DA7442-E92C-434B-9E62-5A3E90D8AC35}"/>
    <cellStyle name="_KK 2" xfId="394" xr:uid="{425BB17B-C6AD-434B-8527-7EB3A1380CDF}"/>
    <cellStyle name="_KK 2 2" xfId="10361" xr:uid="{D388E0A0-33E7-4377-A8E8-F6A45BEDA5F7}"/>
    <cellStyle name="_KK 3" xfId="3540" xr:uid="{F22CC645-CE31-4FF8-A112-FB4245B7D5AD}"/>
    <cellStyle name="_KK 4" xfId="10360" xr:uid="{3F6BC5A2-F5C1-4AED-ADC5-E32D797C1822}"/>
    <cellStyle name="_KK form" xfId="395" xr:uid="{95353222-EE14-4187-99E3-593AE99DA0F9}"/>
    <cellStyle name="_KK_Lead Sheet AGC 31.12.08" xfId="396" xr:uid="{B499648D-325D-4A95-A4E1-E97701B927C4}"/>
    <cellStyle name="_kk-OMD" xfId="3541" xr:uid="{8229B301-7C1B-4A47-8DEC-760C16C86EA8}"/>
    <cellStyle name="_KKY07-Final" xfId="397" xr:uid="{0955BB8D-38C1-49AA-9BA2-69EFC8EEA653}"/>
    <cellStyle name="_KKY07-Final 2" xfId="398" xr:uid="{8A4BF1E5-5E92-4314-BDA8-5193A9B596A3}"/>
    <cellStyle name="_KKY07-Final 2 2" xfId="3543" xr:uid="{36495527-9EBB-4EB1-A06C-9B0B29D03EAA}"/>
    <cellStyle name="_KKY07-Final 3" xfId="3542" xr:uid="{45F26CF2-3211-4760-8174-36DAF3B446C1}"/>
    <cellStyle name="_Kobelco 30.06.07" xfId="399" xr:uid="{5772CFF0-C87C-42D1-9918-96CAF13A989F}"/>
    <cellStyle name="_Komatsu-year ended '06 (version 1)" xfId="3544" xr:uid="{2530024D-654C-43F9-A574-9044FFD48823}"/>
    <cellStyle name="_KSP K3" xfId="3545" xr:uid="{90509105-2844-4548-BE9B-49AAD73FF987}"/>
    <cellStyle name="_KYE_31.12.06" xfId="400" xr:uid="{742B2D49-1287-4496-AD47-BFDF6A73089F}"/>
    <cellStyle name="_KYE_31.12.06 2" xfId="401" xr:uid="{53B53E98-1177-44A6-AD8C-2CC5D968EECC}"/>
    <cellStyle name="_KYE_31.12.06 2 2" xfId="10363" xr:uid="{C3170F9F-B6A0-489D-82B7-879ACA39361D}"/>
    <cellStyle name="_KYE_31.12.06 3" xfId="10362" xr:uid="{966C61BF-265A-47B5-B9E5-52CF03E8296E}"/>
    <cellStyle name="_K-ZC-ZD Vouch (finally)" xfId="3546" xr:uid="{7D6415E4-53BA-4B06-8222-9F0F1CE5233D}"/>
    <cellStyle name="_L" xfId="3547" xr:uid="{ACD6B26F-BEAF-40CB-99C9-DEDB3BBE1A4B}"/>
    <cellStyle name="_L&amp;E_Q3'09" xfId="3548" xr:uid="{A28AD77A-5DA8-4D88-83A7-13A49F1FDBE1}"/>
    <cellStyle name="_L_Cargil 10l" xfId="3549" xr:uid="{72E5E952-9E68-4F0D-AA3B-E69DB84A055F}"/>
    <cellStyle name="_L2" xfId="402" xr:uid="{5E623F60-69D9-485F-92FD-5FD2E110813C}"/>
    <cellStyle name="_L2 2" xfId="403" xr:uid="{1676060B-2A00-443C-B60D-4B08358C2655}"/>
    <cellStyle name="_L2 2 2" xfId="10364" xr:uid="{DAD81477-5E02-4269-8F12-D16F559976B2}"/>
    <cellStyle name="_L2 3" xfId="3550" xr:uid="{E5F3BA1D-D166-4DC3-B143-94263FFBB58C}"/>
    <cellStyle name="_L300" xfId="3551" xr:uid="{E5E6935C-452E-459F-A82A-F0288F5AF47E}"/>
    <cellStyle name="_L300_SIIX" xfId="404" xr:uid="{93DCA7FA-5593-4152-9AAC-7FE0ABFD8E2F}"/>
    <cellStyle name="_L-AR,Sale" xfId="405" xr:uid="{DE7B467F-D1E7-4420-9F91-AAAAE27A8C08}"/>
    <cellStyle name="_L-AR,Sale 2" xfId="406" xr:uid="{4F4711AC-1B42-44F9-A607-150AEAB52A1A}"/>
    <cellStyle name="_L-AR,Sale 2 2" xfId="3553" xr:uid="{CBA3C93F-8AA7-4029-8731-A9A2D4C9FFCE}"/>
    <cellStyle name="_L-AR,Sale 3" xfId="3552" xr:uid="{45B54054-8B2E-4DB0-A523-B8839EDFEA98}"/>
    <cellStyle name="_Lead Noonew 2008" xfId="407" xr:uid="{C6840239-5611-401E-9EB5-E9E114BC98CF}"/>
    <cellStyle name="_Lead Noonew 2008 2" xfId="408" xr:uid="{238D61A1-19BE-4172-9A1B-79762BE03776}"/>
    <cellStyle name="_Lead Noonew 2008 2 2" xfId="10366" xr:uid="{F3317576-2B7F-4FB7-BD87-6F9E518D0E73}"/>
    <cellStyle name="_Lead Noonew 2008 3" xfId="10365" xr:uid="{106C21F8-282D-4C8E-A3CA-7CB259511F5C}"/>
    <cellStyle name="_Lead Seiko" xfId="409" xr:uid="{5E81E6E5-7EE5-4C34-8347-FCA327FBBA99}"/>
    <cellStyle name="_Lead Seiko 2" xfId="410" xr:uid="{AA0287E1-3EF7-4F90-8860-8765A6F5B95D}"/>
    <cellStyle name="_Lead Seiko 2 2" xfId="3556" xr:uid="{5FF98A92-6BA0-4E60-AEAE-73E1C35430EE}"/>
    <cellStyle name="_Lead Seiko 2 3" xfId="3555" xr:uid="{A24C2511-779B-4664-9A3D-695EAD453009}"/>
    <cellStyle name="_Lead Seiko 3" xfId="3557" xr:uid="{42739C25-7563-428A-871D-AB6FFE31E4C7}"/>
    <cellStyle name="_Lead Seiko 4" xfId="3554" xr:uid="{8CD45580-62C9-4E1C-A2D3-5B86E1AF3C83}"/>
    <cellStyle name="_Lead Sheet AGC 31.12.08" xfId="411" xr:uid="{32C8BFCB-099B-4B46-8823-BD0468E3B870}"/>
    <cellStyle name="_Lead Sheet AGC 31.12.08 2" xfId="412" xr:uid="{DA334D08-D169-4ECF-B2A5-62ED5B76318F}"/>
    <cellStyle name="_Lead Sheet AGC 31.12.08 2 2" xfId="10367" xr:uid="{C30EC45B-B6AA-42E5-B501-862BC2136432}"/>
    <cellStyle name="_Lead Sheet AGC 31.12.08 3" xfId="3558" xr:uid="{FFCA33D7-8646-4FAB-96BA-060EA1F824DA}"/>
    <cellStyle name="_Lead_Dec'07" xfId="413" xr:uid="{3CC0AF4D-6F44-4AE1-A7B8-AA728B976F04}"/>
    <cellStyle name="_LEADSHEET_AGC Techno_ YE 2007 new" xfId="414" xr:uid="{DF41BE40-AAC6-4C72-A1FC-BC288CF11F06}"/>
    <cellStyle name="_LEADSHEET_Thai Iwaki_ HY 2007" xfId="415" xr:uid="{CE713D09-4710-4E55-B92C-81DBDDA6F78A}"/>
    <cellStyle name="_Leadsheet-28.02.10" xfId="3559" xr:uid="{B16073C3-FD03-45B7-B32B-F66FCFA6442B}"/>
    <cellStyle name="_Leadsheet-31.03.10" xfId="3560" xr:uid="{70CA063A-51A6-4877-9B32-E9B846F0E9E4}"/>
    <cellStyle name="_leadsheets-j" xfId="3561" xr:uid="{B29C4A9A-0B80-49F1-9155-5CD13EFAB8D6}"/>
    <cellStyle name="_leadsheets-j 2" xfId="3562" xr:uid="{39509E5A-0A31-4659-B338-1035D2A8F2EF}"/>
    <cellStyle name="_leadsheets-j 2 2" xfId="3563" xr:uid="{5C8BF358-1EA4-4906-90C0-310CC78DE95B}"/>
    <cellStyle name="_leadsheets-j 3" xfId="3564" xr:uid="{4BD38117-08BC-4932-8C3F-BE3C5623EA10}"/>
    <cellStyle name="_leadsheets-K" xfId="3565" xr:uid="{4889F200-69EA-4562-ADB5-73D222488ACC}"/>
    <cellStyle name="_leadsheets-K 2" xfId="3566" xr:uid="{3E420FC0-12DA-4630-9291-E1D699B62187}"/>
    <cellStyle name="_leadsheets-K 2 2" xfId="3567" xr:uid="{7E92ED9B-4B1E-4708-82C2-27DF2F72A65F}"/>
    <cellStyle name="_leadsheets-K 3" xfId="3568" xr:uid="{D732BBDC-0BF4-44B1-9211-AF9B16D1389B}"/>
    <cellStyle name="_leadsheets-L" xfId="3569" xr:uid="{EB8522BA-F8C5-4CA9-9A2B-0FDF1F41DE55}"/>
    <cellStyle name="_leadsheets-N" xfId="3570" xr:uid="{248A5076-37F0-4A27-B983-4806ABE4DA1C}"/>
    <cellStyle name="_leadsheets-N 2" xfId="3571" xr:uid="{0B97D610-139A-444C-AB88-D2A28DEBB35F}"/>
    <cellStyle name="_leadsheets-N 2 2" xfId="3572" xr:uid="{C647618C-9DDE-40DE-BBED-84B0C726DE4A}"/>
    <cellStyle name="_leadsheets-N 3" xfId="3573" xr:uid="{F556C65B-1685-4EE6-A751-F8952F554CE2}"/>
    <cellStyle name="_leadsheets-P" xfId="3574" xr:uid="{027CBFCE-8EF0-435E-80AA-D1E8BA2B9E63}"/>
    <cellStyle name="_leadsheets-Y" xfId="3575" xr:uid="{DB8F579C-48D9-473A-A4BB-5F718C390CF9}"/>
    <cellStyle name="_leasing-CMK" xfId="416" xr:uid="{A5FCFF2F-E108-4B00-8F4D-3D6BB1BB0EA6}"/>
    <cellStyle name="_leasing-CMK 2" xfId="3576" xr:uid="{4E3E3D5E-C130-46FF-831A-57418C61AEDD}"/>
    <cellStyle name="_LEM (TS)" xfId="3577" xr:uid="{788F08FD-BD36-4F26-B121-0711E7ECF76B}"/>
    <cellStyle name="_LEM Q1' 07" xfId="3578" xr:uid="{587A9C1E-1029-478C-82B5-358B9DCF067D}"/>
    <cellStyle name="_LEM Q3' 07" xfId="3579" xr:uid="{76BEB550-BA9F-498E-BF06-CF118E6A2364}"/>
    <cellStyle name="_LHA-Boat" xfId="417" xr:uid="{D88E687F-445A-4983-B945-6CDEB9B8FE6C}"/>
    <cellStyle name="_LHW YE'06" xfId="418" xr:uid="{30EB6756-65B4-4FEB-A375-FEBBEEF27C5F}"/>
    <cellStyle name="_LIG10 Q1- R Lease" xfId="3580" xr:uid="{FE65AB26-F903-4AB9-AB47-CBC092742C5C}"/>
    <cellStyle name="_Lighting required" xfId="3581" xr:uid="{169881EE-BFB5-41AD-9B4D-C61796570769}"/>
    <cellStyle name="_Linking'06-update" xfId="3582" xr:uid="{D059C71F-A9B8-4598-A663-1C56C08EA0C4}"/>
    <cellStyle name="_Linking'06-update 2" xfId="3583" xr:uid="{8C2FF8B9-5E23-46C7-9800-6A71D39D12F2}"/>
    <cellStyle name="_Linking'06-update 2 2" xfId="3584" xr:uid="{3F351749-81FF-41D9-9F70-D28E4C44D474}"/>
    <cellStyle name="_Linking'06-update 3" xfId="3585" xr:uid="{3C78CCB8-3532-46A9-BF4B-CE38DFDB499B}"/>
    <cellStyle name="_Loan" xfId="419" xr:uid="{FCE75DA0-A443-4E47-8CAA-5C08C688D3DB}"/>
    <cellStyle name="_Loan 2" xfId="420" xr:uid="{7B535981-381D-49C1-A2F4-C8CA93B726AB}"/>
    <cellStyle name="_Loan 2 2" xfId="3587" xr:uid="{5AF007B7-2EEE-4054-B2F8-4DB7FDFA01B0}"/>
    <cellStyle name="_Loan 3" xfId="3586" xr:uid="{FA554438-BC8A-4762-8A5E-8A98F2C9E31B}"/>
    <cellStyle name="_LTX-DEC05" xfId="421" xr:uid="{17D17AB9-89F6-49BE-8972-B7B847800E79}"/>
    <cellStyle name="_LTX-DEC05 2" xfId="3588" xr:uid="{8C7FB795-EBF3-482B-902A-73514D2B10A9}"/>
    <cellStyle name="_Lux_KK'05" xfId="422" xr:uid="{57EC9BC0-5CE1-4501-9348-578FEB9A0CE6}"/>
    <cellStyle name="_Lux_YE'05(Complete)" xfId="423" xr:uid="{F031D15A-FD64-48C5-99C0-9AAC96D4D1EE}"/>
    <cellStyle name="_Lux_YE'05(Complete) 2" xfId="424" xr:uid="{66B2EC5B-9B73-4B6D-B302-5F3D5AE5D570}"/>
    <cellStyle name="_Lux_YE'05(Complete) 2 2" xfId="10369" xr:uid="{7A1E1466-41A6-4136-AEB2-2B8F782BC500}"/>
    <cellStyle name="_Lux_YE'05(Complete) 3" xfId="10368" xr:uid="{E7DF8E70-DF1F-4BA7-9C1E-A3009038E4C6}"/>
    <cellStyle name="_Luxasia_Jin'05" xfId="425" xr:uid="{1ED9AF3E-D3FA-4575-B19F-AE96BDB0563B}"/>
    <cellStyle name="_Luxasia_Jin'05 2" xfId="426" xr:uid="{3EDC875D-E850-4E8E-9809-5E1658C68487}"/>
    <cellStyle name="_Luxasia_Jin'05 2 2" xfId="10371" xr:uid="{38610FD0-4324-4AA9-86E4-858983538301}"/>
    <cellStyle name="_Luxasia_Jin'05 3" xfId="10370" xr:uid="{79F3A745-8509-41F3-84D5-B7EF5121DBAB}"/>
    <cellStyle name="_M-300" xfId="427" xr:uid="{14B4D540-EA5A-486A-983D-8F14E49F3E4B}"/>
    <cellStyle name="_Mai's work-revised" xfId="428" xr:uid="{B8F598C2-4713-4D52-BA25-510110B5F498}"/>
    <cellStyle name="_Man Ferrostall-Big" xfId="429" xr:uid="{16E6099D-7D25-47C4-8B37-468DA5EF27C4}"/>
    <cellStyle name="_MATAQ2'05" xfId="430" xr:uid="{D26E1E5F-5096-4BCD-B84D-07A0DC4E9F45}"/>
    <cellStyle name="_MATAQ2'05 2" xfId="431" xr:uid="{28893A5B-F547-4151-BDEA-C0EDCF2418D5}"/>
    <cellStyle name="_MATAQ2'05 2 2" xfId="3591" xr:uid="{3499ECC2-01D2-40C0-9727-1D4BFF22C814}"/>
    <cellStyle name="_MATAQ2'05 2 3" xfId="3590" xr:uid="{0E1A2D47-C944-483C-BAB2-6194175B453A}"/>
    <cellStyle name="_MATAQ2'05 3" xfId="3592" xr:uid="{922F365A-72B4-4D93-8A92-13214A92C2E0}"/>
    <cellStyle name="_MATAQ2'05 4" xfId="3589" xr:uid="{7F583613-6773-496B-85E1-B719A22C1B9D}"/>
    <cellStyle name="_Metco 30.09.07 Ve" xfId="3593" xr:uid="{6E1A6160-9105-48C7-802B-CAF4EA519940}"/>
    <cellStyle name="_Metco fon 30.09.06" xfId="3594" xr:uid="{76FE796A-2758-40CC-B902-4DD21D466EAB}"/>
    <cellStyle name="_Metco fon 30.09.06 2" xfId="3595" xr:uid="{626A7587-66AE-45C2-A5AB-46A16BC56902}"/>
    <cellStyle name="_Metco Q3'07 30.06.07 Ve" xfId="3596" xr:uid="{E7D51246-C3E5-4648-95EB-A27582611BA4}"/>
    <cellStyle name="_Metco Q3'07 30.06.07 Ve 2" xfId="3597" xr:uid="{D84382D6-B22E-4ABF-B937-2733A8A478B7}"/>
    <cellStyle name="_MID TEST SANKO 2007" xfId="432" xr:uid="{F183448D-7EBC-4CBC-BFE4-BE42695B781E}"/>
    <cellStyle name="_''''''''MKY_Jin'3.31.06" xfId="433" xr:uid="{46841E14-989E-4DEC-98A5-F2DA60E4E717}"/>
    <cellStyle name="_Mosaic" xfId="3598" xr:uid="{684D2F70-D30D-4947-938A-4E4533EB774C}"/>
    <cellStyle name="_Mosaic 2" xfId="3599" xr:uid="{BFB47BA2-86C2-49DB-8813-E2267F14D52E}"/>
    <cellStyle name="_Mouy_accrueITDec07" xfId="3600" xr:uid="{CEC38FA0-F137-4CD4-B359-8741E009F0EA}"/>
    <cellStyle name="_MSC 2006" xfId="434" xr:uid="{63A7DC34-BD96-490B-9517-5CCBF551EAE5}"/>
    <cellStyle name="_MSC 2006 2" xfId="435" xr:uid="{A3D782EA-1355-456F-8EF1-CB490EC34C06}"/>
    <cellStyle name="_MSC 2006 2 2" xfId="10373" xr:uid="{D76B82C0-9DF2-4C24-8362-E9FBF1C742A2}"/>
    <cellStyle name="_MSC 2006 3" xfId="10372" xr:uid="{DA5D2E36-8C12-4C53-AD21-3DCF15482CF9}"/>
    <cellStyle name="_MSC Na" xfId="436" xr:uid="{B1612409-D7F1-4889-B55A-E960C5417FD6}"/>
    <cellStyle name="_MSO &amp; IBF &amp; DLM_Mar.04" xfId="437" xr:uid="{4D9E43BC-9285-418C-85DE-15B78898B1E5}"/>
    <cellStyle name="_MSO &amp; IBF &amp; DLM_Mar.04 2" xfId="438" xr:uid="{649F7B53-D7C4-4FE4-B31F-EC1BA870563A}"/>
    <cellStyle name="_MSO &amp; IBF &amp; DLM_Mar.04 2 2" xfId="3602" xr:uid="{727B684D-0F3F-4293-9273-72BDDA189842}"/>
    <cellStyle name="_MSO &amp; IBF &amp; DLM_Mar.04 3" xfId="3601" xr:uid="{8CBC1AAA-9EA3-4CFC-99FF-FD9BBC3E0ED0}"/>
    <cellStyle name="_MSO journal " xfId="439" xr:uid="{EC7A6A90-FF84-43B5-9B21-600E4DD4A4DB}"/>
    <cellStyle name="_MSO journal  2" xfId="440" xr:uid="{11D5EED6-632A-4673-A3DE-92DC846ED67B}"/>
    <cellStyle name="_MSO journal  2 2" xfId="3605" xr:uid="{1D1FF28A-59D9-4FCD-AC94-940DD3BFBBFB}"/>
    <cellStyle name="_MSO journal  2 3" xfId="3604" xr:uid="{418E1270-C832-4503-BE41-C86569E6AF4F}"/>
    <cellStyle name="_MSO journal  3" xfId="3606" xr:uid="{3A1649AD-B3D8-4B9A-825F-E99196EF333C}"/>
    <cellStyle name="_MSO journal  4" xfId="3603" xr:uid="{F0B84BE8-2F5B-47D1-9C11-BB204429B906}"/>
    <cellStyle name="_Multiple" xfId="3607" xr:uid="{9A65421D-502E-4131-B1F7-C0BB1944CF11}"/>
    <cellStyle name="_MultipleSpace" xfId="3608" xr:uid="{B88E25AF-4E23-48B2-970D-F55929A70924}"/>
    <cellStyle name="_My working paper" xfId="3609" xr:uid="{EC31AA81-E6C1-4470-ABD3-C077EF401BCE}"/>
    <cellStyle name="_N.I. Teijin 31.12.08-New" xfId="441" xr:uid="{3DAD68E2-D6BC-4B2F-AB1B-B07970C17BE0}"/>
    <cellStyle name="_N300" xfId="3610" xr:uid="{B42A6F37-C12E-4FC9-A0D9-6589EF1A5A0D}"/>
    <cellStyle name="_NBC_Beginning Balance" xfId="3611" xr:uid="{3635BE5A-4712-44CD-8E43-F0BB8743D063}"/>
    <cellStyle name="_ndm.q2" xfId="3612" xr:uid="{C1CDC9F3-0D60-43FB-8CF6-0404FC060090}"/>
    <cellStyle name="_ndm.q2 2" xfId="3613" xr:uid="{B68461C1-EF5A-4161-9E6F-78793024955E}"/>
    <cellStyle name="_Netone_Q2'07_P'Jeab" xfId="442" xr:uid="{F72672FE-E4E9-48D3-9D28-2190F49B1A19}"/>
    <cellStyle name="_Netone_Q2'07_WP_update" xfId="443" xr:uid="{18F39656-7BEE-4BB2-BC29-A83DEA200409}"/>
    <cellStyle name="_Netone_Q3'07_P'Jeab" xfId="444" xr:uid="{B1658C65-BDA5-4274-BA1E-A5CAEABF5B95}"/>
    <cellStyle name="_New Monthly Report 2007" xfId="445" xr:uid="{F3E42FDF-7CB9-468C-B290-0734F38E716F}"/>
    <cellStyle name="_New Monthly Report 2007 (PYT1) December" xfId="3614" xr:uid="{0B31FDB6-8BE8-40C9-A04A-F3B03256EE24}"/>
    <cellStyle name="_NI fon" xfId="446" xr:uid="{EC73EC25-E887-4BBC-9B92-A6C761D6170D}"/>
    <cellStyle name="_NI_12 31 05 Final" xfId="447" xr:uid="{DE875043-3A96-4FBD-BE4E-A479B72B559E}"/>
    <cellStyle name="_NI_12.31.05_WP_YIM" xfId="448" xr:uid="{E723DED0-1710-498C-8EC6-CB7C214A00C6}"/>
    <cellStyle name="_NI_12.31.05_WP_YIM 2" xfId="3615" xr:uid="{C51FD337-41C8-4560-9727-EA7C64A0A3E0}"/>
    <cellStyle name="_Niles_31Mar09_270409.2" xfId="3616" xr:uid="{89222163-6029-460B-A217-59E5F352E8E7}"/>
    <cellStyle name="_nissin wp-1.1-new" xfId="449" xr:uid="{A6E91F0C-9D1E-46C8-9CD1-1752FD1CE3E9}"/>
    <cellStyle name="_NNS Tax Calc_Jun 07 (Monthly)_unreviewed" xfId="450" xr:uid="{D9EE800F-7AE3-4FAF-AE72-337F70540B84}"/>
    <cellStyle name="_NNS_Q2'06" xfId="451" xr:uid="{BE9BF4DE-9D9F-4308-9227-9DAE85EE8ADC}"/>
    <cellStyle name="_NNS_Q3'07_Jin (version 1)" xfId="452" xr:uid="{372F6B9F-93BB-4DB7-8CBD-091D9B2081D9}"/>
    <cellStyle name="_NNS_Q3'07_Jin (version 1) 2" xfId="453" xr:uid="{0B8FC677-D170-45BE-BE16-66B971E5F88E}"/>
    <cellStyle name="_NNS_Q3'07_Jin (version 1) 2 2" xfId="10375" xr:uid="{ABF70AD8-CED5-41A2-B181-D56BE827B60C}"/>
    <cellStyle name="_NNS_Q3'07_Jin (version 1) 3" xfId="10374" xr:uid="{AF5FA283-2304-4412-91B7-89CE7A1F07F2}"/>
    <cellStyle name="_O_Loan-Sample substantive work papers" xfId="3617" xr:uid="{43338999-CCA1-40F3-873A-EA61153A6E7D}"/>
    <cellStyle name="_O_Loan-Sample substantive work papers 2" xfId="3618" xr:uid="{A01183A9-1461-4DA3-9A5D-012A97D8E568}"/>
    <cellStyle name="_O_Loan-Sample substantive work papers 2 2" xfId="3619" xr:uid="{11D7438D-D551-4CFE-91CD-652879CABCB8}"/>
    <cellStyle name="_O_Loan-Sample substantive work papers 3" xfId="3620" xr:uid="{0BD761A8-F52A-4F20-AFA5-298A9B48BA67}"/>
    <cellStyle name="_OCN RECLASS-112" xfId="454" xr:uid="{96DC7B61-258E-4B34-B6DB-F2498F49D486}"/>
    <cellStyle name="_OCN RECLASS-112 2" xfId="455" xr:uid="{4F6D312A-A563-48DE-9BF3-BCC06EF6FA4D}"/>
    <cellStyle name="_OCN RECLASS-112 2 2" xfId="3623" xr:uid="{176AC3B5-379A-4337-9123-B915E8F12E3F}"/>
    <cellStyle name="_OCN RECLASS-112 2 3" xfId="3622" xr:uid="{802267EC-2DCE-44E3-9D88-D4F803A22164}"/>
    <cellStyle name="_OCN RECLASS-112 3" xfId="3624" xr:uid="{291F0AD0-3BBC-477D-A1FE-BB9FB6815538}"/>
    <cellStyle name="_OCN RECLASS-112 4" xfId="3621" xr:uid="{A6698B6F-D994-4A4B-8D98-3CC11A193132}"/>
    <cellStyle name="_OCN RECLASS-1IN" xfId="456" xr:uid="{181BA14C-450D-41A1-BA47-04D85E8C1B00}"/>
    <cellStyle name="_OCN RECLASS-1IN 2" xfId="457" xr:uid="{ECB9CF4F-D1DE-4D3B-9CA5-F9833BF5A7E3}"/>
    <cellStyle name="_OCN RECLASS-1IN 2 2" xfId="3627" xr:uid="{1ADA7192-D4D8-4AF4-9E56-B3F1A33775B2}"/>
    <cellStyle name="_OCN RECLASS-1IN 2 3" xfId="3626" xr:uid="{B57E5E18-9CF7-4588-95F1-7F9A51F69C56}"/>
    <cellStyle name="_OCN RECLASS-1IN 3" xfId="3628" xr:uid="{B5004570-5B87-469C-8344-230A216853B2}"/>
    <cellStyle name="_OCN RECLASS-1IN 4" xfId="3625" xr:uid="{39BA084C-FF7A-4A07-A222-6F3259FFF7D3}"/>
    <cellStyle name="_Operating Expense-Vouching" xfId="3629" xr:uid="{8F5605A6-B020-400E-B5E9-2C1C47EC0D54}"/>
    <cellStyle name="_Operating Expense-Vouching 2" xfId="3630" xr:uid="{797966E1-D0CB-4595-B658-B2FA901D8F58}"/>
    <cellStyle name="_Osram_WP Ching" xfId="3631" xr:uid="{B7E9AEC5-F141-4063-9D26-1D13089451F1}"/>
    <cellStyle name="_Osram_WP Ching 2" xfId="3632" xr:uid="{9FD2EF3C-C1EA-4726-990D-0668DA980700}"/>
    <cellStyle name="_Osram_WP Ching 2 2" xfId="3633" xr:uid="{FD89E5B7-A494-4361-A5EF-8E0DD6AB9C97}"/>
    <cellStyle name="_Osram_WP Ching 3" xfId="3634" xr:uid="{1162D3CC-D2DF-4639-9C95-FB7E3DD0B7DF}"/>
    <cellStyle name="_overhead exp" xfId="458" xr:uid="{99A3524F-E863-4D78-B473-A26BF9E8347F}"/>
    <cellStyle name="_PAO'06" xfId="3635" xr:uid="{B50E854B-380A-4B67-806E-C2D85EABABA3}"/>
    <cellStyle name="_PAO'06 2" xfId="3636" xr:uid="{63100AA0-013C-4173-956A-C3F92A4A4EA4}"/>
    <cellStyle name="_PAO'06 2 2" xfId="3637" xr:uid="{CA14170C-05F2-41E5-AE98-8E557246A1C0}"/>
    <cellStyle name="_PAO'06 3" xfId="3638" xr:uid="{90817E03-16C9-4D62-A19A-D00BC6884DE6}"/>
    <cellStyle name="_PAP" xfId="3639" xr:uid="{45599FB9-1B38-455E-B5BB-D524295417CA}"/>
    <cellStyle name="_Payroll-SEWT" xfId="3640" xr:uid="{E2EA951D-1FEE-4EDF-90EF-B86FC25BC296}"/>
    <cellStyle name="_Payroll-SEWT 2" xfId="3641" xr:uid="{184CA7B0-E7A7-4F36-AC91-EABF043BEA8A}"/>
    <cellStyle name="_Payroll-SEWT 2 2" xfId="3642" xr:uid="{5CE393DC-6518-4190-B807-3C9E7037865A}"/>
    <cellStyle name="_Payroll-SEWT 3" xfId="3643" xr:uid="{E9EC431B-E98D-493B-ACD0-0247333392B6}"/>
    <cellStyle name="_PBC" xfId="3644" xr:uid="{4815C059-BF42-4DD6-82B3-1F04639F76F7}"/>
    <cellStyle name="_PBC 2" xfId="3645" xr:uid="{2E4F85B8-8F80-4224-9884-5E9348DF0078}"/>
    <cellStyle name="_PBC 2 2" xfId="3646" xr:uid="{9EE69470-0300-419C-A2E2-77814BACE2A4}"/>
    <cellStyle name="_PBC 3" xfId="3647" xr:uid="{B907B44B-55B1-4920-8199-12CC13504ED1}"/>
    <cellStyle name="_PBC Done" xfId="3648" xr:uid="{010E8F7B-ECCC-4156-ACBF-788ECAFC8DE0}"/>
    <cellStyle name="_PBC-ICE_Updated 29Aug08" xfId="3649" xr:uid="{DF441B44-5D44-4C0E-A18E-27D4709770FC}"/>
    <cellStyle name="_PBC-ICE_Updated 29Aug08 2" xfId="3650" xr:uid="{B6234DAA-3474-4DF1-AAB4-D0C43422FE71}"/>
    <cellStyle name="_PBC-ICE_Updated 29Aug08 2 2" xfId="3651" xr:uid="{893A476F-C77A-4933-8170-451D9F7A3975}"/>
    <cellStyle name="_PBC-ICE_Updated 29Aug08 3" xfId="3652" xr:uid="{54848321-9B63-42C4-B10C-26AA894B0AEC}"/>
    <cellStyle name="_PCC Q3' 06" xfId="459" xr:uid="{5A39F00A-A0B4-40E4-9AFE-878C94C64A7D}"/>
    <cellStyle name="_PCC Top" xfId="460" xr:uid="{C3CCC67D-E045-4993-9C97-9D156742D5B9}"/>
    <cellStyle name="_PCC YE'06" xfId="461" xr:uid="{0FB6E0A1-DA18-493A-B1D2-AC4014D96F72}"/>
    <cellStyle name="_PCC YE'06 2" xfId="462" xr:uid="{11C38DC6-945F-4336-9577-DBA3A940CA65}"/>
    <cellStyle name="_PCC YE'06 2 2" xfId="10376" xr:uid="{9260B181-76F3-464F-9072-6EEDB3988020}"/>
    <cellStyle name="_PCC YE'06 3" xfId="3653" xr:uid="{5E9D1433-0220-4D32-B68D-F1F48EAABD25}"/>
    <cellStyle name="_PCC_Q2'05" xfId="463" xr:uid="{C486263D-77C0-4152-ABF3-1F17BDD0BE30}"/>
    <cellStyle name="_PCC_Q2'05 2" xfId="3654" xr:uid="{F79307A0-0414-4C65-9277-407C82D6D457}"/>
    <cellStyle name="_PCC_Q'3 05-Tal" xfId="464" xr:uid="{B8DF2CC0-BACD-452A-BC33-90FCD64FA422}"/>
    <cellStyle name="_PCC_Q'3 05-Tal 2" xfId="465" xr:uid="{7E51C667-7B0D-46EF-854C-73648FC75A61}"/>
    <cellStyle name="_PCC_Q'3 05-Tal 2 2" xfId="3657" xr:uid="{2280990E-FE8F-4656-8831-397F109EB0A2}"/>
    <cellStyle name="_PCC_Q'3 05-Tal 2 3" xfId="3656" xr:uid="{D7A00EBD-7663-4548-B256-516DA421439E}"/>
    <cellStyle name="_PCC_Q'3 05-Tal 3" xfId="3658" xr:uid="{2CE1B5B6-1C0C-4D64-A945-44899786FFF2}"/>
    <cellStyle name="_PCC_Q'3 05-Tal 4" xfId="3655" xr:uid="{D8C24B6A-1927-4F6E-9F9F-29AA1605E341}"/>
    <cellStyle name="_PCC-Boat" xfId="466" xr:uid="{7091B4B9-7623-4690-8D9B-640FF8E3B4FF}"/>
    <cellStyle name="_PCC-Tal" xfId="467" xr:uid="{DCCD4131-5128-4C0D-92C8-A9844E04C0CE}"/>
    <cellStyle name="_PCC-Tal 2" xfId="468" xr:uid="{72E05AF1-CF5C-446B-AF21-A4A53FE3EF9C}"/>
    <cellStyle name="_PCC-Tal 2 2" xfId="3661" xr:uid="{EB991CF0-261D-48AD-8DC7-B145BC35110F}"/>
    <cellStyle name="_PCC-Tal 2 3" xfId="3660" xr:uid="{4E22DDFA-9EDD-40F8-8BC7-51EA59726888}"/>
    <cellStyle name="_PCC-Tal 3" xfId="3662" xr:uid="{36CD4161-244D-429D-9EE2-D19166504FEF}"/>
    <cellStyle name="_PCC-Tal 4" xfId="3659" xr:uid="{22729E89-AF29-4157-9B2F-3FD3E5293E4E}"/>
    <cellStyle name="_pending and issues" xfId="469" xr:uid="{FA1222CC-9BAC-460F-932C-892825822741}"/>
    <cellStyle name="_petronas.top" xfId="3663" xr:uid="{C208AA27-20BE-4C33-8E1C-9CC521CF67A7}"/>
    <cellStyle name="_petronas.top 2" xfId="3664" xr:uid="{1C4CE727-8F51-488B-A9CC-C81E52E8EE61}"/>
    <cellStyle name="_Pok 30.09.07" xfId="470" xr:uid="{AEF4ABEC-3B7A-4458-970F-DD56E004596A}"/>
    <cellStyle name="_Post stock from Tae update" xfId="471" xr:uid="{336598A9-9225-4C88-8A5E-822426A94748}"/>
    <cellStyle name="_Post stock from Tae update 2" xfId="472" xr:uid="{81DDDF7B-7E62-4AB8-9456-C4A2C4869ED2}"/>
    <cellStyle name="_Post stock from Tae update 2 2" xfId="10378" xr:uid="{35A75F69-3A85-4300-8DD1-479DC23B44EA}"/>
    <cellStyle name="_Post stock from Tae update 3" xfId="10377" xr:uid="{AAC4B683-76C8-4883-BDAC-8169E9B10622}"/>
    <cellStyle name="_Predictive depre_2007" xfId="3665" xr:uid="{7304E50B-0DDA-49A3-A425-1350D75A5585}"/>
    <cellStyle name="_predictive fixed deposit int." xfId="473" xr:uid="{F3120616-1A3A-47C2-B681-EBB1450AD2F1}"/>
    <cellStyle name="_predictive fixed deposit int. 2" xfId="474" xr:uid="{ED16F2D6-0DE6-4D06-9363-F9D73D377C65}"/>
    <cellStyle name="_predictive fixed deposit int. 2 2" xfId="10379" xr:uid="{C86101D9-26B6-450B-9C19-B7009BEDBDD1}"/>
    <cellStyle name="_predictive fixed deposit int. 3" xfId="3666" xr:uid="{A0E38550-CF71-4DA8-96F4-C67D0B170EB6}"/>
    <cellStyle name="_predictive int.income-update-1" xfId="475" xr:uid="{E6AE1DD6-7A68-4A15-BD7D-D127D48C237E}"/>
    <cellStyle name="_predictive int.income-update-1 2" xfId="476" xr:uid="{C3E577F2-CF88-4716-9AA1-C15248D0F77A}"/>
    <cellStyle name="_predictive int.income-update-1 2 2" xfId="10380" xr:uid="{DCF0B258-9948-4B87-9D58-6BB38684ED42}"/>
    <cellStyle name="_predictive int.income-update-1 3" xfId="3667" xr:uid="{1071F30B-2061-4826-8E40-16C5ED431EBA}"/>
    <cellStyle name="_Predictive-rent-sep" xfId="477" xr:uid="{EDFB515E-4AA9-4CAE-A172-8AEA8CD6DCDC}"/>
    <cellStyle name="_present ar ap" xfId="478" xr:uid="{012C5EBA-5D20-4C9B-B564-51DE9CC9089F}"/>
    <cellStyle name="_Preuksa YE'05.kwang" xfId="479" xr:uid="{149520A9-76C1-42B7-A3E5-D54FB2B00F92}"/>
    <cellStyle name="_Preuksa YE'05.kwang 2" xfId="3669" xr:uid="{51CE59F0-FDEE-4F30-9E5C-272B8ACC8021}"/>
    <cellStyle name="_Preuksa YE'05.kwang 2 2" xfId="3670" xr:uid="{38746B1B-5E26-4549-BC52-69C978FFDDDE}"/>
    <cellStyle name="_Preuksa YE'05.kwang 3" xfId="3671" xr:uid="{0A43B3AD-4DA3-4847-9F38-CA6C3EEAF8DC}"/>
    <cellStyle name="_Preuksa YE'05.kwang 4" xfId="3668" xr:uid="{55EF7E61-69DD-4782-87A0-449080111BCC}"/>
    <cellStyle name="_Profit and Loss for Fon from p'um" xfId="480" xr:uid="{9C1CC146-2A38-4FF7-8B95-455D72295538}"/>
    <cellStyle name="_Profit and Loss for Fon from p'um 2" xfId="481" xr:uid="{4E49AAD1-3699-459E-BB00-344C6A177907}"/>
    <cellStyle name="_Profit and Loss for Fon from p'um 2 2" xfId="3674" xr:uid="{33CD7D13-CC15-4D98-8B01-542A946C2D32}"/>
    <cellStyle name="_Profit and Loss for Fon from p'um 2 3" xfId="3673" xr:uid="{A51DFAB5-BC78-4D49-B043-CE2BB7EF5367}"/>
    <cellStyle name="_Profit and Loss for Fon from p'um 3" xfId="3675" xr:uid="{E073E55E-74AF-4D27-B67F-A6BB93D4A4E5}"/>
    <cellStyle name="_Profit and Loss for Fon from p'um 4" xfId="3672" xr:uid="{5D8EB438-7311-4CA6-B15C-B638260D9726}"/>
    <cellStyle name="_prorate sampling plan BCC" xfId="3676" xr:uid="{AAB21A5A-E389-4D32-92A6-921AB04517C3}"/>
    <cellStyle name="_prorate sampling plan-revised-1" xfId="482" xr:uid="{13C34215-BA2E-4DCA-8264-C1AC91E2E672}"/>
    <cellStyle name="_Q_Loan-Sample substantive work papers" xfId="3677" xr:uid="{E9196F5C-8397-4D90-A173-3B921EB43403}"/>
    <cellStyle name="_Q_Loan-Sample substantive work papers 2" xfId="3678" xr:uid="{9E443EEE-1C98-4690-B4A1-27861A80E619}"/>
    <cellStyle name="_Q_Loan-Sample substantive work papers 2 2" xfId="3679" xr:uid="{95ADAA24-CB4C-4550-9A85-8EDBD1111E2B}"/>
    <cellStyle name="_Q_Loan-Sample substantive work papers 3" xfId="3680" xr:uid="{BE2E7243-CF17-48C8-848C-C0F5BB8ECEA8}"/>
    <cellStyle name="_Q1_WP_LIG335_A091B" xfId="3681" xr:uid="{713B44AE-4061-4BA5-9D64-62792AACF1EC}"/>
    <cellStyle name="_Q2'05-Jeab" xfId="483" xr:uid="{356ECA96-295A-49D4-8B7F-455173927D01}"/>
    <cellStyle name="_Q2'05-Jeab 2" xfId="3682" xr:uid="{87261C11-E994-4D0F-98AF-B237C4574881}"/>
    <cellStyle name="_Q300" xfId="484" xr:uid="{FFE66280-8249-4ABC-9F2D-DB1BAA6E0E42}"/>
    <cellStyle name="_Q300-THA" xfId="485" xr:uid="{DC87F213-4C8D-4519-BBFE-49A7D4FE64B0}"/>
    <cellStyle name="_RDT-Dec2005-Nol" xfId="486" xr:uid="{499D1113-B50F-4333-9989-8AE210AB7DA0}"/>
    <cellStyle name="_RDT-Dec2005-Nol 2" xfId="487" xr:uid="{595B7303-6440-4A5D-AB65-C6BEE0014618}"/>
    <cellStyle name="_RDT-Dec2005-Nol 2 2" xfId="3685" xr:uid="{AB8E81F3-BD9C-4FED-B215-DBAAD53FCF6C}"/>
    <cellStyle name="_RDT-Dec2005-Nol 2 3" xfId="3684" xr:uid="{622DAD41-56CE-4EAD-96F2-D9364476CD14}"/>
    <cellStyle name="_RDT-Dec2005-Nol 3" xfId="3686" xr:uid="{84FEDE44-ACCE-441B-8458-3BE99FB8BD29}"/>
    <cellStyle name="_RDT-Dec2005-Nol 4" xfId="3683" xr:uid="{E4C1AFB0-2ACA-4AC5-8DF8-93578162BBFE}"/>
    <cellStyle name="_RDT-Dec2005-Tudtu" xfId="488" xr:uid="{91DEE5CC-550C-4CAD-B770-A63384F609FE}"/>
    <cellStyle name="_RDT-Dec2006-Tudtu" xfId="489" xr:uid="{DD639F6A-BC71-40C9-BD79-B7238B078ECB}"/>
    <cellStyle name="_reconcilation-fel" xfId="490" xr:uid="{1A2BA914-6EAC-40B1-96C5-8014E242DA55}"/>
    <cellStyle name="_reconcilation-fel 2" xfId="10381" xr:uid="{A7CE4327-941F-4760-9BE5-89AC6131E714}"/>
    <cellStyle name="_Reconcile" xfId="491" xr:uid="{52815AAB-6BF7-4D56-85C2-73AFC5144F7D}"/>
    <cellStyle name="_Reconcile 2" xfId="3688" xr:uid="{81C7B4B5-A354-415E-BE24-94C1F46271FC}"/>
    <cellStyle name="_Reconcile 2 2" xfId="3689" xr:uid="{554BD68C-24BC-467D-91AA-D57485B63538}"/>
    <cellStyle name="_Reconcile 3" xfId="3690" xr:uid="{4793CC81-9259-4BFC-9C6F-CADF449BE740}"/>
    <cellStyle name="_Reconcile 4" xfId="3687" xr:uid="{6429B660-F97D-4162-B201-BA676EA73C0F}"/>
    <cellStyle name="_Rental" xfId="492" xr:uid="{B7A049EF-DF6F-4397-B2B8-D8DB17086937}"/>
    <cellStyle name="_Rental 2" xfId="1500" xr:uid="{228E094B-1BA5-4294-9ECC-48CC5B3A616A}"/>
    <cellStyle name="_Rental 2 2" xfId="10552" xr:uid="{274D15DA-54A7-4E05-8AD9-2FDBD24F4B9E}"/>
    <cellStyle name="_Rental 3" xfId="3691" xr:uid="{A89F3084-2DB3-4A24-87C7-A84705E4C10C}"/>
    <cellStyle name="_revised G" xfId="3692" xr:uid="{FF447D2C-6015-4268-9B96-53780549BC94}"/>
    <cellStyle name="_RJE" xfId="493" xr:uid="{A82A45D1-2ABC-48A8-9D2E-F88442A059F4}"/>
    <cellStyle name="_RJE 2" xfId="494" xr:uid="{6339636B-622E-4A64-BE92-48FC054F5DAF}"/>
    <cellStyle name="_RJE 2 2" xfId="10383" xr:uid="{44CA81A9-C24F-48B5-AC7E-3D6E012C99D1}"/>
    <cellStyle name="_RJE 3" xfId="10382" xr:uid="{3FBA34AD-FCF9-448A-8646-86A97074F9BE}"/>
    <cellStyle name="_ROC006 31.12.06 ve0" xfId="495" xr:uid="{037354B1-C9E4-4058-8F00-D299E9E06C83}"/>
    <cellStyle name="_ROC006 31.12.06 ve1" xfId="496" xr:uid="{77A4FAB6-F99A-4EF3-8846-5BBFB8BACBB6}"/>
    <cellStyle name="_roche fon1" xfId="497" xr:uid="{C771E6B6-92E5-4AD8-A438-C12D11416DBC}"/>
    <cellStyle name="_roche fon2" xfId="498" xr:uid="{2FFF4CB4-4075-482E-AE9A-F15815EC7B2E}"/>
    <cellStyle name="_roche fon3" xfId="499" xr:uid="{BBF619FE-9A33-4FF9-A4AB-E77B03922A2E}"/>
    <cellStyle name="_roche fon4" xfId="500" xr:uid="{B0B71A95-DD1D-4D6F-946C-7A5B294B904B}"/>
    <cellStyle name="_Roche Thailand 2005-1" xfId="501" xr:uid="{0436F22E-99A6-4ADC-87C8-EE2D67CE0794}"/>
    <cellStyle name="_Roche Thailand 2005-1 2" xfId="502" xr:uid="{7727EEAF-6053-44CB-AB88-94D221DE60F9}"/>
    <cellStyle name="_Roche Thailand 2005-1 2 2" xfId="3695" xr:uid="{D93343FD-83AD-4C9D-9E7E-C36C4D0790AD}"/>
    <cellStyle name="_Roche Thailand 2005-1 2 3" xfId="3694" xr:uid="{EAEE2054-A9ED-4D9D-BAA8-8D13AA45F3F8}"/>
    <cellStyle name="_Roche Thailand 2005-1 3" xfId="3696" xr:uid="{1B9E8F7B-308A-4356-8AAC-EB5C54357117}"/>
    <cellStyle name="_Roche Thailand 2005-1 4" xfId="3693" xr:uid="{19510477-E249-4EF9-A967-FDFE16E2670F}"/>
    <cellStyle name="_RocheDiag_Final" xfId="503" xr:uid="{D90E2AB4-4493-48CC-8E07-4585EA15042A}"/>
    <cellStyle name="_RocheDiag_Final 2" xfId="3698" xr:uid="{9B4ED915-738E-4D67-A7BD-6B421B62C671}"/>
    <cellStyle name="_RocheDiag_Final 2 2" xfId="3699" xr:uid="{DFABE4D3-2757-40C3-BD63-CC0DD1F4B28D}"/>
    <cellStyle name="_RocheDiag_Final 3" xfId="3700" xr:uid="{A4BC138C-6764-4036-A892-10E119683E21}"/>
    <cellStyle name="_RocheDiag_Final 4" xfId="3697" xr:uid="{22099C17-5974-447E-9111-0C7852E64243}"/>
    <cellStyle name="_Roche-Diag-TopYE06" xfId="504" xr:uid="{C6CA109F-887D-4E8F-8E60-207E5E2572FC}"/>
    <cellStyle name="_Salary" xfId="3701" xr:uid="{FAECEEC2-BD9C-41D3-A2F7-C27B7DC2D87A}"/>
    <cellStyle name="_salary reconcile-sima" xfId="505" xr:uid="{4CE952E3-BE16-4D2A-B3CE-4B6C7D07E967}"/>
    <cellStyle name="_salary reconcile-sima 2" xfId="506" xr:uid="{38EF1AF4-E56C-466F-8275-DC65C09E1D6B}"/>
    <cellStyle name="_salary reconcile-sima 2 2" xfId="3704" xr:uid="{8BC4EDD9-7547-48EF-9165-92D6978CB6F1}"/>
    <cellStyle name="_salary reconcile-sima 2 3" xfId="3703" xr:uid="{36882519-5D5D-4492-8786-B413468CDC25}"/>
    <cellStyle name="_salary reconcile-sima 3" xfId="3705" xr:uid="{2AC675EA-5F87-4F47-8FF6-590F465A2437}"/>
    <cellStyle name="_salary reconcile-sima 4" xfId="3702" xr:uid="{9FFF170B-D808-4441-B5A6-625E9931BCE1}"/>
    <cellStyle name="_Sambo 31 Dec 08 ann ja" xfId="507" xr:uid="{6745B183-2532-47FB-B256-9C71EEA896DF}"/>
    <cellStyle name="_Sambo 31 Dec 08 ann ja 2" xfId="3706" xr:uid="{F39E516F-79D8-4634-8FF5-38C84089778C}"/>
    <cellStyle name="_Sampling plan ZC" xfId="508" xr:uid="{F5202BB6-3C65-4B1A-9DB3-C916FD3025A1}"/>
    <cellStyle name="_Sampling plan ZC 2" xfId="509" xr:uid="{CD630221-334D-4140-A62C-338CD7DC740B}"/>
    <cellStyle name="_Sampling plan ZC 2 2" xfId="3709" xr:uid="{0A0BBA65-54C6-4414-AD88-2E7F5DD71CB7}"/>
    <cellStyle name="_Sampling plan ZC 2 3" xfId="3708" xr:uid="{D94DB7CD-9330-4594-900B-7209BCE05029}"/>
    <cellStyle name="_Sampling plan ZC 3" xfId="3710" xr:uid="{D47999EF-0C1F-4AB6-9E50-02B3FD1EB1D6}"/>
    <cellStyle name="_Sampling plan ZC 4" xfId="3707" xr:uid="{86490C2E-4F7E-44C7-A5CA-0EB1D7DC30F1}"/>
    <cellStyle name="_sampling selling admin newnew" xfId="510" xr:uid="{3F2FA022-E517-4EB3-A8DC-48B107E81B5F}"/>
    <cellStyle name="_SAP Salary" xfId="511" xr:uid="{9578BAA2-60BD-4C6A-A7C4-79FEB45186EE}"/>
    <cellStyle name="_SATL 3 31 08-Jin" xfId="512" xr:uid="{D95F1FAD-A6C2-48EA-A6D1-87A6E56FCF81}"/>
    <cellStyle name="_SATL worksheet '08" xfId="513" xr:uid="{DC19F4AC-C6D6-469A-9395-F984CA317B7F}"/>
    <cellStyle name="_SATL worksheet '08 (2)" xfId="514" xr:uid="{5990E217-6F61-4FB7-A701-E8F0B4BF80D5}"/>
    <cellStyle name="_Seiko 07 31 06" xfId="515" xr:uid="{78FA11D8-0B37-4D92-8530-DDB79C0EB7C7}"/>
    <cellStyle name="_Seiko 07 31 06 2" xfId="3711" xr:uid="{A7D02DD9-5E0F-4BBC-9ABB-C6A0532317FB}"/>
    <cellStyle name="_SHA (Dec'07)" xfId="516" xr:uid="{C3A5C1D1-F796-49C5-B499-C86DF0651936}"/>
    <cellStyle name="_Share capital 2009" xfId="517" xr:uid="{D549D0ED-A2DA-4159-9704-238C7C25EE1D}"/>
    <cellStyle name="_Share capital 2009 2" xfId="10384" xr:uid="{0110B417-5F58-44AA-9214-0FE781F7BB6A}"/>
    <cellStyle name="_Sharp 9.30.07" xfId="518" xr:uid="{4F2702CF-C096-45B4-BB4C-CFF808454951}"/>
    <cellStyle name="_Sharp 9.30.07 2" xfId="519" xr:uid="{A9BDA821-36A2-4891-860B-1C0182E9178A}"/>
    <cellStyle name="_Sharp 9.30.07 2 2" xfId="10385" xr:uid="{07DF25AC-0DE6-4978-B755-BE13DDCDC14A}"/>
    <cellStyle name="_Sharp 9.30.07 3" xfId="3712" xr:uid="{C9D93A60-E769-4F98-9616-B606954FE6DB}"/>
    <cellStyle name="_sharp ye'06" xfId="520" xr:uid="{77415714-3D3C-401A-A3C5-16559DFE7E2C}"/>
    <cellStyle name="_sharp ye'06-this one" xfId="521" xr:uid="{6947F35D-3AAE-4616-8A4A-3169586E6EEC}"/>
    <cellStyle name="_Sheet1" xfId="522" xr:uid="{1FDFE607-4CEF-4B81-94D1-6070B0E23384}"/>
    <cellStyle name="_Sheet1 2" xfId="523" xr:uid="{53B7370D-E4D4-4C32-B272-7BAE09EDBC2E}"/>
    <cellStyle name="_Sheet1 2 2" xfId="10386" xr:uid="{D4B86FCE-8B94-433B-BBC6-FD44238C956B}"/>
    <cellStyle name="_Sheet1 3" xfId="3713" xr:uid="{F69E42E8-2EFD-4F1E-A6FD-17F6CEBDC718}"/>
    <cellStyle name="_Sheet2" xfId="3714" xr:uid="{8C778063-0C00-4DB5-AD43-6C17D469F292}"/>
    <cellStyle name="_Sheet2 2" xfId="3715" xr:uid="{B23F7F30-4F7D-45B9-963E-28C1AB8DD5BF}"/>
    <cellStyle name="_Shiraishi 31 Dec 08" xfId="524" xr:uid="{256CFE88-0D62-44DD-BB6F-65DC7AB691E1}"/>
    <cellStyle name="_Showa@yim" xfId="525" xr:uid="{1C7B0A75-0A3D-4145-875C-A1315A755037}"/>
    <cellStyle name="_Showa@yim 2" xfId="526" xr:uid="{825705D9-D926-4DC3-89CB-84FD0588FC7F}"/>
    <cellStyle name="_Showa@yim 2 2" xfId="10388" xr:uid="{992D49BF-2906-4C83-8C98-5F7B62DA0047}"/>
    <cellStyle name="_Showa@yim 3" xfId="10387" xr:uid="{1D594B6F-C7CE-4769-8C5C-1B193B06D902}"/>
    <cellStyle name="_Showa-2004-Test" xfId="527" xr:uid="{1DAFC8E0-F4DD-48E6-8873-C5AB227F3C1D}"/>
    <cellStyle name="_Showa-2004-Test 2" xfId="3716" xr:uid="{013C0082-17D4-4A39-A711-A58ED9B765BF}"/>
    <cellStyle name="_Siam toppan 2009" xfId="528" xr:uid="{AF3E599F-7C7B-4E5C-A69E-7524C6E08BC4}"/>
    <cellStyle name="_Sima Top Q2'07" xfId="529" xr:uid="{18305C45-45C1-4691-A337-0A3CD7BDF9A1}"/>
    <cellStyle name="_SimaTech-Dec05" xfId="530" xr:uid="{D6AFF4BD-3E43-4586-A9FE-5ABE8A83CFC3}"/>
    <cellStyle name="_SimaTech-Dec05 2" xfId="3717" xr:uid="{53C64438-1258-45D3-8BA3-9BFCA6274AE2}"/>
    <cellStyle name="_SIPL-FinalComputation29.11.06" xfId="1634" xr:uid="{DB88F7BC-519D-4C30-8C36-A16B733E924C}"/>
    <cellStyle name="_Sodick ann '08 update xls" xfId="531" xr:uid="{DEDC150F-8910-40CE-B08F-4EEE6959556D}"/>
    <cellStyle name="_SSC_YE'05_Jin" xfId="532" xr:uid="{AF891FD3-F698-4953-89EB-360083E777D7}"/>
    <cellStyle name="_SSC_YE'05_Jin 2" xfId="533" xr:uid="{DAA0FEB2-C111-47B9-BED6-9B928444D10C}"/>
    <cellStyle name="_SSC_YE'05_Jin 2 2" xfId="10389" xr:uid="{C0061EDB-501D-4C55-ADBE-4006DB2417FE}"/>
    <cellStyle name="_SSC_YE'05_Jin 3" xfId="3718" xr:uid="{BD843F66-A961-48E8-B589-AD18067C3DA3}"/>
    <cellStyle name="_SST_WP_PAN_310510" xfId="3719" xr:uid="{551795F6-22F6-42D0-A707-412FD1DE0704}"/>
    <cellStyle name="_SUAD" xfId="3720" xr:uid="{619B008C-A733-48B3-94A5-5F66ABA64B96}"/>
    <cellStyle name="_SUAD 2" xfId="3721" xr:uid="{E4E0FAE6-EB85-4DB0-A23A-9B8CE2DAA06A}"/>
    <cellStyle name="_SUAD 2 2" xfId="3722" xr:uid="{7F9551B8-74A4-44C4-8DF3-E75E5346022B}"/>
    <cellStyle name="_SUAD 3" xfId="3723" xr:uid="{1C9F587E-511F-4B41-99FA-AE1C60B0AA14}"/>
    <cellStyle name="_SUAD 4" xfId="3724" xr:uid="{0892E3B0-9134-4497-BFFB-A980B212A2C2}"/>
    <cellStyle name="_SUAD 5" xfId="3725" xr:uid="{B8BCD48D-1A36-4696-86C2-445CCE76EDD5}"/>
    <cellStyle name="_Sub Top DEC'08" xfId="3726" xr:uid="{2CB76FA7-1C04-4CCD-90DF-E0FE0C1A1C77}"/>
    <cellStyle name="_Sub Top DEC'08 2" xfId="3727" xr:uid="{40C7E884-3E92-4F78-8C39-67E002AD34B6}"/>
    <cellStyle name="_SubHeading" xfId="3728" xr:uid="{4A9F2432-E791-43D6-BE02-BD455F605BD0}"/>
    <cellStyle name="_subsequent" xfId="3729" xr:uid="{E798DEED-A1F3-421D-AC77-6DC0933A1027}"/>
    <cellStyle name="_Subsequent event" xfId="3730" xr:uid="{0C41C832-3186-4B61-8ABE-7A8FC4F24D2B}"/>
    <cellStyle name="_SubsequentQ3" xfId="3731" xr:uid="{94381EDA-C7A0-4F61-83ED-55FBFB16927C}"/>
    <cellStyle name="_subtop" xfId="3732" xr:uid="{F6A3438E-7098-4D3A-AC6A-AEC05618B707}"/>
    <cellStyle name="_Subtop - SST" xfId="534" xr:uid="{CCB319A1-CFFB-4FE1-BF55-B614ED6A2593}"/>
    <cellStyle name="_subtop 10" xfId="3733" xr:uid="{654590D3-5F10-451D-8D4D-BE8FABA4C1A9}"/>
    <cellStyle name="_subtop 11" xfId="3734" xr:uid="{AC406C62-D835-4EA9-BFD5-608E6F839FCB}"/>
    <cellStyle name="_subtop 12" xfId="3735" xr:uid="{91F69545-18A1-40E8-AFD0-41978C6ADB58}"/>
    <cellStyle name="_subtop 13" xfId="3736" xr:uid="{B36D7E82-0D16-4262-B92B-9771936227ED}"/>
    <cellStyle name="_subtop 14" xfId="3737" xr:uid="{699A63D9-CFE2-4EC0-8102-CA415C946FAF}"/>
    <cellStyle name="_subtop 15" xfId="3738" xr:uid="{B4512C17-3F12-434F-B322-8A62A6582E7C}"/>
    <cellStyle name="_subtop 16" xfId="3739" xr:uid="{63C9B8FF-E863-4AC3-BD36-487786BC87E8}"/>
    <cellStyle name="_subtop 17" xfId="3740" xr:uid="{A5D3D1C1-8114-43A3-9F8D-67C8A4E85A27}"/>
    <cellStyle name="_subtop 18" xfId="3741" xr:uid="{392CF62D-066A-42C6-BB2F-41355DB692A5}"/>
    <cellStyle name="_subtop 19" xfId="3742" xr:uid="{2C00EAA0-B44D-4C79-A410-4E2AEB41E2CF}"/>
    <cellStyle name="_subtop 2" xfId="3743" xr:uid="{4D76C729-045C-4027-ADB0-5F4494492A16}"/>
    <cellStyle name="_subtop 20" xfId="3744" xr:uid="{D20F39BF-7484-44A5-A3C6-422D672AECD0}"/>
    <cellStyle name="_subtop 21" xfId="3745" xr:uid="{592AED1F-3EAD-4CAE-BC4D-8DBC78495FFB}"/>
    <cellStyle name="_subtop 22" xfId="3746" xr:uid="{50BEA739-9075-4BEF-B066-91A23C43DF9E}"/>
    <cellStyle name="_subtop 23" xfId="3747" xr:uid="{991DBBD5-5204-4E53-BBC7-8E63D4FF45D7}"/>
    <cellStyle name="_subtop 24" xfId="3748" xr:uid="{39FE1EB8-8EF7-4F48-8BDC-380199D8109E}"/>
    <cellStyle name="_subtop 25" xfId="3749" xr:uid="{0FDDF7D2-3881-45A8-B802-6DD9E1840D3D}"/>
    <cellStyle name="_subtop 26" xfId="3750" xr:uid="{378DF831-7B36-4087-824B-0C483FAB5A0C}"/>
    <cellStyle name="_subtop 27" xfId="3751" xr:uid="{A7CF96CA-91D6-44A6-8541-C9BC2B38F3EB}"/>
    <cellStyle name="_subtop 28" xfId="3752" xr:uid="{088408CD-ECCB-44E9-9898-4384780B298A}"/>
    <cellStyle name="_subtop 29" xfId="3753" xr:uid="{63896E93-02A6-4274-9DF9-199D32E5DFE3}"/>
    <cellStyle name="_subtop 3" xfId="3754" xr:uid="{E5CBD833-DE6F-4136-90ED-3FEBA2EC09A4}"/>
    <cellStyle name="_subtop 30" xfId="3755" xr:uid="{DF80439A-9B09-4C81-9EB2-F7765977DABF}"/>
    <cellStyle name="_subtop 31" xfId="3756" xr:uid="{A3CC3A91-42AC-48E3-87FB-3D1096135CB9}"/>
    <cellStyle name="_subtop 32" xfId="3757" xr:uid="{DCF7871B-F1ED-41E9-8299-6FC40FF09C77}"/>
    <cellStyle name="_subtop 33" xfId="3758" xr:uid="{60C3C1C4-DA8F-4763-B8DD-633247B61170}"/>
    <cellStyle name="_subtop 4" xfId="3759" xr:uid="{4B8555AD-AC00-4C0B-9A7F-FB78BA854C43}"/>
    <cellStyle name="_subtop 5" xfId="3760" xr:uid="{CBE49356-0BDE-4EBB-BD01-F87F34EC91A8}"/>
    <cellStyle name="_subtop 6" xfId="3761" xr:uid="{4C3B5303-3B41-47A5-ABA2-877EA66F3ABE}"/>
    <cellStyle name="_subtop 7" xfId="3762" xr:uid="{4D8B7747-70EF-492D-80CB-0B8973D5D4A5}"/>
    <cellStyle name="_subtop 8" xfId="3763" xr:uid="{B2F0662E-9798-40C0-AA32-4A938266F974}"/>
    <cellStyle name="_subtop 9" xfId="3764" xr:uid="{BD3E8630-3BFC-498F-A75C-D897BBE3FACE}"/>
    <cellStyle name="_subtop q3'09" xfId="3765" xr:uid="{BEB4DAD0-9A97-4044-9F6B-5C6651541867}"/>
    <cellStyle name="_subtop q3'09 2" xfId="3766" xr:uid="{6FEDDF85-1F5E-4D12-8340-269374ACBDED}"/>
    <cellStyle name="_subtop_1" xfId="3767" xr:uid="{DC0632B4-7D87-4342-856C-27A23010FF40}"/>
    <cellStyle name="_SUMMARY" xfId="535" xr:uid="{3E04C7FA-66F8-498C-8715-737407BB29F5}"/>
    <cellStyle name="_SUMMARY 2" xfId="536" xr:uid="{5EAE8177-18E0-47BE-8752-29A94FEBD32C}"/>
    <cellStyle name="_SUMMARY 2 2" xfId="3770" xr:uid="{2D5AE6E1-FF2D-425D-9D06-5912E2C81A38}"/>
    <cellStyle name="_SUMMARY 2 3" xfId="3769" xr:uid="{E1D6D691-F892-4180-916F-FA3CA710F70F}"/>
    <cellStyle name="_SUMMARY 3" xfId="3771" xr:uid="{7CC430D3-E27E-460D-AC5C-BE43D61CD544}"/>
    <cellStyle name="_SUMMARY 4" xfId="3768" xr:uid="{E86C281C-43D7-467C-B3E8-D02DA0D876F1}"/>
    <cellStyle name="_Summary workpaper-noi" xfId="3772" xr:uid="{95BE08E9-E27F-49D6-97A4-9065022A2D89}"/>
    <cellStyle name="_Sup top -HC 2009" xfId="3773" xr:uid="{A91F1E6F-92A5-4142-9F4E-6D49A2C2113F}"/>
    <cellStyle name="_T_Loan-Sample substantive work papers" xfId="3774" xr:uid="{A2BD7E87-9757-404C-B05B-C5189DAC7225}"/>
    <cellStyle name="_T_Loan-Sample substantive work papers 2" xfId="3775" xr:uid="{9CC080BD-D5A5-48A6-B85A-9B7D9A3CCAB7}"/>
    <cellStyle name="_T_Loan-Sample substantive work papers 2 2" xfId="3776" xr:uid="{3E2AFB3D-5C70-4A9F-B336-9491166C172C}"/>
    <cellStyle name="_T_Loan-Sample substantive work papers 3" xfId="3777" xr:uid="{90DD8503-0415-46B6-8E29-814D83FB814E}"/>
    <cellStyle name="_T-1" xfId="3778" xr:uid="{F90ED651-4E99-411B-A1DA-DA354C699283}"/>
    <cellStyle name="_Table" xfId="3779" xr:uid="{0DABDD26-A5FE-4298-A201-A9D49995FAAA}"/>
    <cellStyle name="_Table 2" xfId="10973" xr:uid="{5698820C-5059-487F-9C4A-FD9F5DA8FD5E}"/>
    <cellStyle name="_Table 2 10" xfId="31154" xr:uid="{51BD5C42-AC01-4B12-8121-43F0DDDB38E3}"/>
    <cellStyle name="_Table 2 11" xfId="34920" xr:uid="{CBD4234E-229C-433B-9532-F6E1E1D1020E}"/>
    <cellStyle name="_Table 2 2" xfId="13432" xr:uid="{8149A214-CD2A-48DE-A2FF-1FA337D7C21B}"/>
    <cellStyle name="_Table 2 2 2" xfId="20460" xr:uid="{B21302D7-A6F7-4E4C-BC84-65624C9D9BF1}"/>
    <cellStyle name="_Table 2 2 2 2" xfId="33568" xr:uid="{514314E3-25E2-4DD0-AD83-C36C08938017}"/>
    <cellStyle name="_Table 2 2 2 3" xfId="27882" xr:uid="{C629939E-4A14-4041-A5CB-871BB1E4D4DF}"/>
    <cellStyle name="_Table 2 2 2 4" xfId="39199" xr:uid="{FCBF3984-F28C-4EFE-B17F-C7A4F1B90B31}"/>
    <cellStyle name="_Table 2 2 3" xfId="22078" xr:uid="{1B521EC0-0A0B-4F89-B823-FAAFBC56414E}"/>
    <cellStyle name="_Table 2 2 3 2" xfId="34876" xr:uid="{893B1FFC-3FA4-4B8E-A713-B6ECFCB541D1}"/>
    <cellStyle name="_Table 2 2 3 3" xfId="35886" xr:uid="{B962BD5D-B870-413F-8CB1-9446390AE1E8}"/>
    <cellStyle name="_Table 2 2 3 4" xfId="39232" xr:uid="{2076D41E-5999-4AEF-AC4D-35C1CA68FBF8}"/>
    <cellStyle name="_Table 2 2 4" xfId="18338" xr:uid="{01A28CDA-7592-4FF2-9015-6A2E34D2BE1D}"/>
    <cellStyle name="_Table 2 2 4 2" xfId="32225" xr:uid="{9F62D4B6-D9C7-4BC1-B387-54582903C3FB}"/>
    <cellStyle name="_Table 2 2 4 3" xfId="26132" xr:uid="{589FA756-B8E3-45BB-B776-626C7146BFAE}"/>
    <cellStyle name="_Table 2 2 4 4" xfId="39164" xr:uid="{31D046DF-2252-4995-8AA2-768F980F0118}"/>
    <cellStyle name="_Table 2 2 5" xfId="23155" xr:uid="{72F9FD99-9C16-4A99-A558-D33E9F810CC5}"/>
    <cellStyle name="_Table 2 2 5 2" xfId="35081" xr:uid="{BFE0BC8C-1E75-4B09-AEAD-E32EACD0477E}"/>
    <cellStyle name="_Table 2 2 5 3" xfId="36906" xr:uid="{784D5C14-4C50-4F21-B7B7-3EB4C89C8497}"/>
    <cellStyle name="_Table 2 2 5 4" xfId="39270" xr:uid="{ECB179AC-4D87-438F-A2CF-BB8E12777F26}"/>
    <cellStyle name="_Table 2 2 6" xfId="24151" xr:uid="{B18DBBD9-A2DE-4A15-9694-F6A5CEEFBD14}"/>
    <cellStyle name="_Table 2 2 6 2" xfId="35239" xr:uid="{4EB3635E-DB8B-4C9A-B395-12BC8C789124}"/>
    <cellStyle name="_Table 2 2 6 3" xfId="37835" xr:uid="{C675C3F4-1C78-4284-82A1-D76B1C41ED3E}"/>
    <cellStyle name="_Table 2 2 6 4" xfId="39296" xr:uid="{FDFFC6F6-FA23-4693-9C68-8EDE0BA9E0A3}"/>
    <cellStyle name="_Table 2 2 7" xfId="31060" xr:uid="{655789CD-3C86-40C1-97CE-67CCE753E230}"/>
    <cellStyle name="_Table 2 2 8" xfId="29830" xr:uid="{C415859A-0F82-441B-8624-B2C810FFBBEE}"/>
    <cellStyle name="_Table 2 2 9" xfId="35296" xr:uid="{3C04FB7E-EA4E-4660-82EA-06D407F11D17}"/>
    <cellStyle name="_Table 2 3" xfId="14984" xr:uid="{1EC90406-62E9-434F-92DF-48552C563FFD}"/>
    <cellStyle name="_Table 2 3 2" xfId="21537" xr:uid="{4B6B2B9F-1057-478E-885F-97CAE8C3ECB7}"/>
    <cellStyle name="_Table 2 3 2 2" xfId="34448" xr:uid="{D88EB0E1-74EB-4DF5-B871-04CA053EF2EE}"/>
    <cellStyle name="_Table 2 3 2 3" xfId="27270" xr:uid="{6C1714F0-284D-4DBE-9DAD-5AE5B357E482}"/>
    <cellStyle name="_Table 2 3 2 4" xfId="39217" xr:uid="{BB0738A1-5C6D-4782-A2C2-8D6232DFE194}"/>
    <cellStyle name="_Table 2 3 3" xfId="22589" xr:uid="{7B537C15-98AC-47D2-9004-35CB8F222961}"/>
    <cellStyle name="_Table 2 3 3 2" xfId="34966" xr:uid="{E0DFA307-24DF-4DBA-933F-25CAAEDFA513}"/>
    <cellStyle name="_Table 2 3 3 3" xfId="36385" xr:uid="{DD06995A-3E55-487D-9F7A-EF97E09FEEE0}"/>
    <cellStyle name="_Table 2 3 3 4" xfId="39250" xr:uid="{AA224706-9A4B-4013-A91F-FFAAAE46B69A}"/>
    <cellStyle name="_Table 2 3 4" xfId="18148" xr:uid="{8F800A01-2986-4D81-A67B-5C85FB0ABD2D}"/>
    <cellStyle name="_Table 2 3 4 2" xfId="32186" xr:uid="{2AC9A940-1B17-4D3C-A7D5-76B9B254A725}"/>
    <cellStyle name="_Table 2 3 4 3" xfId="25474" xr:uid="{F7B9DA3B-71C5-4640-B84F-3EAB09CB5A28}"/>
    <cellStyle name="_Table 2 3 4 4" xfId="39155" xr:uid="{F6DB8DA4-57AB-4E20-BAE4-B35FA673D9CC}"/>
    <cellStyle name="_Table 2 3 5" xfId="23699" xr:uid="{4C70A2CF-EEED-42DF-B5B1-B9F92D2C5542}"/>
    <cellStyle name="_Table 2 3 5 2" xfId="35183" xr:uid="{8DFEEE6F-F5F0-418E-ADB8-D520D78F4656}"/>
    <cellStyle name="_Table 2 3 5 3" xfId="37413" xr:uid="{B9B19D7C-4028-4BA3-9149-0A329803EB91}"/>
    <cellStyle name="_Table 2 3 5 4" xfId="39283" xr:uid="{C2EA2AD4-DA1B-4A90-9EA2-C4D7367D2B44}"/>
    <cellStyle name="_Table 2 3 6" xfId="25019" xr:uid="{E0EF0643-D64C-4713-B26C-4F122D72417C}"/>
    <cellStyle name="_Table 2 3 6 2" xfId="35364" xr:uid="{060BA225-FE9E-4D4D-AA39-9D60E8059826}"/>
    <cellStyle name="_Table 2 3 6 3" xfId="38701" xr:uid="{563277C0-2ED4-4D59-8F7B-709CBE23D2A9}"/>
    <cellStyle name="_Table 2 3 6 4" xfId="39310" xr:uid="{583C89D2-C88D-4B45-9277-5ED14403E5F1}"/>
    <cellStyle name="_Table 2 3 7" xfId="31722" xr:uid="{C02473A6-7086-4A14-8CEB-3A21A6392B77}"/>
    <cellStyle name="_Table 2 3 8" xfId="34999" xr:uid="{8382B8A0-9AFD-4601-A8EC-3F908DFAA7D6}"/>
    <cellStyle name="_Table 2 3 9" xfId="26294" xr:uid="{9CBA9654-4D2C-4B8C-B616-F16627967697}"/>
    <cellStyle name="_Table 2 4" xfId="18852" xr:uid="{1A842344-F41F-47D9-9D01-1E61EE787067}"/>
    <cellStyle name="_Table 2 4 2" xfId="32301" xr:uid="{C072E348-EAA7-45DF-BD35-EF411CEFFEC2}"/>
    <cellStyle name="_Table 2 4 3" xfId="27053" xr:uid="{CB5CF20B-FBE2-47C4-BBB0-D5F1C08EA203}"/>
    <cellStyle name="_Table 2 4 4" xfId="39176" xr:uid="{B04140AF-3CA1-4CFA-8337-16651802F5BB}"/>
    <cellStyle name="_Table 2 5" xfId="16129" xr:uid="{143EF8DE-2DCC-4AE5-AB44-A5AF6E3A8F93}"/>
    <cellStyle name="_Table 2 5 2" xfId="31882" xr:uid="{5EA03D5D-28D9-4BEF-98E0-39FB75719122}"/>
    <cellStyle name="_Table 2 5 3" xfId="26274" xr:uid="{02FF0C81-F792-489D-ABC3-F47F74C4B8CE}"/>
    <cellStyle name="_Table 2 5 4" xfId="39122" xr:uid="{8F5D14C6-8CFC-4579-A518-0FA8AF51306F}"/>
    <cellStyle name="_Table 2 6" xfId="17830" xr:uid="{F6AD3054-97FB-4912-A421-4DA9026FB494}"/>
    <cellStyle name="_Table 2 6 2" xfId="32137" xr:uid="{C15FDD6B-9906-448F-82AF-6B4BEFCEF270}"/>
    <cellStyle name="_Table 2 6 3" xfId="28809" xr:uid="{24C37125-8980-4526-836D-0E60E9E7D5FE}"/>
    <cellStyle name="_Table 2 6 4" xfId="39144" xr:uid="{0332AEA5-AE6F-4333-9D3A-91D5FCF4C2C1}"/>
    <cellStyle name="_Table 2 7" xfId="17072" xr:uid="{7C01F8F1-FE05-4E7B-944E-27177F84EF05}"/>
    <cellStyle name="_Table 2 7 2" xfId="32029" xr:uid="{D9DBDF4C-F064-423C-84C2-E73715E5C91A}"/>
    <cellStyle name="_Table 2 7 3" xfId="34019" xr:uid="{7009A4DD-07BA-4BB0-ADAE-A1D1B868E7EC}"/>
    <cellStyle name="_Table 2 7 4" xfId="39136" xr:uid="{4C2C2732-DE4D-4441-AA18-DC0F3F39446F}"/>
    <cellStyle name="_Table 2 8" xfId="18245" xr:uid="{BA305C61-84DB-4FCD-8757-83410736831F}"/>
    <cellStyle name="_Table 2 8 2" xfId="32211" xr:uid="{BC854898-6322-49CA-936B-EE7546AD4AE9}"/>
    <cellStyle name="_Table 2 8 3" xfId="28492" xr:uid="{47ED4989-0B9F-4F8E-9588-CCD3822DF1AE}"/>
    <cellStyle name="_Table 2 8 4" xfId="39161" xr:uid="{A4B134E9-986C-4338-80B8-9664869BA7CB}"/>
    <cellStyle name="_Table 2 9" xfId="30286" xr:uid="{48BB585F-A0F1-4F2C-A998-2F6278A7D653}"/>
    <cellStyle name="_Table 3" xfId="13523" xr:uid="{3C05FB04-8A30-4083-9E50-7ABE3CD6AB20}"/>
    <cellStyle name="_Table 3 10" xfId="35285" xr:uid="{E7889EE9-9420-4B5A-89E1-BD9F51B856AC}"/>
    <cellStyle name="_Table 3 2" xfId="15004" xr:uid="{D4E13BAF-A317-45E9-9B12-22E1770722A1}"/>
    <cellStyle name="_Table 3 2 2" xfId="21554" xr:uid="{16F50307-0986-4A32-A8BD-DAE203A59268}"/>
    <cellStyle name="_Table 3 2 2 2" xfId="34457" xr:uid="{BB561F63-4E2E-41D2-95F9-683FCB38DD66}"/>
    <cellStyle name="_Table 3 2 2 3" xfId="27254" xr:uid="{480D1697-E465-47BA-AAA0-5403B4332E89}"/>
    <cellStyle name="_Table 3 2 2 4" xfId="39221" xr:uid="{38D0036A-FF86-4091-8A90-82541E1F715B}"/>
    <cellStyle name="_Table 3 2 3" xfId="22600" xr:uid="{C7718FE7-3005-472E-8202-7A2E05BD8EDC}"/>
    <cellStyle name="_Table 3 2 3 2" xfId="34971" xr:uid="{F377F4A3-9D22-449E-882A-3E12F13020D8}"/>
    <cellStyle name="_Table 3 2 3 3" xfId="36391" xr:uid="{CB1C87DB-71AF-4AFF-92F9-9BE8BF766052}"/>
    <cellStyle name="_Table 3 2 3 4" xfId="39254" xr:uid="{347FF115-C1D5-4BF6-82B6-7E06736C9FFE}"/>
    <cellStyle name="_Table 3 2 4" xfId="18153" xr:uid="{77030B0D-CC42-4AD1-859E-C05926F3C76A}"/>
    <cellStyle name="_Table 3 2 4 2" xfId="32191" xr:uid="{51851C11-39C1-400D-8BB3-D27885BEB7CA}"/>
    <cellStyle name="_Table 3 2 4 3" xfId="28539" xr:uid="{07DCFB8E-218B-41A2-98EE-2AE9B96A11B3}"/>
    <cellStyle name="_Table 3 2 4 4" xfId="39158" xr:uid="{2D0297F9-F7C6-49A2-BAE6-79F1BA0882FC}"/>
    <cellStyle name="_Table 3 2 5" xfId="23710" xr:uid="{CCFF101E-050B-4714-93C9-DB8533F01883}"/>
    <cellStyle name="_Table 3 2 5 2" xfId="35189" xr:uid="{731E7FF9-1748-41BB-8AFE-598D6B42D69A}"/>
    <cellStyle name="_Table 3 2 5 3" xfId="37424" xr:uid="{40142CEA-484B-4241-83C7-A2AD4E9E26F1}"/>
    <cellStyle name="_Table 3 2 5 4" xfId="39287" xr:uid="{BF06E86F-EF57-4B61-A65E-00407297C10F}"/>
    <cellStyle name="_Table 3 2 6" xfId="25029" xr:uid="{81809AFF-D6FB-41B1-B487-42A5D67A50B2}"/>
    <cellStyle name="_Table 3 2 6 2" xfId="35370" xr:uid="{46300FE6-E7A5-442D-9449-5C68B71F7C9D}"/>
    <cellStyle name="_Table 3 2 6 3" xfId="38711" xr:uid="{0F0C3A94-A01B-45BD-8C2A-5A1EFF7B3873}"/>
    <cellStyle name="_Table 3 2 6 4" xfId="39314" xr:uid="{7566D74E-317B-4329-8C1C-D9ED276117F7}"/>
    <cellStyle name="_Table 3 2 7" xfId="31729" xr:uid="{D9CF8726-EB5F-4704-B75F-5BC91EDF8EE0}"/>
    <cellStyle name="_Table 3 2 8" xfId="31789" xr:uid="{ACED24DC-5859-4F52-A100-D81CDF4AA674}"/>
    <cellStyle name="_Table 3 2 9" xfId="27218" xr:uid="{F1EDC899-378D-477D-BA72-F4E22E3493BD}"/>
    <cellStyle name="_Table 3 3" xfId="20500" xr:uid="{DC592D2C-30D3-4170-A391-2F27E8D16484}"/>
    <cellStyle name="_Table 3 3 2" xfId="33582" xr:uid="{9CF002F8-B215-4BB0-B0E4-061FE7D15B4D}"/>
    <cellStyle name="_Table 3 3 3" xfId="25850" xr:uid="{346323D1-CED7-464B-91A4-2B65174D5FAD}"/>
    <cellStyle name="_Table 3 3 4" xfId="39203" xr:uid="{97C695C0-BBF3-4230-BD47-00F406AD76E8}"/>
    <cellStyle name="_Table 3 4" xfId="22112" xr:uid="{58C8441B-7BB5-43F0-ACBF-07091EC152AB}"/>
    <cellStyle name="_Table 3 4 2" xfId="34888" xr:uid="{7CA16917-AAA7-4360-9DFC-84E8A80C7D66}"/>
    <cellStyle name="_Table 3 4 3" xfId="35920" xr:uid="{8CA3B286-3102-4083-8E60-903EB668FF77}"/>
    <cellStyle name="_Table 3 4 4" xfId="39236" xr:uid="{7CFFD70E-2A4B-4CFF-8F66-B6A052202974}"/>
    <cellStyle name="_Table 3 5" xfId="18371" xr:uid="{F72C848F-444A-4FE1-8AFD-00BAC9ACBB22}"/>
    <cellStyle name="_Table 3 5 2" xfId="32235" xr:uid="{0082344F-CDD6-4D3B-AE17-4F798FED52C9}"/>
    <cellStyle name="_Table 3 5 3" xfId="28420" xr:uid="{50AC2E8E-06D8-4B27-A14B-70BBA0AAAC19}"/>
    <cellStyle name="_Table 3 5 4" xfId="39168" xr:uid="{8FE740D8-A72F-4697-A57D-9938189D3011}"/>
    <cellStyle name="_Table 3 6" xfId="23167" xr:uid="{5DA358BE-5ADC-4B8B-91B8-949714ECF9DD}"/>
    <cellStyle name="_Table 3 6 2" xfId="35089" xr:uid="{285D0632-1311-4BB3-8B84-855683FC4251}"/>
    <cellStyle name="_Table 3 6 3" xfId="36911" xr:uid="{9157A906-00EB-46B8-AAF6-0A1561F55A0D}"/>
    <cellStyle name="_Table 3 6 4" xfId="39274" xr:uid="{6F8045C1-3E44-4F91-849E-00986768C1F2}"/>
    <cellStyle name="_Table 3 7" xfId="24161" xr:uid="{CD3ABA08-AD93-4303-8357-4349BF9CA042}"/>
    <cellStyle name="_Table 3 7 2" xfId="35245" xr:uid="{21EE8D10-AA3C-4973-B605-7B2E48E2B943}"/>
    <cellStyle name="_Table 3 7 3" xfId="37845" xr:uid="{C427DD72-8BD2-413B-B2C6-D8859B253F2A}"/>
    <cellStyle name="_Table 3 7 4" xfId="39300" xr:uid="{DE5A643F-E19F-4AEA-AFAA-B515F67DDFBB}"/>
    <cellStyle name="_Table 3 8" xfId="31105" xr:uid="{F72EC45F-1AAF-49DD-9B20-878A6D54E79E}"/>
    <cellStyle name="_Table 3 9" xfId="29823" xr:uid="{C77C2EB4-5F77-4E50-BA1B-813750226042}"/>
    <cellStyle name="_Table 4" xfId="13890" xr:uid="{02B31F5D-D3A4-4239-88C6-9E31CABE2D79}"/>
    <cellStyle name="_Table 4 10" xfId="31196" xr:uid="{3FE0211A-8876-45AE-8BA3-6EB0E21D988D}"/>
    <cellStyle name="_Table 4 2" xfId="15205" xr:uid="{8360E517-93BD-4BD8-8541-BE4F1797F5A0}"/>
    <cellStyle name="_Table 4 2 2" xfId="21730" xr:uid="{A571012B-6CDA-405F-A6C3-0DB3F9BF7260}"/>
    <cellStyle name="_Table 4 2 2 2" xfId="34620" xr:uid="{89A8411E-BE99-433D-A53C-7F73F9E3FF91}"/>
    <cellStyle name="_Table 4 2 2 3" xfId="35540" xr:uid="{D409FC48-3BEF-41C6-9F70-8E9CA03BDC64}"/>
    <cellStyle name="_Table 4 2 2 4" xfId="39227" xr:uid="{2611114E-7B62-4D10-A423-5B2B32F3AAE2}"/>
    <cellStyle name="_Table 4 2 3" xfId="22704" xr:uid="{2A76F5B6-D63C-4BB0-858C-032FA919ECC7}"/>
    <cellStyle name="_Table 4 2 3 2" xfId="34986" xr:uid="{3743B64A-90E4-4A38-B5BE-E21C764B80C4}"/>
    <cellStyle name="_Table 4 2 3 3" xfId="36486" xr:uid="{B530C69F-AED0-4EDD-9AA0-92C732C551F8}"/>
    <cellStyle name="_Table 4 2 3 4" xfId="39258" xr:uid="{80134B64-5ED1-41E2-B29C-1741C43E4D78}"/>
    <cellStyle name="_Table 4 2 4" xfId="18170" xr:uid="{D1715F87-1967-469E-AD76-785C1FDEBF68}"/>
    <cellStyle name="_Table 4 2 4 2" xfId="32193" xr:uid="{1B164E9D-43D2-4C4E-81B4-7C939744CE82}"/>
    <cellStyle name="_Table 4 2 4 3" xfId="26165" xr:uid="{98321A99-E80F-4BDB-866D-A06412B3E0A6}"/>
    <cellStyle name="_Table 4 2 4 4" xfId="39159" xr:uid="{2ED512D4-FDEB-4640-AFE1-AB1B5E2BA05B}"/>
    <cellStyle name="_Table 4 2 5" xfId="23897" xr:uid="{B49F523E-88CE-46AF-9B5E-28B9071B659E}"/>
    <cellStyle name="_Table 4 2 5 2" xfId="35205" xr:uid="{DAFF1865-000F-4086-9A01-A473DC4FCCE0}"/>
    <cellStyle name="_Table 4 2 5 3" xfId="37590" xr:uid="{B7A9FC00-6A4E-4FDD-B058-64F6C7967CBD}"/>
    <cellStyle name="_Table 4 2 5 4" xfId="39292" xr:uid="{4DB1D63D-16FA-420B-ADD5-0ED6F0708D51}"/>
    <cellStyle name="_Table 4 2 6" xfId="25194" xr:uid="{CB04379F-030E-4032-8322-C0C8A9FC2C0E}"/>
    <cellStyle name="_Table 4 2 6 2" xfId="35386" xr:uid="{670C79A8-AF9F-439D-9B44-CEA1FFD4D0FA}"/>
    <cellStyle name="_Table 4 2 6 3" xfId="38875" xr:uid="{014DCEDD-E0FA-46BD-A53C-D31676DC4AAD}"/>
    <cellStyle name="_Table 4 2 6 4" xfId="39319" xr:uid="{2A2817AB-125C-4CA0-AF34-CEA837D325DC}"/>
    <cellStyle name="_Table 4 2 7" xfId="31753" xr:uid="{FDB89DA8-572B-427D-8A80-5ABD7E41C3C2}"/>
    <cellStyle name="_Table 4 2 8" xfId="35013" xr:uid="{568958BE-DD99-4D17-83BA-453FAC5E92B5}"/>
    <cellStyle name="_Table 4 2 9" xfId="30062" xr:uid="{B18B3100-288D-48F8-9BC8-C639D2FF7DFD}"/>
    <cellStyle name="_Table 4 3" xfId="20723" xr:uid="{8D122068-8CF2-4174-A5DE-65ACADFC0B81}"/>
    <cellStyle name="_Table 4 3 2" xfId="33763" xr:uid="{FA0DA1A2-06C2-42ED-B4AA-9EF304C75FBE}"/>
    <cellStyle name="_Table 4 3 3" xfId="25777" xr:uid="{6C1D4171-EA90-41D6-9227-2A90A6425B85}"/>
    <cellStyle name="_Table 4 3 4" xfId="39211" xr:uid="{A5070115-C68F-44BD-B176-191F7C7EA7B6}"/>
    <cellStyle name="_Table 4 4" xfId="22261" xr:uid="{EBDEA72B-5D7A-4ED0-BEFF-0B8CAA007162}"/>
    <cellStyle name="_Table 4 4 2" xfId="34925" xr:uid="{D1A19068-7670-40D9-865C-31F9539205C0}"/>
    <cellStyle name="_Table 4 4 3" xfId="36064" xr:uid="{BD57C631-035A-46C7-BED2-701FD95DDB10}"/>
    <cellStyle name="_Table 4 4 4" xfId="39243" xr:uid="{A2FB7ABD-BA63-44E3-A835-E99A05CD73E2}"/>
    <cellStyle name="_Table 4 5" xfId="15925" xr:uid="{4BB2E8D3-34FF-4E0B-B74D-2B78BC41A570}"/>
    <cellStyle name="_Table 4 5 2" xfId="31857" xr:uid="{DADB7610-78F9-4A05-A6D1-F4D5CC495766}"/>
    <cellStyle name="_Table 4 5 3" xfId="32086" xr:uid="{FB4EBCDB-35AA-47D0-9A86-B7346DB8C977}"/>
    <cellStyle name="_Table 4 5 4" xfId="39119" xr:uid="{59DA593D-CC96-4A99-928D-409ED2287533}"/>
    <cellStyle name="_Table 4 6" xfId="23227" xr:uid="{1D8FB5EC-1F2F-4C1B-A386-09A72CF3DF56}"/>
    <cellStyle name="_Table 4 6 2" xfId="35106" xr:uid="{D5BEDEED-0772-43B3-8C3A-A6D81BD27F6D}"/>
    <cellStyle name="_Table 4 6 3" xfId="36951" xr:uid="{8CA2CF3C-112D-46BD-87FF-972C4581CA22}"/>
    <cellStyle name="_Table 4 6 4" xfId="39278" xr:uid="{EDA0E4CB-8294-41CE-8A0F-072982F3ABB9}"/>
    <cellStyle name="_Table 4 7" xfId="24325" xr:uid="{3DD24CA7-2651-4223-AE02-E9ABE66FD051}"/>
    <cellStyle name="_Table 4 7 2" xfId="35260" xr:uid="{C9CC41BC-93A2-4BA2-9DA2-37EF2F32198D}"/>
    <cellStyle name="_Table 4 7 3" xfId="38008" xr:uid="{844BCBCA-D5CE-4C10-BF48-70D3B3ACA067}"/>
    <cellStyle name="_Table 4 7 4" xfId="39305" xr:uid="{857D6FD9-D15A-479F-A89C-73C7084EE259}"/>
    <cellStyle name="_Table 4 8" xfId="31256" xr:uid="{C97E3327-50CA-45C1-A9AB-F0BCFCFA35DE}"/>
    <cellStyle name="_Table 4 9" xfId="29780" xr:uid="{C3555C78-C37A-49DB-851E-772BC7F1A843}"/>
    <cellStyle name="_Table 5" xfId="11904" xr:uid="{731BAD31-2279-4021-9556-18DA1CF6C49F}"/>
    <cellStyle name="_Table 5 2" xfId="19380" xr:uid="{FF1912F5-C634-44A0-B862-8E9DC30A2F14}"/>
    <cellStyle name="_Table 5 2 2" xfId="32681" xr:uid="{E91F59C4-B0F0-4608-9EA6-37E61CC6572B}"/>
    <cellStyle name="_Table 5 2 3" xfId="26888" xr:uid="{1004887F-C74E-4911-8238-077A930F8DB7}"/>
    <cellStyle name="_Table 5 2 4" xfId="39186" xr:uid="{7F59CFB3-7C7B-4A71-8F43-8F32E7ECA1D4}"/>
    <cellStyle name="_Table 5 3" xfId="16748" xr:uid="{91AD2585-07DF-46A3-9934-C28B49E3A3EF}"/>
    <cellStyle name="_Table 5 3 2" xfId="31976" xr:uid="{C7A137B0-3F3B-4107-BFC7-D5CF7F83857D}"/>
    <cellStyle name="_Table 5 3 3" xfId="32098" xr:uid="{10971CC6-7C43-4A4E-8EF5-6785B99D516B}"/>
    <cellStyle name="_Table 5 3 4" xfId="39130" xr:uid="{7E05BBC7-71DB-4924-B1B3-2B2996B9310F}"/>
    <cellStyle name="_Table 5 4" xfId="17895" xr:uid="{5497EC97-1B59-4960-B54B-FC201B2ABB74}"/>
    <cellStyle name="_Table 5 4 2" xfId="32150" xr:uid="{40020D92-963E-4B20-87B7-CC402CB3A499}"/>
    <cellStyle name="_Table 5 4 3" xfId="28749" xr:uid="{572823B0-C792-4B7B-960B-B553C373A918}"/>
    <cellStyle name="_Table 5 4 4" xfId="39150" xr:uid="{ADE66BDB-36DC-42EB-B648-7A37E53ECFBF}"/>
    <cellStyle name="_Table 5 5" xfId="22857" xr:uid="{AC6E81CF-4120-4D3C-A82D-CE049C18BD26}"/>
    <cellStyle name="_Table 5 5 2" xfId="35004" xr:uid="{55FCB0BE-6D99-4624-94C4-FC97777B17F2}"/>
    <cellStyle name="_Table 5 5 3" xfId="36636" xr:uid="{A3B36C8D-DE4F-4AC4-B4FE-540FAE1F6EB4}"/>
    <cellStyle name="_Table 5 5 4" xfId="39262" xr:uid="{77747F7F-D2A4-4AF6-A048-0D8AB644FE49}"/>
    <cellStyle name="_Table 5 6" xfId="16985" xr:uid="{FAEEE959-1145-4B2C-8E41-ECF7E1997CEF}"/>
    <cellStyle name="_Table 5 6 2" xfId="32011" xr:uid="{CC762AAC-7322-46C0-8722-35AC8B63729A}"/>
    <cellStyle name="_Table 5 6 3" xfId="29475" xr:uid="{3F089159-A81F-4E52-9DF9-5720DB7EC22F}"/>
    <cellStyle name="_Table 5 6 4" xfId="39135" xr:uid="{BA973B64-77A7-4717-ABE5-A69206866D42}"/>
    <cellStyle name="_Table 5 7" xfId="30422" xr:uid="{7EB64FBB-07AF-4817-A1AF-3519BB65A615}"/>
    <cellStyle name="_Table 5 8" xfId="35360" xr:uid="{6D15B27B-AF7C-4134-97C3-EEEB9207A58E}"/>
    <cellStyle name="_Table 5 9" xfId="29779" xr:uid="{4A4B64D4-9355-48FD-B652-F74AD78AB68B}"/>
    <cellStyle name="_Table 6" xfId="12066" xr:uid="{4C04D5BB-4B4F-4D37-9849-3FE2F87DB1D6}"/>
    <cellStyle name="_Table 6 2" xfId="19510" xr:uid="{12073691-32E3-44C8-AA73-EEE869747F85}"/>
    <cellStyle name="_Table 6 2 2" xfId="32795" xr:uid="{24D93A71-C5A4-476F-9E06-E1F337DBACF6}"/>
    <cellStyle name="_Table 6 2 3" xfId="26766" xr:uid="{480950ED-FD90-4840-9AB8-A460CB120FC4}"/>
    <cellStyle name="_Table 6 2 4" xfId="39188" xr:uid="{9ACC01F7-99D9-4DC3-9C80-41EB572EA639}"/>
    <cellStyle name="_Table 6 3" xfId="15578" xr:uid="{66281E68-3D4F-4992-84E0-89F5224C42E3}"/>
    <cellStyle name="_Table 6 3 2" xfId="31803" xr:uid="{727CC4FF-26A7-4A3B-8B93-1A1661F23FFB}"/>
    <cellStyle name="_Table 6 3 3" xfId="31848" xr:uid="{D5F7FBF3-1DB8-4C52-9788-C5EEBF5C1826}"/>
    <cellStyle name="_Table 6 3 4" xfId="30067" xr:uid="{9F108289-DA1D-4399-B28D-45502072B00B}"/>
    <cellStyle name="_Table 6 4" xfId="18916" xr:uid="{7826153B-627C-4CCF-990C-0136650FFF7E}"/>
    <cellStyle name="_Table 6 4 2" xfId="32309" xr:uid="{01530258-B7CD-4E71-AAF1-BB11C5D33F27}"/>
    <cellStyle name="_Table 6 4 3" xfId="30514" xr:uid="{3DFB66F6-1D4E-4633-AC9B-5E48E6EEC3F7}"/>
    <cellStyle name="_Table 6 4 4" xfId="39178" xr:uid="{0954EA5A-87CC-43BC-ADCB-A1C1A81DD473}"/>
    <cellStyle name="_Table 6 5" xfId="22923" xr:uid="{DCDAA367-DFF9-4ACC-A7B7-AD2263BF34F8}"/>
    <cellStyle name="_Table 6 5 2" xfId="35028" xr:uid="{256125DF-1F22-4944-ADB9-B3CC8E752894}"/>
    <cellStyle name="_Table 6 5 3" xfId="36698" xr:uid="{FB299F77-A44E-4828-A404-B8E3E78A8537}"/>
    <cellStyle name="_Table 6 5 4" xfId="39263" xr:uid="{BF5E5C6F-8371-4E52-86DE-BBA344B0E133}"/>
    <cellStyle name="_Table 6 6" xfId="22580" xr:uid="{DBB421D2-86D7-40C0-9D67-BD1A58DD0EC2}"/>
    <cellStyle name="_Table 6 6 2" xfId="34960" xr:uid="{33597F0B-8EEF-48B4-842C-F5E6D861F16D}"/>
    <cellStyle name="_Table 6 6 3" xfId="36376" xr:uid="{8CBB45E3-0B5F-489A-AB54-1E23CAF3CF44}"/>
    <cellStyle name="_Table 6 6 4" xfId="39247" xr:uid="{A583A641-CD64-42DF-BBD6-D79C3919F434}"/>
    <cellStyle name="_Table 6 7" xfId="30501" xr:uid="{5556C2B5-4BCC-4DBA-8350-CA621B580D9B}"/>
    <cellStyle name="_Table 6 8" xfId="35359" xr:uid="{81BFE1F0-BCE0-4DFC-B548-3B763C882DD8}"/>
    <cellStyle name="_Table 6 9" xfId="30396" xr:uid="{6E075739-9DB0-4729-BA2D-4615FEA4E9C1}"/>
    <cellStyle name="_Table 7" xfId="11683" xr:uid="{81B994EE-CF95-4D9B-98E8-0D0D90E19A34}"/>
    <cellStyle name="_Table 7 2" xfId="19167" xr:uid="{408AE794-25A8-4C61-B6DF-66F63313B005}"/>
    <cellStyle name="_Table 7 2 2" xfId="32485" xr:uid="{3296D2DA-B4FB-4B4F-AC68-F83D2D110520}"/>
    <cellStyle name="_Table 7 2 3" xfId="30416" xr:uid="{E56F0501-C52B-43B1-AF36-976D34B0385F}"/>
    <cellStyle name="_Table 7 2 4" xfId="39183" xr:uid="{D6A66F2D-E106-462C-A15D-DCA98484F6C7}"/>
    <cellStyle name="_Table 7 3" xfId="16810" xr:uid="{9C39533E-F868-4124-949A-1D790412F3CD}"/>
    <cellStyle name="_Table 7 3 2" xfId="31988" xr:uid="{4EEA1683-B1DA-4D80-BE8A-3AFA93162A2E}"/>
    <cellStyle name="_Table 7 3 3" xfId="30315" xr:uid="{81F71BBF-3A8C-43F4-B97E-94138B48DE9B}"/>
    <cellStyle name="_Table 7 3 4" xfId="39132" xr:uid="{4416F715-F44C-4F3B-9F91-B9F6D4003797}"/>
    <cellStyle name="_Table 7 4" xfId="17875" xr:uid="{2EAAD2EC-0931-43D9-871A-4C5DAB08CFBD}"/>
    <cellStyle name="_Table 7 4 2" xfId="32146" xr:uid="{4F011ACF-F9EE-465B-B1D0-A01A0E97FD95}"/>
    <cellStyle name="_Table 7 4 3" xfId="28764" xr:uid="{A3E73193-9A68-4AB9-994C-7F8E82152BDC}"/>
    <cellStyle name="_Table 7 4 4" xfId="39147" xr:uid="{3201F555-4E52-4689-9E9C-3B8D9F74467F}"/>
    <cellStyle name="_Table 7 5" xfId="22433" xr:uid="{2FEA4AB9-CB11-4E1B-BE2C-7595F40A59D8}"/>
    <cellStyle name="_Table 7 5 2" xfId="34947" xr:uid="{6AD6E01B-5DF2-4C48-B60B-48CE35CFAB29}"/>
    <cellStyle name="_Table 7 5 3" xfId="36231" xr:uid="{87A9D9F4-6F53-46B9-8832-8232E55FE511}"/>
    <cellStyle name="_Table 7 5 4" xfId="39246" xr:uid="{B6D22A4C-6CCA-48A6-8E0C-18426DBCC3F4}"/>
    <cellStyle name="_Table 7 6" xfId="20544" xr:uid="{147D7A66-85E1-4C00-BD2E-626C4BC788DC}"/>
    <cellStyle name="_Table 7 6 2" xfId="33598" xr:uid="{5FE7BF57-CFCC-4D14-99BB-477FC7E78C32}"/>
    <cellStyle name="_Table 7 6 3" xfId="25839" xr:uid="{ABF4F1FE-03E0-48EE-B5DA-E6A2B7E070ED}"/>
    <cellStyle name="_Table 7 6 4" xfId="39207" xr:uid="{699B5947-2D94-4476-8B81-49C37A326094}"/>
    <cellStyle name="_Table 7 7" xfId="30399" xr:uid="{CA49D0DF-7002-45AB-863F-1D3192CD5441}"/>
    <cellStyle name="_Table 7 8" xfId="29955" xr:uid="{17472D68-6073-496C-8B56-10AB4630C352}"/>
    <cellStyle name="_Table 7 9" xfId="35408" xr:uid="{7AA62652-13AE-4359-9293-E92A8D3D2950}"/>
    <cellStyle name="_TableHead" xfId="3780" xr:uid="{810F111C-7409-4DBA-A797-F248D9E518DC}"/>
    <cellStyle name="_TableHead 2" xfId="10838" xr:uid="{B2C37981-CCFA-475C-94AD-6803C27403A2}"/>
    <cellStyle name="_TableHead 2 2" xfId="13433" xr:uid="{930E9B24-7ECF-46C1-8871-A8B13BA0513A}"/>
    <cellStyle name="_TableHead 2 2 2" xfId="23156" xr:uid="{9A29F5CB-110F-4BE4-82F7-6A7FBB91037E}"/>
    <cellStyle name="_TableHead 2 3" xfId="20419" xr:uid="{4772C5CC-441C-4529-ABCD-343800B12B00}"/>
    <cellStyle name="_TableHead 3" xfId="10972" xr:uid="{B5F52834-E834-4A26-BDCE-92B0BA36260E}"/>
    <cellStyle name="_TableHead 3 2" xfId="12998" xr:uid="{B61AD804-21A0-400B-A685-2C0816F3724A}"/>
    <cellStyle name="_TableHead 3 2 2" xfId="23132" xr:uid="{D14BABDE-EB8C-406D-BB63-A2F204FBA9CE}"/>
    <cellStyle name="_TableHead 3 3" xfId="22416" xr:uid="{34840459-1AF2-4194-ADE7-F868696D568F}"/>
    <cellStyle name="_TableHead 4" xfId="13891" xr:uid="{FF79198B-7A67-4D5B-BCE9-E82D17F5C0FF}"/>
    <cellStyle name="_TableHead 4 2" xfId="15206" xr:uid="{D69E6755-B083-4522-BAC6-998F7101AA5A}"/>
    <cellStyle name="_TableHead 4 2 2" xfId="23898" xr:uid="{2B127AA4-5439-4B6A-AC50-FC3E8E59E1FA}"/>
    <cellStyle name="_TableHead 4 3" xfId="23228" xr:uid="{9EC37E51-9A34-4D08-8A2E-49E72D1104E8}"/>
    <cellStyle name="_TableRowHead" xfId="3781" xr:uid="{23F056FF-D313-4468-AE1C-8B52B1E47F04}"/>
    <cellStyle name="_TableSuperHead" xfId="3782" xr:uid="{A888B788-CC1F-46AF-BF32-A13A083856AA}"/>
    <cellStyle name="_TaxcomptnAY06-072" xfId="1635" xr:uid="{ACE78808-9105-4FBD-BF34-C4BA65903AE9}"/>
    <cellStyle name="_TB - Petronas" xfId="3783" xr:uid="{0C9E7DF5-753B-4D57-8C34-5A4F55F6615B}"/>
    <cellStyle name="_TB Feb.10" xfId="3784" xr:uid="{8DFE0944-3FA4-4B73-9CC2-3155F820CB0B}"/>
    <cellStyle name="_TB Feb.10 2" xfId="3785" xr:uid="{BA50289A-29C2-4590-A546-9DC1EFE3BF72}"/>
    <cellStyle name="_TB Jun'07 (Before audit)" xfId="537" xr:uid="{2004F91D-57B0-40D0-AC36-4BDBD8713D5B}"/>
    <cellStyle name="_TB Jun'07 (Before audit) 2" xfId="538" xr:uid="{288D779F-9DD4-493E-866C-5F8FD46C874F}"/>
    <cellStyle name="_TB Jun'07 (Before audit) 2 2" xfId="3788" xr:uid="{9A447039-E030-420C-BDB5-E16F9AC97630}"/>
    <cellStyle name="_TB Jun'07 (Before audit) 2 3" xfId="3787" xr:uid="{40DA74CE-EA91-4E70-9410-94BD9ADB46B4}"/>
    <cellStyle name="_TB Jun'07 (Before audit) 3" xfId="3789" xr:uid="{8B0DB6E0-07E5-4018-8DAC-94AE98386F21}"/>
    <cellStyle name="_TB Jun'07 (Before audit) 4" xfId="3786" xr:uid="{FCA34BC7-159D-4BC5-9FA3-349A4C55B126}"/>
    <cellStyle name="_TB Jun'07 (Before audit)_Lead Sheet AGC 31.12.08" xfId="539" xr:uid="{EE510A08-FD69-45A2-8E36-F8C2275CFC4F}"/>
    <cellStyle name="_TB Jun'07 (Before audit)_Lead Sheet AGC 31.12.08 2" xfId="540" xr:uid="{2C069E1D-4E39-4EAE-85D3-E647930000D1}"/>
    <cellStyle name="_TB Jun'07 (Before audit)_Lead Sheet AGC 31.12.08 2 2" xfId="10390" xr:uid="{D4E65233-7666-4309-8571-A91DAC8E7918}"/>
    <cellStyle name="_TB Jun'07 (Before audit)_Lead Sheet AGC 31.12.08 3" xfId="3790" xr:uid="{1DE26996-774B-4B99-BE59-FD1CFA8B500C}"/>
    <cellStyle name="_TB Jun'07 (Before audit)_M300" xfId="541" xr:uid="{3A8596AF-BB5A-4243-8021-F2C9911136EE}"/>
    <cellStyle name="_TB Jun'07 (Before audit)_M300 2" xfId="542" xr:uid="{A9D3EA0C-358D-449C-908B-DFD55E90091D}"/>
    <cellStyle name="_TB Jun'07 (Before audit)_M300 2 2" xfId="10391" xr:uid="{4C1A480D-8925-4FA7-B136-CF892CE199A0}"/>
    <cellStyle name="_TB Jun'07 (Before audit)_M300 3" xfId="3791" xr:uid="{70EF1236-2C26-4128-B064-0A02B120056A}"/>
    <cellStyle name="_TB Metco 30 sep 2007" xfId="3792" xr:uid="{F1AAA690-B285-422C-AE58-747AE7240943}"/>
    <cellStyle name="_TB Metco 30 sep 2007 2" xfId="3793" xr:uid="{3916FB3F-17C1-44EE-935E-EE4D8A277B82}"/>
    <cellStyle name="_TB1207" xfId="543" xr:uid="{80826E18-20C8-4B78-B207-8066E52CAF40}"/>
    <cellStyle name="_TB3rd-update-1" xfId="3794" xr:uid="{7E1B6456-D9D5-4C37-8FBD-5B82CA179358}"/>
    <cellStyle name="_TB3rd-update-1 2" xfId="3795" xr:uid="{5E940AC2-7E67-4B76-9F99-A03A9AC96E4A}"/>
    <cellStyle name="_Terumo 12.31.07" xfId="544" xr:uid="{4391AC2A-214D-4AC0-A5BC-FBCDB0E64A87}"/>
    <cellStyle name="_Terumo 12.31.07--okj" xfId="545" xr:uid="{E402BB85-32F8-48BA-8149-06425CB90245}"/>
    <cellStyle name="_Test AP Purchase" xfId="546" xr:uid="{BB13D82A-DF6B-418E-821B-FB68DD6183E0}"/>
    <cellStyle name="_Test Bank" xfId="547" xr:uid="{77726A09-30C8-41B9-AB9A-7264C86981DA}"/>
    <cellStyle name="_test purchase-Mega" xfId="548" xr:uid="{F946D305-B031-4EAA-8FAB-390998C1B9B3}"/>
    <cellStyle name="_test purchase-Mega 2" xfId="549" xr:uid="{D0B889DA-252C-4664-87FF-B629A0C5173E}"/>
    <cellStyle name="_test purchase-Mega 2 2" xfId="3798" xr:uid="{BA55F91D-E7F1-481B-8444-276527C3892B}"/>
    <cellStyle name="_test purchase-Mega 2 3" xfId="3797" xr:uid="{82EBBBE3-482B-4D0A-BDD2-127F5B380FBC}"/>
    <cellStyle name="_test purchase-Mega 3" xfId="3799" xr:uid="{119E3FBB-8CD9-49F0-BFD5-9D59AB3C6B73}"/>
    <cellStyle name="_test purchase-Mega 4" xfId="3796" xr:uid="{F74245E7-ECA1-4E7C-AB45-B932A42CB801}"/>
    <cellStyle name="_Test revenues recognition 2007" xfId="550" xr:uid="{9A2B8668-3818-461E-B65D-CE98E13E6EF6}"/>
    <cellStyle name="_Test revenues recognition 2007 2" xfId="551" xr:uid="{7EC47D1F-3717-4C34-9EE7-665A92A48C40}"/>
    <cellStyle name="_Test revenues recognition 2007 2 2" xfId="10393" xr:uid="{7AB45F72-5EB4-4564-A6A5-6BF437050E10}"/>
    <cellStyle name="_Test revenues recognition 2007 3" xfId="10392" xr:uid="{794B61C6-6264-47CA-A750-9172FAD4A7E6}"/>
    <cellStyle name="_test sale" xfId="552" xr:uid="{2C093D74-6BEA-4FF9-868B-3ED0CDF78132}"/>
    <cellStyle name="_test sale 2" xfId="3801" xr:uid="{87A46D37-F079-43DA-BFD9-685AAD730067}"/>
    <cellStyle name="_test sale 2 2" xfId="3802" xr:uid="{DA13BE51-45B0-43BE-A0E4-D90D0C79880A}"/>
    <cellStyle name="_test sale 3" xfId="3803" xr:uid="{8CABC5D3-2A17-4238-B7D5-5F9BB2283A2A}"/>
    <cellStyle name="_test sale 4" xfId="3800" xr:uid="{5A955A68-D7E0-43AE-9812-97C6685751D8}"/>
    <cellStyle name="_Thai Semcon_Top_2006_update 19 feb 07" xfId="553" xr:uid="{73144156-654F-4411-B73B-B7407ADCAD2A}"/>
    <cellStyle name="_Thai Semcon_Top_Midyear_06" xfId="554" xr:uid="{4628E06C-327B-44F0-BA28-EE3B533D1D01}"/>
    <cellStyle name="_Thai Toshiba" xfId="3804" xr:uid="{604F42C3-DFCD-4375-A92D-0E8E2BC16D19}"/>
    <cellStyle name="_Thai Toshiba 2" xfId="3805" xr:uid="{B21A222E-F12D-4D34-92C0-30A4FB73935F}"/>
    <cellStyle name="_TJT'08 ann" xfId="555" xr:uid="{9851618A-171C-4B0D-8AFD-AD87E7AD4CB3}"/>
    <cellStyle name="_TMS09_CUT OFF" xfId="3806" xr:uid="{76837408-EE9A-42B7-98FE-732433B7E208}"/>
    <cellStyle name="_Top - Cash" xfId="556" xr:uid="{04EB8334-B45E-4540-BDD2-CD1412E2E481}"/>
    <cellStyle name="_Top - Cash 2" xfId="557" xr:uid="{472A15A9-9D7F-4708-ACDE-E05707D11115}"/>
    <cellStyle name="_Top - Cash 2 2" xfId="3809" xr:uid="{13C09E51-ED57-44E1-B8D9-69B017983CE1}"/>
    <cellStyle name="_Top - Cash 2 3" xfId="3808" xr:uid="{AE8A6913-05EF-4E7F-9852-544959935C01}"/>
    <cellStyle name="_Top - Cash 3" xfId="3810" xr:uid="{A5806443-0C8A-49A2-8A64-E6F127596DCC}"/>
    <cellStyle name="_Top - Cash 4" xfId="3807" xr:uid="{7BBA3C2E-27DA-48C1-B828-C945DE008616}"/>
    <cellStyle name="_TOP 06.30.07" xfId="558" xr:uid="{76964B08-EE1A-45FB-B418-0DCA9536F486}"/>
    <cellStyle name="_TOP 06.30.07 2" xfId="559" xr:uid="{50DBDB69-2B37-4553-A97E-1DD630EF8DF3}"/>
    <cellStyle name="_TOP 06.30.07 2 2" xfId="3812" xr:uid="{DB49A447-5BA1-4644-A216-88FDB7419627}"/>
    <cellStyle name="_TOP 06.30.07 3" xfId="3811" xr:uid="{C0F7D2E1-9656-4187-9E8C-7F0C5A65F1EC}"/>
    <cellStyle name="_TOP 06.30.07-1" xfId="560" xr:uid="{CE0A2333-9BA1-48F4-BBD0-14FD2324FCDB}"/>
    <cellStyle name="_TOP 06.30.07-1 2" xfId="561" xr:uid="{5EF4A8AA-7E9B-4472-B4C9-493708F024A7}"/>
    <cellStyle name="_TOP 06.30.07-1 2 2" xfId="3814" xr:uid="{31EDDF2B-D264-4BFF-A40B-2073A07870E5}"/>
    <cellStyle name="_TOP 06.30.07-1 3" xfId="3813" xr:uid="{56A94D86-4B12-4937-A2C3-1127D07876E1}"/>
    <cellStyle name="_TOP 30 Jun 08" xfId="562" xr:uid="{9EC5350E-421C-4D5B-8AE7-CD9A45F2BFE4}"/>
    <cellStyle name="_TOP 30 Jun 08 2" xfId="10394" xr:uid="{466FACB5-EC6B-4B86-9A52-8BCB36069AF2}"/>
    <cellStyle name="_TOP 30 Jun 08 up" xfId="563" xr:uid="{22423998-EA1B-4BE4-ACA5-BBDC608E6407}"/>
    <cellStyle name="_TOP 30 Jun 08 up 2" xfId="10395" xr:uid="{B3BC4F2B-9325-4539-B460-881D3AA99158}"/>
    <cellStyle name="_Top 31.12.2007" xfId="564" xr:uid="{24693F70-5F41-49EA-8D9A-7494BA2E973C}"/>
    <cellStyle name="_TOP BCC YE07 ve" xfId="3815" xr:uid="{0CED9940-D49C-4EBD-8E02-495477EB3255}"/>
    <cellStyle name="_TOP BCC YE07 ve 2" xfId="3816" xr:uid="{BCC4F117-C7CC-410F-A81E-24FDA3477BC5}"/>
    <cellStyle name="_top eve-06-ni" xfId="565" xr:uid="{2F54FA39-6F1C-4722-8323-8A2ACA5905D9}"/>
    <cellStyle name="_top eve-06-ni 2" xfId="566" xr:uid="{FF3B934B-939C-4B49-BEB7-DC422715C5FC}"/>
    <cellStyle name="_top eve-06-ni 2 2" xfId="3819" xr:uid="{DA6F61ED-3E15-4A86-AEE0-6682D3A1F734}"/>
    <cellStyle name="_top eve-06-ni 2 3" xfId="3818" xr:uid="{415F08E4-5A7C-4560-B4BB-6C74187F0D22}"/>
    <cellStyle name="_top eve-06-ni 3" xfId="3820" xr:uid="{4DF95C8A-BC76-4A03-AA3D-03230D259075}"/>
    <cellStyle name="_top eve-06-ni 4" xfId="3817" xr:uid="{2EC95014-35C4-4330-AB1B-6FB5B70BA48A}"/>
    <cellStyle name="_top fel-07" xfId="567" xr:uid="{189CB1B3-256D-4F3C-A06C-D00B1DA95FDA}"/>
    <cellStyle name="_TOP HT - 06(1).30.07" xfId="568" xr:uid="{7A2E98CF-20E8-4D6E-8276-F037B084A48E}"/>
    <cellStyle name="_TOP HT - 06(1).30.07 2" xfId="569" xr:uid="{7B4D6167-9CCE-44C4-B8D3-C9767696502A}"/>
    <cellStyle name="_TOP HT - 06(1).30.07 2 2" xfId="3823" xr:uid="{B558D9A9-5C8A-4DF7-8ED0-50E7F3D78C81}"/>
    <cellStyle name="_TOP HT - 06(1).30.07 2 3" xfId="3822" xr:uid="{7AB2919D-8CC6-44E9-BBA6-C091308B2948}"/>
    <cellStyle name="_TOP HT - 06(1).30.07 3" xfId="3824" xr:uid="{0D9D5688-ABA6-4D77-A9F0-18744A926624}"/>
    <cellStyle name="_TOP HT - 06(1).30.07 4" xfId="3821" xr:uid="{A94D95D2-6B0A-4A55-BAE5-FC8001DDA1FA}"/>
    <cellStyle name="_TOP HT - 06(1).30.07_M300" xfId="570" xr:uid="{19B91C08-84D1-4AAE-A1D4-753F50DB1C0E}"/>
    <cellStyle name="_TOP HT - 06(1).30.07_M300 2" xfId="571" xr:uid="{9F5CE565-0E8C-4128-BCD9-BBF51F886575}"/>
    <cellStyle name="_TOP HT - 06(1).30.07_M300 2 2" xfId="10396" xr:uid="{8BDDB913-8F14-4183-AF7E-0C82CE1B792B}"/>
    <cellStyle name="_TOP HT - 06(1).30.07_M300 3" xfId="3825" xr:uid="{7553BD1A-D778-417A-B580-271A9F37C4C3}"/>
    <cellStyle name="_Top interim" xfId="572" xr:uid="{57D060C2-3E09-49E4-873C-1423B02510E1}"/>
    <cellStyle name="_Top interrim_2008" xfId="573" xr:uid="{77DFB8BF-F045-4C87-805F-66244E793BAF}"/>
    <cellStyle name="_Top- Kirin 07" xfId="574" xr:uid="{53BF5F16-4158-42B2-B96B-A45394C9BC34}"/>
    <cellStyle name="_Top- Kirin 07 2" xfId="575" xr:uid="{DCF650A4-509F-4827-9271-334324966C94}"/>
    <cellStyle name="_Top- Kirin 07 2 2" xfId="3827" xr:uid="{0D6FE428-6977-487B-8CA3-B3AECA18E9AB}"/>
    <cellStyle name="_Top- Kirin 07 3" xfId="3826" xr:uid="{FA50B5EB-8B73-49F1-A74C-722A96FC6BAF}"/>
    <cellStyle name="_Top Matsui'08 ann" xfId="576" xr:uid="{30353EA4-79F1-4FAB-A1F5-ABFFF93BDB3B}"/>
    <cellStyle name="_Top Matsui'08 ann 2" xfId="3828" xr:uid="{601DE734-378C-4909-B9EE-178B6D927F12}"/>
    <cellStyle name="_Top May'07" xfId="577" xr:uid="{58C6047B-FA2A-44B4-8E43-873B28087A2E}"/>
    <cellStyle name="_Top May'07 2" xfId="10397" xr:uid="{8ADB4A64-30D1-43C4-90C5-F91383447779}"/>
    <cellStyle name="_TOP Metco 30.09.07" xfId="3829" xr:uid="{9A3D3D68-EA37-4E1A-BFC1-E515ABEF8069}"/>
    <cellStyle name="_TOP Metco 30.09.07 2" xfId="3830" xr:uid="{A433356F-BA05-4B3C-9822-F5C694E30714}"/>
    <cellStyle name="_Top Organo year end 2008" xfId="578" xr:uid="{66EC2B93-D066-41CA-B1CC-94E2D06233A2}"/>
    <cellStyle name="_Top PCC 2006 - Equity" xfId="579" xr:uid="{34EE8540-FF70-4D68-9C0C-28D4BBEEF5E9}"/>
    <cellStyle name="_Top Shinano 28 feb 09" xfId="580" xr:uid="{14C083B2-0DA8-403D-BAC4-3D94AA16E159}"/>
    <cellStyle name="_TOP TCT-2008" xfId="3831" xr:uid="{A16F92E7-5E59-471A-B13A-EBDCA0DCCB32}"/>
    <cellStyle name="_TOP TCT-2009" xfId="3832" xr:uid="{AAD04782-5237-4A0E-9DA6-AC774E0D0C4F}"/>
    <cellStyle name="_Top TEX Q2'08 complete" xfId="3833" xr:uid="{5CB3FE75-8D49-46FB-BAE2-68B5173ADEF1}"/>
    <cellStyle name="_Top TEX Q2'08 complete 2" xfId="3834" xr:uid="{B308A155-8231-457D-9E1B-E88B21E7690A}"/>
    <cellStyle name="_Top TEX Q2'08 complete 2 2" xfId="3835" xr:uid="{044EDBAD-303C-49E4-ADBF-0DCAB4643DB1}"/>
    <cellStyle name="_Top TEX Q2'08 complete 3" xfId="3836" xr:uid="{EBFA86E2-0BF6-4BC3-BF85-EFAF3AFD8A61}"/>
    <cellStyle name="_Top TEX Q3'08 com edit" xfId="3837" xr:uid="{A1AAC79C-DB27-4B33-B144-D80CADE852B6}"/>
    <cellStyle name="_Top TEX Q3'08 com edit 2" xfId="3838" xr:uid="{CDBAA649-ADD4-4982-9439-B4714A82CD87}"/>
    <cellStyle name="_Top TEX Q3'08 com edit 2 2" xfId="3839" xr:uid="{D69E2F44-806F-4AE6-B57F-CEBCB9A5D94F}"/>
    <cellStyle name="_Top TEX Q3'08 com edit 3" xfId="3840" xr:uid="{E690BD63-A65A-49AE-95C5-427F1E8D2B37}"/>
    <cellStyle name="_Top UNY202-A071A" xfId="581" xr:uid="{725A3EFF-A436-462D-A4C8-154D2C0C3C22}"/>
    <cellStyle name="_Top UNY202-A071A 2" xfId="3841" xr:uid="{46AE0F50-5BA3-4961-9974-484E65BCD7C5}"/>
    <cellStyle name="_Top Wat '06" xfId="582" xr:uid="{09AEF8D9-3710-4897-8F1A-18B01FA48820}"/>
    <cellStyle name="_Top Wat '06 2" xfId="583" xr:uid="{BFBBE3DF-C598-417C-81E9-BEE503ED4D64}"/>
    <cellStyle name="_Top Wat '06 2 2" xfId="3843" xr:uid="{5BA7516D-731D-4F68-AC66-09585F6BCE92}"/>
    <cellStyle name="_Top Wat '06 3" xfId="3842" xr:uid="{7D9280DA-8BCB-467A-923A-FC9ED8D131B2}"/>
    <cellStyle name="_top whp1v.2" xfId="584" xr:uid="{4E6BF886-2CFE-4464-AF39-6DF513C4E2CF}"/>
    <cellStyle name="_Top Yamasei 31 Dec 06 Additional" xfId="585" xr:uid="{770F999E-124C-4B70-9397-AF1015ACC587}"/>
    <cellStyle name="_TOP_AVON_07_INTERIM" xfId="3844" xr:uid="{B80899F6-74BD-4F14-9508-AB378EBB5295}"/>
    <cellStyle name="_TOP_AVON_07_INTERIM 2" xfId="3845" xr:uid="{8D1808B8-A997-4EFF-88FC-CBE9DEAF84A6}"/>
    <cellStyle name="_Top_Epec(Q2'07)" xfId="586" xr:uid="{AEC32FED-09ED-4C92-9100-EE3980C29455}"/>
    <cellStyle name="_Top_Epec(Q2'07) 2" xfId="3847" xr:uid="{BDED7AC7-14B2-4393-9B24-A5552B6FBB55}"/>
    <cellStyle name="_Top_Epec(Q2'07) 3" xfId="3846" xr:uid="{BCCAFD50-EBA3-4ABD-B462-DA9AFCAFF53B}"/>
    <cellStyle name="_Top_Kawasumi_31.03.08-nee" xfId="587" xr:uid="{40063AF1-B6DF-4874-8CD0-622B56B81F7F}"/>
    <cellStyle name="_Top_Kawasumi_31.03.08-sugar" xfId="588" xr:uid="{F4C186E3-CEF7-49F7-8AFF-4B101B05B146}"/>
    <cellStyle name="_Top_NBC_2008" xfId="3848" xr:uid="{4923129F-4BA3-4C42-A8F8-1778CD658374}"/>
    <cellStyle name="_Top_Sanden_2007" xfId="589" xr:uid="{7039B283-CDA8-4B0B-81B1-C881B7A0BED6}"/>
    <cellStyle name="_Top_Sanden_Midyear'08" xfId="590" xr:uid="{FBF0CAE8-42CD-4F99-8802-09502BB47EEC}"/>
    <cellStyle name="_Top_Unilift_2006_gus1" xfId="591" xr:uid="{571C37F0-4E9F-4FCC-9D9C-62928BE9B091}"/>
    <cellStyle name="_Top_Unilift_2006_gus1 2" xfId="3850" xr:uid="{51971B0D-973A-4809-8A09-8CFEA60C32B4}"/>
    <cellStyle name="_Top_Unilift_2006_gus1 3" xfId="3849" xr:uid="{676C5BBF-33A0-458F-900B-20F51FAAF94B}"/>
    <cellStyle name="_top07" xfId="592" xr:uid="{AF15DD71-6812-4839-A44C-DFD730305382}"/>
    <cellStyle name="_top07 2" xfId="3851" xr:uid="{B9CDAC62-31C1-40C9-B607-7390168E69E0}"/>
    <cellStyle name="_TopQ3' 07" xfId="593" xr:uid="{C1F941FB-97F4-4475-BA40-E434E2A127C3}"/>
    <cellStyle name="_TopQ3' 07 2" xfId="594" xr:uid="{29EDF1CD-750C-4F53-8BDE-C719C0455A4C}"/>
    <cellStyle name="_TopQ3' 07 2 2" xfId="3854" xr:uid="{B44A9FE1-4206-4474-9135-0B82CE6D18EE}"/>
    <cellStyle name="_TopQ3' 07 2 3" xfId="3853" xr:uid="{74131315-F6E0-43C5-9F41-B098E0F19024}"/>
    <cellStyle name="_TopQ3' 07 3" xfId="3855" xr:uid="{01BFAF72-43C7-419A-B1E4-4E35F7EAB5E3}"/>
    <cellStyle name="_TopQ3' 07 4" xfId="3852" xr:uid="{BF30F909-E5E8-4B7D-BEEE-92E06CCA5451}"/>
    <cellStyle name="_Top-Sep'07" xfId="595" xr:uid="{99FC8D42-9489-46B6-80A7-FF004CCED184}"/>
    <cellStyle name="_Top-sima-p'yim" xfId="596" xr:uid="{45C33F96-7772-4A7F-A7B4-64E3FB930211}"/>
    <cellStyle name="_Top-Takano N'New" xfId="597" xr:uid="{5CBA057A-98D8-4AE1-915B-7CFB5AF27FA4}"/>
    <cellStyle name="_Top-Tech(Thai)_gus" xfId="598" xr:uid="{9063D237-A429-4FA9-AD9E-096DAA7C4BCC}"/>
    <cellStyle name="_Top-Tech(Thai)_gus 2" xfId="3857" xr:uid="{075A13D1-2E71-427A-9508-305FE19981C4}"/>
    <cellStyle name="_Top-Tech(Thai)_gus 3" xfId="3856" xr:uid="{D75A2AF0-6BE8-4E18-8BB4-7725213CE6E5}"/>
    <cellStyle name="_toray ye 2006" xfId="599" xr:uid="{B28E062F-8478-42FB-9E15-0BE6E3ABD3B1}"/>
    <cellStyle name="_toray ye 2006_Lead Sheet AGC 31.12.08" xfId="600" xr:uid="{A6E88748-61F1-4258-BF95-D02E921C5A04}"/>
    <cellStyle name="_Total E&amp;P_YE2008_PEE" xfId="3858" xr:uid="{BE5C01BB-1E5A-4CEB-9F1E-128539362E18}"/>
    <cellStyle name="_Total E&amp;P_YE2008_PEE 2" xfId="3859" xr:uid="{D8286A93-7F43-4531-BC90-E9325A88E226}"/>
    <cellStyle name="_Toyobo - 06.30.07" xfId="601" xr:uid="{14E341B9-D5E4-4C87-8279-401300D6E393}"/>
    <cellStyle name="_Toyoda gosei asia" xfId="3860" xr:uid="{96F04CF0-9D59-455C-B18C-B289B1A678D3}"/>
    <cellStyle name="_Toyoda gosei asia 2" xfId="3861" xr:uid="{E7BE8420-DE14-42B2-BAB7-42400012B3CD}"/>
    <cellStyle name="_TPL_Fai_08" xfId="602" xr:uid="{D9C533E7-F6B7-43A2-878A-5F87548E0B8F}"/>
    <cellStyle name="_TSC_detail AP" xfId="3862" xr:uid="{E9776DEE-764B-40B9-A8DD-7CB3CECB24DD}"/>
    <cellStyle name="_TST 2005" xfId="3863" xr:uid="{B1E46027-1E4C-42BD-B298-B17392EE40CC}"/>
    <cellStyle name="_TST Q3' 06" xfId="603" xr:uid="{57F4AEEB-1CA1-4FB0-9650-3234BC868A89}"/>
    <cellStyle name="_TST Q3' 06 2" xfId="604" xr:uid="{1CF9376D-E5FF-4A35-BBED-0EF1A2CC41BE}"/>
    <cellStyle name="_TST Q3' 06 2 2" xfId="10398" xr:uid="{44A20F9D-FDD0-4D02-8E4F-8F04D9615AD8}"/>
    <cellStyle name="_TST Q3' 06 3" xfId="3864" xr:uid="{010858EC-4BA6-4EFD-8F94-9DF938535B50}"/>
    <cellStyle name="_TTM-05" xfId="3865" xr:uid="{2DAC0F1B-96EE-412F-90E3-88A92DABE8A3}"/>
    <cellStyle name="_TTT.YE08.Vouch Opex,Adex,Int Exp,Int income,AUC.Jin" xfId="3866" xr:uid="{4B3CFD06-4F4C-4F7D-89A5-A581A1DD043C}"/>
    <cellStyle name="_TTT.YE08.Vouch Opex,Adex,Int Exp,Int income,AUC.Jin 2" xfId="3867" xr:uid="{80D46A1E-118C-4895-97B2-AF5664E18F86}"/>
    <cellStyle name="_update" xfId="3868" xr:uid="{A693846C-E4C4-4F73-A40A-8F392A4A81A9}"/>
    <cellStyle name="_update 2" xfId="3869" xr:uid="{51882DCB-915E-4A0C-A9F9-E1FFE385632E}"/>
    <cellStyle name="_V 300-5" xfId="605" xr:uid="{05FCBBB9-D5E6-49ED-88D5-DB235729BD23}"/>
    <cellStyle name="_V_cargill 10" xfId="3870" xr:uid="{A957F0B5-2BE2-4CD8-A6ED-CEE009AFFFCE}"/>
    <cellStyle name="_V1" xfId="606" xr:uid="{7426496A-C277-4347-91FC-6F1591B2EE55}"/>
    <cellStyle name="_V1 2" xfId="3871" xr:uid="{281C126B-6135-4048-9BED-879DCE443D3B}"/>
    <cellStyle name="_V300" xfId="3872" xr:uid="{2D0B46A2-5C02-4F5F-B4C0-3C755957C705}"/>
    <cellStyle name="_V300 2" xfId="3873" xr:uid="{E09FF8E2-9B41-4D8C-9B98-05200BA7FD4F}"/>
    <cellStyle name="_V310" xfId="607" xr:uid="{42A87433-1528-4EFE-824D-CD23B783E583}"/>
    <cellStyle name="_V340" xfId="608" xr:uid="{A905710B-A5E3-42C1-9665-EB14BD4F43C8}"/>
    <cellStyle name="_VAT &amp; P.P.30_Aug.04" xfId="609" xr:uid="{03EAD9E1-AE6C-47C8-B148-636385E0A649}"/>
    <cellStyle name="_VAT &amp; P.P.30_Aug.04 2" xfId="610" xr:uid="{0BB6CF15-6C6C-4F73-BEB4-2955A85B2DF6}"/>
    <cellStyle name="_VAT &amp; P.P.30_Aug.04 2 2" xfId="3876" xr:uid="{D3701EEC-5EED-4A32-B2E4-671E2789CD59}"/>
    <cellStyle name="_VAT &amp; P.P.30_Aug.04 2 3" xfId="3875" xr:uid="{58A3A978-F986-40A3-83F6-7054D3559E3C}"/>
    <cellStyle name="_VAT &amp; P.P.30_Aug.04 3" xfId="3877" xr:uid="{FD55EC21-F9C4-4F15-B65C-8005EEC75095}"/>
    <cellStyle name="_VAT &amp; P.P.30_Aug.04 4" xfId="3874" xr:uid="{7105D03F-3E5D-4D75-9AD9-236CA96405A5}"/>
    <cellStyle name="_VAT &amp; P.P.30_Jan.04" xfId="611" xr:uid="{30972D99-6F8C-48C0-AD3F-6ABFE9745585}"/>
    <cellStyle name="_VAT &amp; P.P.30_Jan.04 2" xfId="612" xr:uid="{229ED698-9065-4FE2-ABAB-28B93F6FB15A}"/>
    <cellStyle name="_VAT &amp; P.P.30_Jan.04 2 2" xfId="3880" xr:uid="{27496A33-DAF3-4C06-A08D-F254F7FAD636}"/>
    <cellStyle name="_VAT &amp; P.P.30_Jan.04 2 3" xfId="3879" xr:uid="{4B45F650-9069-48D9-B6D0-A04DAB229AEE}"/>
    <cellStyle name="_VAT &amp; P.P.30_Jan.04 3" xfId="3881" xr:uid="{764AA7D2-D2A8-4351-A81C-BDF9FABB0735}"/>
    <cellStyle name="_VAT &amp; P.P.30_Jan.04 4" xfId="3878" xr:uid="{2E302DA1-E93C-4ECE-9D86-A238DB74B4F1}"/>
    <cellStyle name="_VAT &amp; P.P.30_Jul.04" xfId="613" xr:uid="{5B0B1CF7-B2F6-4D0F-88A2-C8DAC93D23E3}"/>
    <cellStyle name="_VAT &amp; P.P.30_Jul.04 2" xfId="614" xr:uid="{52F23AB1-35ED-4201-9529-302ADFEF104D}"/>
    <cellStyle name="_VAT &amp; P.P.30_Jul.04 2 2" xfId="3884" xr:uid="{709DFFB2-4C7D-4E44-B614-1F2C2FABFE54}"/>
    <cellStyle name="_VAT &amp; P.P.30_Jul.04 2 3" xfId="3883" xr:uid="{9A56FD4B-B5FF-43CB-A8E2-C3F0A4CF0E5B}"/>
    <cellStyle name="_VAT &amp; P.P.30_Jul.04 3" xfId="3885" xr:uid="{13BFF60F-6145-440F-A6AA-EBAF3F4B23FB}"/>
    <cellStyle name="_VAT &amp; P.P.30_Jul.04 4" xfId="3882" xr:uid="{8AB18C4B-EAE6-4BC7-B5F5-1D3E28868A95}"/>
    <cellStyle name="_VAT &amp; P.P.30_Mar.04" xfId="615" xr:uid="{7BA56F8C-E999-4E69-9408-CABFE288FA64}"/>
    <cellStyle name="_VAT &amp; P.P.30_Mar.04 2" xfId="616" xr:uid="{A7583AD5-803A-4DA7-907E-10CCE90BE0DF}"/>
    <cellStyle name="_VAT &amp; P.P.30_Mar.04 2 2" xfId="3888" xr:uid="{4A233CC9-89EC-48A2-823A-2F8DE4122163}"/>
    <cellStyle name="_VAT &amp; P.P.30_Mar.04 2 3" xfId="3887" xr:uid="{5D62AD9C-3A2F-4C6F-9E6A-608C5131BDA1}"/>
    <cellStyle name="_VAT &amp; P.P.30_Mar.04 3" xfId="3889" xr:uid="{94D1DE90-2C70-48BD-85A5-3739C0990DFB}"/>
    <cellStyle name="_VAT &amp; P.P.30_Mar.04 4" xfId="3886" xr:uid="{0FACC4A0-7E3D-4433-88F3-9F080785EDAD}"/>
    <cellStyle name="_VAT &amp; P.P.30_May.04" xfId="617" xr:uid="{E8009CE5-55FE-4CB9-A13A-7FA4A6F3EDCE}"/>
    <cellStyle name="_VAT &amp; P.P.30_May.04 2" xfId="618" xr:uid="{CE22C83B-F9C1-4922-9CC0-66A300734610}"/>
    <cellStyle name="_VAT &amp; P.P.30_May.04 2 2" xfId="3892" xr:uid="{810863BD-E2CB-4B85-BE5D-5D32E829AC7E}"/>
    <cellStyle name="_VAT &amp; P.P.30_May.04 2 3" xfId="3891" xr:uid="{DE73F6DB-AB54-4889-A126-EB1D61A0B3C2}"/>
    <cellStyle name="_VAT &amp; P.P.30_May.04 3" xfId="3893" xr:uid="{E93AA491-C593-421F-9AC4-253E1B8D20D8}"/>
    <cellStyle name="_VAT &amp; P.P.30_May.04 4" xfId="3890" xr:uid="{2C248B87-D9C5-4192-954D-DE1AFAE424B8}"/>
    <cellStyle name="_VAT &amp; P.P.30_Oct.04" xfId="619" xr:uid="{D33D7023-65C0-4803-9133-202DC56535A1}"/>
    <cellStyle name="_VAT &amp; P.P.30_Oct.04 2" xfId="620" xr:uid="{29447D93-80E2-4673-8B1F-026DEE17D40E}"/>
    <cellStyle name="_VAT &amp; P.P.30_Oct.04 2 2" xfId="3896" xr:uid="{74F2B420-2E1F-4454-9ABA-39F88822EFFC}"/>
    <cellStyle name="_VAT &amp; P.P.30_Oct.04 2 3" xfId="3895" xr:uid="{6620E616-94B1-4EA2-87D4-787CD4319C1B}"/>
    <cellStyle name="_VAT &amp; P.P.30_Oct.04 3" xfId="3897" xr:uid="{934D85B3-A80C-4C58-9ED4-014B883BCD25}"/>
    <cellStyle name="_VAT &amp; P.P.30_Oct.04 4" xfId="3894" xr:uid="{F3655A80-7DAD-4CA0-AAFE-1BEF1C4B228F}"/>
    <cellStyle name="_VAT &amp; P.P.36" xfId="621" xr:uid="{E790CC8D-2E95-40CF-9E4C-DA9157D64D88}"/>
    <cellStyle name="_VAT &amp; P.P.36 2" xfId="622" xr:uid="{3027F690-A52B-4962-AD11-435FA12307C0}"/>
    <cellStyle name="_VAT &amp; P.P.36 2 2" xfId="3900" xr:uid="{E97F521A-8D86-4CB6-BFC4-3DD09AD13DB5}"/>
    <cellStyle name="_VAT &amp; P.P.36 2 3" xfId="3899" xr:uid="{ACEBF02D-8E93-4451-AF12-330BB0E62454}"/>
    <cellStyle name="_VAT &amp; P.P.36 3" xfId="3901" xr:uid="{3449EA2E-6679-4326-A6CD-C3428903FA2C}"/>
    <cellStyle name="_VAT &amp; P.P.36 4" xfId="3898" xr:uid="{779B52DA-5BA6-4894-81B5-F9A9E8127613}"/>
    <cellStyle name="_VAT &amp; P.P.36_for Interco_Oct.03" xfId="623" xr:uid="{98F4569C-5621-44E8-9448-32D7271E0A0C}"/>
    <cellStyle name="_VAT &amp; P.P.36_for Interco_Oct.03 2" xfId="624" xr:uid="{3541669F-1338-4D2F-9EC0-9120C8FA392A}"/>
    <cellStyle name="_VAT &amp; P.P.36_for Interco_Oct.03 2 2" xfId="3904" xr:uid="{28FEF320-EEC8-44DB-819E-3159DEC0AB87}"/>
    <cellStyle name="_VAT &amp; P.P.36_for Interco_Oct.03 2 3" xfId="3903" xr:uid="{0153E49D-9C8D-4E9A-AE9E-B27D1AA492CC}"/>
    <cellStyle name="_VAT &amp; P.P.36_for Interco_Oct.03 3" xfId="3905" xr:uid="{49C6427C-AACF-496D-85DD-290DC35CA5EB}"/>
    <cellStyle name="_VAT &amp; P.P.36_for Interco_Oct.03 4" xfId="3902" xr:uid="{69A27F96-8391-469F-A1C6-BE3EDB6225F6}"/>
    <cellStyle name="_VAT and Por.Por.36_Jul.03" xfId="625" xr:uid="{7F0AF323-4A51-4C81-9891-BEFC4997B499}"/>
    <cellStyle name="_VAT and Por.Por.36_Jul.03 2" xfId="626" xr:uid="{CD56F65F-F03D-4BB9-B40E-875622383A8D}"/>
    <cellStyle name="_VAT and Por.Por.36_Jul.03 2 2" xfId="3908" xr:uid="{3CEA6C95-F458-44A0-B28A-5AF994474547}"/>
    <cellStyle name="_VAT and Por.Por.36_Jul.03 2 3" xfId="3907" xr:uid="{3B992893-25FA-41A4-B60E-0C6511F8B365}"/>
    <cellStyle name="_VAT and Por.Por.36_Jul.03 3" xfId="3909" xr:uid="{AE272079-F4E7-49B9-918B-CD64EE2480A9}"/>
    <cellStyle name="_VAT and Por.Por.36_Jul.03 4" xfId="3906" xr:uid="{40CBCAE1-F152-48E0-A6BD-E4D7FE05F2CE}"/>
    <cellStyle name="_Vouch" xfId="3910" xr:uid="{737FC925-F7D7-4AAF-B01E-411B0AE2B124}"/>
    <cellStyle name="_Vouch 2" xfId="3911" xr:uid="{FB313306-70BC-4468-B50D-6709E481944B}"/>
    <cellStyle name="_Vouch 2 2" xfId="3912" xr:uid="{E0722A9B-7CFA-4A2C-848D-8469C29F6C81}"/>
    <cellStyle name="_Vouch 3" xfId="3913" xr:uid="{6A3BB67B-CCB5-43D1-8F8A-FB5863492B68}"/>
    <cellStyle name="_Vouch by ShowKuL" xfId="3914" xr:uid="{2D17CA44-F487-41C8-ABBC-A5211185DC50}"/>
    <cellStyle name="_Vouch for NOK08-Update สุดๆๆ" xfId="627" xr:uid="{540BA671-340A-4D2A-A454-F3C945440818}"/>
    <cellStyle name="_Vouch_OH_Kobe" xfId="628" xr:uid="{4EE6CE20-17C7-4366-AE1A-A3857BF14545}"/>
    <cellStyle name="_Vouch_S&amp;A_09" xfId="629" xr:uid="{87276D4D-06B1-4836-8B06-6FD84FBF40F7}"/>
    <cellStyle name="_Vouch-commission" xfId="3915" xr:uid="{238184F2-FF01-4B40-9221-A34BDCCF9352}"/>
    <cellStyle name="_Vouch-commission 2" xfId="3916" xr:uid="{737514F8-E45F-46BE-B8DB-EFED46A62C72}"/>
    <cellStyle name="_wan" xfId="630" xr:uid="{3343E301-EEFE-4E64-B802-76323EB52370}"/>
    <cellStyle name="_wan ye08" xfId="631" xr:uid="{B0DA49FB-5E87-41DD-906C-3E953698ACD1}"/>
    <cellStyle name="_wan ye08 2" xfId="632" xr:uid="{7222795C-25DB-4F6A-9DAB-4693D3DC1673}"/>
    <cellStyle name="_wan ye08 2 2" xfId="10400" xr:uid="{AF791E91-3362-4912-A7B4-052D7C29235A}"/>
    <cellStyle name="_wan ye08 3" xfId="10399" xr:uid="{A25C88F6-4762-472E-9620-E49E44119C1A}"/>
    <cellStyle name="_Wan_07_YE" xfId="633" xr:uid="{B7FFF142-1A85-4754-AED1-6F1A41B27F48}"/>
    <cellStyle name="_Wan_07_YE 2" xfId="634" xr:uid="{064F6042-3898-4B25-B5BC-A495FE990856}"/>
    <cellStyle name="_Wan_07_YE 2 2" xfId="3918" xr:uid="{5C23FF57-DD81-427A-BDA9-7ADDB8C19EED}"/>
    <cellStyle name="_Wan_07_YE 3" xfId="3917" xr:uid="{ADB848A9-57BA-45E9-A6EB-BF6B8ED5D2C7}"/>
    <cellStyle name="_WFS_2006_WP_Jeab_update" xfId="3919" xr:uid="{976111CB-7ADF-4589-AF34-AEBBBCA664ED}"/>
    <cellStyle name="_Working" xfId="635" xr:uid="{3A169B32-D5B6-46E8-8715-ECB21EC42737}"/>
    <cellStyle name="_Working 2" xfId="636" xr:uid="{6434567E-F1D2-415F-8CD6-058B8B960EF0}"/>
    <cellStyle name="_Working 2 2" xfId="10402" xr:uid="{25CF39EF-B55C-479F-9700-3F65E4BD2430}"/>
    <cellStyle name="_Working 3" xfId="10401" xr:uid="{74E2EF15-8220-4D19-9F1B-7450B596802D}"/>
    <cellStyle name="_Working paper - SATL 2007" xfId="637" xr:uid="{B12FA94F-D867-46DF-ABAE-8B660D97ED17}"/>
    <cellStyle name="_Working paper 2006 - TTS" xfId="638" xr:uid="{22226ECF-B346-4C83-8AF2-E661311092D9}"/>
    <cellStyle name="_Working paper 2006 - TTS_Lead Sheet AGC 31.12.08" xfId="639" xr:uid="{BEFA84B7-0451-4FC2-A702-C17D2E8539F7}"/>
    <cellStyle name="_Working Paper K,ZC,ZD,U Re to print" xfId="3920" xr:uid="{ADF363CE-5E53-4A16-8941-DF9F088DAB84}"/>
    <cellStyle name="_working paper of sharp app" xfId="640" xr:uid="{2BD24BE6-B4DA-45E4-ADBB-E13E7A1C5F6A}"/>
    <cellStyle name="_Working-Tae update" xfId="641" xr:uid="{49B4DFD4-BD55-4F5B-A54C-C0CECDD7526F}"/>
    <cellStyle name="_Working-Tae update 2" xfId="642" xr:uid="{E63BC583-9A5D-4E0A-8FCC-976E78D4045F}"/>
    <cellStyle name="_Working-Tae update 2 2" xfId="10404" xr:uid="{57302984-9CD5-403C-9825-113DB4F228A5}"/>
    <cellStyle name="_Working-Tae update 3" xfId="10403" xr:uid="{F3722484-3ED1-44BD-8630-CE1E47B9FF3B}"/>
    <cellStyle name="_wp 12.31.05" xfId="643" xr:uid="{5F1ABD82-758E-437E-9B7C-600117FB01B2}"/>
    <cellStyle name="_wp 12.31.05 2" xfId="3921" xr:uid="{C0D90EED-786D-48D2-A5A5-A713AFBB72E2}"/>
    <cellStyle name="_wp 25.09.06" xfId="644" xr:uid="{3FC55644-64F9-4F63-B86F-6147806FABB3}"/>
    <cellStyle name="_wp 25.09.06 2" xfId="3922" xr:uid="{E988FAA9-08BC-47D9-9B62-33874DCFEF71}"/>
    <cellStyle name="_wp 31.12.06-new.roche" xfId="645" xr:uid="{9A176C61-42E1-44E7-BAEF-3F1F78A332F4}"/>
    <cellStyle name="_wp 31.12.06-new.roche 2" xfId="646" xr:uid="{D81E4FBA-849D-4591-945C-AFBFD1A977DD}"/>
    <cellStyle name="_wp 31.12.06-new.roche 2 2" xfId="3924" xr:uid="{C0D34EA7-5417-4AE8-9B82-7397955EE3C2}"/>
    <cellStyle name="_wp 31.12.06-new.roche 3" xfId="3923" xr:uid="{8F22844F-C0AE-4536-BD09-9BFB121ED108}"/>
    <cellStyle name="_wp 31.12.06-p'jeab" xfId="3925" xr:uid="{1818EE7D-0F1D-453C-B61D-E005631D6774}"/>
    <cellStyle name="_wp 31.12.06-p'jeab 2" xfId="3926" xr:uid="{05C30FF7-0453-40BA-80C0-91872A8F15D6}"/>
    <cellStyle name="_wp bcc 31 12 06" xfId="3927" xr:uid="{13F731AF-ED20-4B26-965B-4D900336EF10}"/>
    <cellStyle name="_wp bcc 31 12 06 2" xfId="3928" xr:uid="{832BFBE1-C0DA-4B1D-8A69-F9092D2FA1DD}"/>
    <cellStyle name="_wp bcc 31.12.06 V,K3,ZC" xfId="3929" xr:uid="{4ADB03DD-B938-4675-B842-3DC832BA0E92}"/>
    <cellStyle name="_wp bcc 31.12.06 V,K3,ZC 2" xfId="3930" xr:uid="{AFB4522C-35F2-4413-B804-A0E72DCC77F1}"/>
    <cellStyle name="_WP by N'Bo_30.09.09" xfId="3931" xr:uid="{A052345E-A8BF-40D9-B3AB-8BBDF0B011B6}"/>
    <cellStyle name="_wp GLS31.12.07_ju (version 1)" xfId="3932" xr:uid="{AA5493A3-850E-40C7-A72D-310B85F1E3E4}"/>
    <cellStyle name="_wp GLS31.12.07_ju (version 1) 2" xfId="3933" xr:uid="{75F9A67A-07D5-45D7-97DA-AFCA67C9909A}"/>
    <cellStyle name="_WP LEM 2008_JOM" xfId="3934" xr:uid="{52761A81-27D2-4323-9587-2280ABB0770D}"/>
    <cellStyle name="_wp Metco 30.09.07-bl update" xfId="647" xr:uid="{457E500B-8EE7-40FB-AE67-9D9F0DA58774}"/>
    <cellStyle name="_wp Metco 30.09.07-bl update 2" xfId="648" xr:uid="{7E80E018-373E-42C4-8989-E706A82D6B54}"/>
    <cellStyle name="_wp Metco 30.09.07-bl update 2 2" xfId="10405" xr:uid="{0D5AD0DB-B61D-4373-A176-1EF1406BFA82}"/>
    <cellStyle name="_wp Metco 30.09.07-bl update 3" xfId="3935" xr:uid="{7F7B9E4D-7E4E-4B2E-AE1B-F54944AE01F3}"/>
    <cellStyle name="_wp Metco 30.09.07-nan" xfId="649" xr:uid="{CF4B78DA-2492-4E65-8F71-ACA86CE798BD}"/>
    <cellStyle name="_wp Metco 30.09.07-nan 2" xfId="650" xr:uid="{3A52D81D-F51F-4B76-B57B-98A21E0CB435}"/>
    <cellStyle name="_wp Metco 30.09.07-nan 2 2" xfId="10406" xr:uid="{C83573C4-3EA0-4BC3-801E-57700334BC00}"/>
    <cellStyle name="_wp Metco 30.09.07-nan 3" xfId="3936" xr:uid="{2290A687-6B46-4F74-91D7-730B3F66507D}"/>
    <cellStyle name="_WP Metco Q3'07 30.06.07 all" xfId="651" xr:uid="{58053F4A-ACC0-46FA-96E8-F4F917CC3C1B}"/>
    <cellStyle name="_WP Metco Q3'07 30.06.07 all 2" xfId="652" xr:uid="{C88CB7BD-321A-4BD3-89C8-93730C188D7F}"/>
    <cellStyle name="_WP Metco Q3'07 30.06.07 all 2 2" xfId="3939" xr:uid="{212B083E-D4CE-4BEA-A34E-A5F2A558FDA6}"/>
    <cellStyle name="_WP Metco Q3'07 30.06.07 all 2 3" xfId="3938" xr:uid="{528634A2-E77D-48B8-AD22-1A37F94EC76F}"/>
    <cellStyle name="_WP Metco Q3'07 30.06.07 all 3" xfId="3940" xr:uid="{17703074-D064-4D57-9DB1-A8B4A9A9302D}"/>
    <cellStyle name="_WP Metco Q3'07 30.06.07 all 4" xfId="3937" xr:uid="{A665F3E9-0A88-4FA1-9F82-292312E72863}"/>
    <cellStyle name="_WP N.I." xfId="653" xr:uid="{50C30BAD-7A61-46B6-96D7-6BF8D819D97E}"/>
    <cellStyle name="_wp nan-roche 31.12.06" xfId="654" xr:uid="{0DD11CB9-0DF3-4406-A29A-7C916EB749A8}"/>
    <cellStyle name="_wp nan-roche 31.12.06 2" xfId="655" xr:uid="{8C8B3F51-5557-4701-AE92-633058A30175}"/>
    <cellStyle name="_wp nan-roche 31.12.06 2 2" xfId="3942" xr:uid="{B71EA916-551A-4220-813E-577911581470}"/>
    <cellStyle name="_wp nan-roche 31.12.06 3" xfId="3941" xr:uid="{30E27ABE-B48B-454E-B5FB-9D038FBDF832}"/>
    <cellStyle name="_wp NI31.12.06-nan.new" xfId="656" xr:uid="{D8E8D6DD-4178-46A3-96F2-9194740D10AC}"/>
    <cellStyle name="_WP SATL 03.31.08 - BIG" xfId="657" xr:uid="{5B471AB1-6128-4821-AA44-453BDF2B2C37}"/>
    <cellStyle name="_WP SATL 03.31.08 - BIG 2" xfId="658" xr:uid="{C733DB3D-4F38-4512-90AE-2354BCB966AD}"/>
    <cellStyle name="_WP SATL 03.31.08 - BIG 2 2" xfId="10407" xr:uid="{3629DC8D-D5A9-4DDB-AD28-AC8F3BA9F296}"/>
    <cellStyle name="_WP SATL 03.31.08 - BIG 3" xfId="3943" xr:uid="{96E0F651-A82D-46A3-AFC9-2B75899799B4}"/>
    <cellStyle name="_wp sima 31 march 2007-new" xfId="659" xr:uid="{42124254-9C29-4553-AF84-778A439E9AD1}"/>
    <cellStyle name="_WP_2003new" xfId="660" xr:uid="{54F021B5-D57C-41AA-8B8B-471F35664B19}"/>
    <cellStyle name="_WP_2003new 2" xfId="3944" xr:uid="{1FE01568-DAE7-4C9D-9B15-DCC19503508C}"/>
    <cellStyle name="_WP_big" xfId="661" xr:uid="{58707865-AE42-4038-BAFF-918D4D389DB3}"/>
    <cellStyle name="_WP_HZS_2006" xfId="662" xr:uid="{23BECA5F-A40D-46E0-9979-CBDC004BE991}"/>
    <cellStyle name="_WP_HZS_2006 2" xfId="3946" xr:uid="{AD3CB0D7-AF36-4F6D-977C-5C8803DAAD46}"/>
    <cellStyle name="_WP_HZS_2006 3" xfId="3945" xr:uid="{A2C7651E-6167-4576-8F25-0942944EEE71}"/>
    <cellStyle name="_WP_KOBE_2007" xfId="663" xr:uid="{569365D0-A65A-493E-8FF1-B6F1C768B4B4}"/>
    <cellStyle name="_wp_other assets_BCT" xfId="664" xr:uid="{EC41474C-F397-40C6-B819-6030CFD6F884}"/>
    <cellStyle name="_wp_other assets_BCT 2" xfId="3947" xr:uid="{73848C18-866B-46ED-8416-20D2ECF3006E}"/>
    <cellStyle name="_wp_other income_BQR" xfId="665" xr:uid="{AF2E925F-CFFC-4AF9-9A0A-16DCCF709E25}"/>
    <cellStyle name="_wp_other income_BQR 2" xfId="3948" xr:uid="{6C5BDB7C-976A-479E-8367-5740AD7B213B}"/>
    <cellStyle name="_WP_Update" xfId="3949" xr:uid="{94451802-DF46-499A-96FF-EDCE3BCF02B3}"/>
    <cellStyle name="_WP-APS" xfId="3950" xr:uid="{34D20A40-B3FD-4EE6-9BCF-9CF1AC5DDD80}"/>
    <cellStyle name="_WP-APS_TCC_WP" xfId="3951" xr:uid="{89C796E5-8890-453F-A720-8262BE87B79B}"/>
    <cellStyle name="_WP-Boral package-ju" xfId="3952" xr:uid="{B25866CB-D11E-4C1D-B5A1-7A78356109D1}"/>
    <cellStyle name="_WP-Boral package-ju 2" xfId="3953" xr:uid="{5EB5CD41-0050-4F68-A985-B104266A21C5}"/>
    <cellStyle name="_WP-Boral year ended-ju" xfId="3954" xr:uid="{6B30626C-0500-450C-A40A-E072C144E3EE}"/>
    <cellStyle name="_WP-Boral year ended-ju 2" xfId="3955" xr:uid="{C6349E95-1D96-4BBA-923C-C43CF94EC1C1}"/>
    <cellStyle name="_WP-BOY 31Dec'07" xfId="666" xr:uid="{60755816-66DD-472A-90E3-846FB3245FAB}"/>
    <cellStyle name="_WP-OMD" xfId="667" xr:uid="{CFAFC61B-A1BD-4D30-993E-029C90FA7394}"/>
    <cellStyle name="_WP-OMD 2" xfId="668" xr:uid="{AA298DDD-48A2-426C-9850-AC66892E2EA4}"/>
    <cellStyle name="_WP-OMD 2 2" xfId="3957" xr:uid="{FAE552FD-A84A-4375-9237-ED1FBE3A06C4}"/>
    <cellStyle name="_WP-OMD 3" xfId="3956" xr:uid="{133A8575-9218-46B1-A9CA-6668D7BC0346}"/>
    <cellStyle name="_WPP-Thai secom-Mink" xfId="3958" xr:uid="{AB3327A1-1FB2-4E95-91CF-5839FC9A9C4B}"/>
    <cellStyle name="_YE" xfId="669" xr:uid="{A39D3D00-56B4-4561-973E-CCAC2B69FF58}"/>
    <cellStyle name="_YE 2" xfId="3959" xr:uid="{A2E39D5C-4564-4BC1-8CC7-F72B84CCB5DB}"/>
    <cellStyle name="_ZC" xfId="670" xr:uid="{BDC6FB05-7C34-40B7-B365-3899A02CAFBF}"/>
    <cellStyle name="_ZC 2" xfId="671" xr:uid="{834E7757-C3F8-460D-87E8-642EC8AAF81D}"/>
    <cellStyle name="_ZC 2 2" xfId="3962" xr:uid="{51CCE382-977E-4EAA-9B5E-C2703E3B1C29}"/>
    <cellStyle name="_ZC 2 3" xfId="3961" xr:uid="{AAED504C-522F-43DF-B78D-DB988AE0A72D}"/>
    <cellStyle name="_ZC 3" xfId="3963" xr:uid="{1431DE94-61A6-403C-8CC1-4D1CB095BC8E}"/>
    <cellStyle name="_ZC 4" xfId="3960" xr:uid="{87010A6F-450E-474E-9FC4-62351A268522}"/>
    <cellStyle name="_ZC300" xfId="3964" xr:uid="{B2A90952-45FC-41C2-A971-ABA100D2F615}"/>
    <cellStyle name="_ZD" xfId="3965" xr:uid="{E1CC33E6-56EE-4E65-A803-EFB4C9655964}"/>
    <cellStyle name="_ZD2" xfId="3966" xr:uid="{0F0E4BE1-5C44-4211-8F02-951C5E0FE0B4}"/>
    <cellStyle name="_ZD2 2" xfId="3967" xr:uid="{C87F545F-4207-40A2-B4A3-3A9AD38971D9}"/>
    <cellStyle name="_ZD300" xfId="672" xr:uid="{AD744F76-BC10-4FDC-BEE0-4254A7B009A6}"/>
    <cellStyle name="’??? [0.00]_TMCA Spreadsheet(body)" xfId="673" xr:uid="{27BAA72A-1337-4ED5-BB38-B22749FD626E}"/>
    <cellStyle name="’???_TMCA Spreadsheet(body)" xfId="674" xr:uid="{9E22C0DE-03F5-4D2B-9B83-B01B8969A12E}"/>
    <cellStyle name="’Ê‰Ý [0.00]_laroux" xfId="675" xr:uid="{BCCC79A7-35C7-490C-8702-37FD8485B229}"/>
    <cellStyle name="’Ê‰Ý_laroux" xfId="676" xr:uid="{526AC706-5CDC-4DB4-B79B-58F76D19F6BE}"/>
    <cellStyle name="’ส [0.00]_her " xfId="3968" xr:uid="{22B387B8-8F42-4177-8EC9-71CC167A7EA2}"/>
    <cellStyle name="’ส_her " xfId="3969" xr:uid="{AA367BE1-F2E0-4EF1-8418-77FF7A6E5300}"/>
    <cellStyle name="¤@¯E¥ÍºÞ¸¹¤fLIST" xfId="677" xr:uid="{30FBD902-928C-4EFF-9941-0FE7224D3578}"/>
    <cellStyle name="¤@¯ECPL0601" xfId="678" xr:uid="{D1E7659A-6AE7-44EF-8A05-242677357C9C}"/>
    <cellStyle name="¤@¯Elaroux" xfId="679" xr:uid="{59CEE092-1AF6-4CD4-AC43-550548C63BFF}"/>
    <cellStyle name="¤@¯Elaroux 2" xfId="3971" xr:uid="{6FC1AB56-1C77-4AAA-BACD-231555683A2F}"/>
    <cellStyle name="¤@¯Elaroux 3" xfId="3970" xr:uid="{8FE8C095-FFFD-4DB8-B6C0-6C1CFD9574D9}"/>
    <cellStyle name="¤@¯ë_065w3rdnew_KZ ZACE 844T (2)" xfId="680" xr:uid="{BD57A069-2306-4E33-AB7F-9774DB6C250B}"/>
    <cellStyle name="¤d¤À¦E0]_laroux" xfId="681" xr:uid="{0F71116A-F622-45D2-8ACF-16F8977C62AC}"/>
    <cellStyle name="¤d¤À¦Elaroux" xfId="682" xr:uid="{26C9A863-B7CA-4EA9-8B1A-E02460786FF3}"/>
    <cellStyle name="¤d¤À¦Elaroux 2" xfId="3973" xr:uid="{C41C06EA-8462-434D-9E32-0D95E86E70F8}"/>
    <cellStyle name="¤d¤À¦Elaroux 3" xfId="3972" xr:uid="{B938B27D-8E2C-4656-83F1-0A551F3AD91A}"/>
    <cellStyle name="=C:\WINNT\SYSTEM32\COMMAND.COM" xfId="683" xr:uid="{119E89EC-250D-4380-A73F-BBD4FDF4DE56}"/>
    <cellStyle name="=C:\WINNT\SYSTEM32\COMMAND.COM 2" xfId="3974" xr:uid="{65A7D80F-0D14-4EA5-8DF2-7F3D461AC04F}"/>
    <cellStyle name="»¡µô" xfId="3975" xr:uid="{C95662F9-304B-4FE7-B017-EB79DBA77995}"/>
    <cellStyle name="•W?_TMCA Spreadsheet(body)" xfId="684" xr:uid="{8AF8E8AC-06F7-472C-AEC8-3A4115E0AB14}"/>
    <cellStyle name="•W€_4m stock" xfId="685" xr:uid="{52EB06A7-DFC0-4AF8-9A2D-2F138955D9C3}"/>
    <cellStyle name="•W_825T" xfId="686" xr:uid="{8B5DA23E-4C5B-4132-B519-739C4706C2CA}"/>
    <cellStyle name="\¦ÏÝÌnCp[N" xfId="687" xr:uid="{8748060D-B01F-48C9-B547-606AB44B02A4}"/>
    <cellStyle name="\¦ÏÝÌnCp[N 2" xfId="3976" xr:uid="{1517516E-3FA1-4FB2-9A0D-770A64EAD218}"/>
    <cellStyle name="…ๆุ่ [0.00]_her " xfId="3977" xr:uid="{BD7755B2-DE43-4128-AC94-B732EC37FA97}"/>
    <cellStyle name="…ๆุ่_her " xfId="3978" xr:uid="{C82004C9-755F-42A2-97F3-91371CC4ABB5}"/>
    <cellStyle name="ÊÝ [0.00]_bs" xfId="3979" xr:uid="{D77C83A7-EEBC-47A9-BF3B-C19166711D3F}"/>
    <cellStyle name="ÊÝ_bs" xfId="3980" xr:uid="{02F06F18-8F2E-41DC-A548-EEF14C4D9411}"/>
    <cellStyle name="nCp[N" xfId="688" xr:uid="{0CE903EA-45FA-48F5-B052-158938669721}"/>
    <cellStyle name="nCp[N 2" xfId="3981" xr:uid="{A4D3B870-E00C-43BB-AD29-388B133CDBB6}"/>
    <cellStyle name="W_(8.4j" xfId="689" xr:uid="{2513BA35-E784-4225-A7BA-C20B1EDE4195}"/>
    <cellStyle name="0,0_x000d__x000a_NA_x000d__x000a_" xfId="690" xr:uid="{8D278503-B7F4-4652-B024-671913B4CC96}"/>
    <cellStyle name="0,0_x000d__x000a_NA_x000d__x000a_ 2" xfId="3982" xr:uid="{87F7D8CE-BCEA-44BC-BDD0-10F0AAC1F631}"/>
    <cellStyle name="0,0_x000d__x000a_NA_x000d__x000a_ 3" xfId="3983" xr:uid="{3A8D8FCC-4297-45A3-9535-DC94F9B56D65}"/>
    <cellStyle name="0,0_x000d__x000a_NA_x000d__x000a_ 3 2" xfId="3984" xr:uid="{BB4A94AB-4ADD-4815-9A69-66A2B511E18D}"/>
    <cellStyle name="12" xfId="691" xr:uid="{E5D821DE-1836-43FF-8CD9-B0307F5944BB}"/>
    <cellStyle name="15" xfId="692" xr:uid="{6D66447E-5FE8-4F5F-AA61-61F7E2755A9D}"/>
    <cellStyle name="2)" xfId="693" xr:uid="{2705035A-B0C9-42DC-BB2C-4A5B7AE40638}"/>
    <cellStyle name="2) 2" xfId="3985" xr:uid="{7579C049-0B48-4157-95BB-67FCC8E99F3D}"/>
    <cellStyle name="20 % - Akzent1" xfId="1636" xr:uid="{3382F844-3301-4A58-8CAD-0FCF6EF6B586}"/>
    <cellStyle name="20 % - Akzent2" xfId="1637" xr:uid="{1C3899AB-F98E-409A-AB05-BBABF732CC12}"/>
    <cellStyle name="20 % - Akzent3" xfId="1638" xr:uid="{1CCE4F9C-9964-4BAB-AED3-288ABB473559}"/>
    <cellStyle name="20 % - Akzent4" xfId="1639" xr:uid="{BA0BD182-615E-4619-A6E9-705B8B61D2CD}"/>
    <cellStyle name="20 % - Akzent5" xfId="1640" xr:uid="{E522EB69-99DB-4E05-BA0A-BC9FD939A526}"/>
    <cellStyle name="20 % - Akzent6" xfId="1641" xr:uid="{6D031890-1514-4AE7-9E94-82286F3BD5E3}"/>
    <cellStyle name="20% - Accent1 2" xfId="1501" xr:uid="{37D239DE-29EA-4743-8BB5-4F8A71F5CB5D}"/>
    <cellStyle name="20% - Accent1 2 2" xfId="3986" xr:uid="{E142ED05-1BE7-45CA-8A63-9E9AED367C21}"/>
    <cellStyle name="20% - Accent1 2 3" xfId="3987" xr:uid="{9156B6F5-4C3E-4C81-851B-E5D80EB0EBF4}"/>
    <cellStyle name="20% - Accent1 2 4" xfId="1643" xr:uid="{2FFB6FC3-D290-43DE-8816-B5952D6A3D51}"/>
    <cellStyle name="20% - Accent1 2 5" xfId="12950" xr:uid="{CD545858-1876-4E54-9A9D-3F926951D5E5}"/>
    <cellStyle name="20% - Accent1 2 5 2" xfId="30634" xr:uid="{6CBD28DD-F97E-4D8D-B13F-F3BF1CD92ABA}"/>
    <cellStyle name="20% - Accent1 2 6" xfId="13727" xr:uid="{62D57E45-D7B5-433E-9FFA-723CA445BC4E}"/>
    <cellStyle name="20% - Accent1 2 6 2" xfId="31197" xr:uid="{B8DC79F0-285D-49F1-AF29-5EB12F1158AE}"/>
    <cellStyle name="20% - Accent1 2 7" xfId="26297" xr:uid="{8D189836-2F7E-4D23-BF6B-F9BE67E2F563}"/>
    <cellStyle name="20% - Accent1 3" xfId="1644" xr:uid="{148C266D-C0A1-4B0A-9006-336379E20849}"/>
    <cellStyle name="20% - Accent1 4" xfId="3988" xr:uid="{3E756A31-829E-476E-AB04-27A6D8353C2D}"/>
    <cellStyle name="20% - Accent1 5" xfId="1642" xr:uid="{8FED8BB9-BCCA-4F03-AA26-E9217725E12B}"/>
    <cellStyle name="20% - Accent2 2" xfId="1502" xr:uid="{C4766161-92BF-4764-B29D-BC3C325D5D60}"/>
    <cellStyle name="20% - Accent2 2 2" xfId="3989" xr:uid="{37A68589-385D-48ED-91EC-93543956B136}"/>
    <cellStyle name="20% - Accent2 2 3" xfId="3990" xr:uid="{2EDC1DC2-4713-4DD5-AC1B-564C96B59953}"/>
    <cellStyle name="20% - Accent2 2 4" xfId="1646" xr:uid="{908EFA18-8E3F-4FA2-A842-DDDC457BB04D}"/>
    <cellStyle name="20% - Accent2 2 5" xfId="12951" xr:uid="{9ACE2B8C-5851-4C4C-AB8A-7384243F9B92}"/>
    <cellStyle name="20% - Accent2 2 5 2" xfId="30635" xr:uid="{EC986C28-B1B6-4E09-BEFF-2BAACA696162}"/>
    <cellStyle name="20% - Accent2 2 6" xfId="13728" xr:uid="{BDAC0504-F311-4B90-A5DB-B892156A33C8}"/>
    <cellStyle name="20% - Accent2 2 6 2" xfId="31198" xr:uid="{C43C34E8-1878-4BC4-84CD-4731239FBCF4}"/>
    <cellStyle name="20% - Accent2 2 7" xfId="26298" xr:uid="{4C3A9663-9CD9-4A1E-AE64-3F1B24108B08}"/>
    <cellStyle name="20% - Accent2 3" xfId="1647" xr:uid="{CEA4A8D6-8A9C-43B7-8C86-A86597D25A39}"/>
    <cellStyle name="20% - Accent2 4" xfId="3991" xr:uid="{EDCE9C1A-583E-4B2B-9F80-ECC5847BF7FF}"/>
    <cellStyle name="20% - Accent2 5" xfId="1645" xr:uid="{AFA919BC-C75D-4228-92EE-6EB6F33595E0}"/>
    <cellStyle name="20% - Accent3 2" xfId="1503" xr:uid="{4714A2D5-1525-4548-8609-CDF65BB31E78}"/>
    <cellStyle name="20% - Accent3 2 2" xfId="3992" xr:uid="{B6D782D7-C98A-45F5-9DA0-F3E4A597AC43}"/>
    <cellStyle name="20% - Accent3 2 3" xfId="3993" xr:uid="{BCB341AD-EEDB-4734-8FD1-35BB7C157BA8}"/>
    <cellStyle name="20% - Accent3 2 4" xfId="1649" xr:uid="{7D095409-5DDC-4CFA-B11F-3D38B55D3B94}"/>
    <cellStyle name="20% - Accent3 2 5" xfId="12952" xr:uid="{E3880352-D9D1-47E5-B3B9-108962E64DF2}"/>
    <cellStyle name="20% - Accent3 2 5 2" xfId="30636" xr:uid="{95E6916A-056E-4F73-8948-A3227AA2FBDF}"/>
    <cellStyle name="20% - Accent3 2 6" xfId="13729" xr:uid="{9BFA957E-24FA-4669-BE33-FD8C4E78EED6}"/>
    <cellStyle name="20% - Accent3 2 6 2" xfId="31199" xr:uid="{034DB86B-C82D-4BC2-9231-9A53943AB1E2}"/>
    <cellStyle name="20% - Accent3 2 7" xfId="26299" xr:uid="{3879EAF6-361F-4D84-9B69-9555349F843A}"/>
    <cellStyle name="20% - Accent3 3" xfId="1650" xr:uid="{1F840E3C-BE2B-4AD2-9C50-01CD8963ABED}"/>
    <cellStyle name="20% - Accent3 4" xfId="3994" xr:uid="{466C2A15-E5BD-42B0-9B01-FBAB8ED3BCE6}"/>
    <cellStyle name="20% - Accent3 5" xfId="1648" xr:uid="{B860AF7A-6717-47FA-92B9-2EEA05154BF7}"/>
    <cellStyle name="20% - Accent4 2" xfId="1504" xr:uid="{83BAB849-6A7C-4E1E-92B0-3DE4AE0EC2D3}"/>
    <cellStyle name="20% - Accent4 2 2" xfId="3995" xr:uid="{6816D074-6C24-4C69-BE1F-1EDB6A3D935E}"/>
    <cellStyle name="20% - Accent4 2 3" xfId="3996" xr:uid="{88094DBC-F1D1-481C-9A60-FA06FB851806}"/>
    <cellStyle name="20% - Accent4 2 4" xfId="1652" xr:uid="{A0A360CB-8F4C-478A-979C-6ED62837CB70}"/>
    <cellStyle name="20% - Accent4 2 5" xfId="12953" xr:uid="{3BD2DC28-6871-4A82-9CE7-E55EEBF92D66}"/>
    <cellStyle name="20% - Accent4 2 5 2" xfId="30637" xr:uid="{3A7F5580-12FE-4FA9-B3B7-CB0E47D7779D}"/>
    <cellStyle name="20% - Accent4 2 6" xfId="13730" xr:uid="{9D82C210-2583-48E2-8A11-F7975A0CBBF0}"/>
    <cellStyle name="20% - Accent4 2 6 2" xfId="31200" xr:uid="{FCBC3DCA-B373-4447-976B-2AC4B0578C55}"/>
    <cellStyle name="20% - Accent4 2 7" xfId="26300" xr:uid="{0B38E696-DACF-48E5-85A0-0BF29748F642}"/>
    <cellStyle name="20% - Accent4 3" xfId="1653" xr:uid="{0772B696-6E57-4456-A690-B93E9B232C4A}"/>
    <cellStyle name="20% - Accent4 4" xfId="3997" xr:uid="{D7D47C21-311E-490C-B1E3-EBFA1332EA42}"/>
    <cellStyle name="20% - Accent4 5" xfId="1651" xr:uid="{6FF79968-A381-46F7-90E9-5F6E75B979FA}"/>
    <cellStyle name="20% - Accent5 2" xfId="1505" xr:uid="{D92C186D-0DD6-4D80-A6D9-7A817F6833F8}"/>
    <cellStyle name="20% - Accent5 2 2" xfId="3998" xr:uid="{EECEEDD0-0F57-4BC0-80ED-8E57EA86D0EF}"/>
    <cellStyle name="20% - Accent5 2 3" xfId="3999" xr:uid="{FF205A7F-D6F5-48BD-B900-065D13B05D06}"/>
    <cellStyle name="20% - Accent5 2 4" xfId="1655" xr:uid="{978AF97C-334E-4760-8677-CAC35A6A3D81}"/>
    <cellStyle name="20% - Accent5 2 5" xfId="12954" xr:uid="{7EFAA9B5-4D04-449B-B8A0-202C7E33CD15}"/>
    <cellStyle name="20% - Accent5 2 5 2" xfId="30638" xr:uid="{2881CF02-1801-4AB8-AD58-39A8193271DE}"/>
    <cellStyle name="20% - Accent5 2 6" xfId="13731" xr:uid="{016BFBDD-4151-4BC1-A1DE-E448CCF65247}"/>
    <cellStyle name="20% - Accent5 2 6 2" xfId="31201" xr:uid="{DA633F7D-F7AA-43B6-90F3-1FF2392E18EC}"/>
    <cellStyle name="20% - Accent5 2 7" xfId="26301" xr:uid="{24D3A539-07E4-4921-92B1-14114120CFC7}"/>
    <cellStyle name="20% - Accent5 3" xfId="1656" xr:uid="{A00FBD8C-17BF-4ED9-908C-A0D145975021}"/>
    <cellStyle name="20% - Accent5 4" xfId="4000" xr:uid="{6468463B-BCFC-4B51-ABD0-6E60B861BD29}"/>
    <cellStyle name="20% - Accent5 5" xfId="1654" xr:uid="{E542A28D-DAB3-44F6-938E-905182C325E8}"/>
    <cellStyle name="20% - Accent6 2" xfId="1506" xr:uid="{D40A57A4-A5DF-4524-8EDA-DD74220FC401}"/>
    <cellStyle name="20% - Accent6 2 2" xfId="4001" xr:uid="{4C3DEF47-2442-446C-BEA5-CD215B0633C8}"/>
    <cellStyle name="20% - Accent6 2 3" xfId="4002" xr:uid="{5142CACE-9086-4773-9B2D-3562F53FCC9D}"/>
    <cellStyle name="20% - Accent6 2 4" xfId="1658" xr:uid="{7F9A8BBC-837F-4BE8-A3DF-F082399E9B33}"/>
    <cellStyle name="20% - Accent6 2 5" xfId="12955" xr:uid="{BC881540-ABE9-479C-98C5-830FD344F2DC}"/>
    <cellStyle name="20% - Accent6 2 5 2" xfId="30639" xr:uid="{B5027FB5-C2F0-441E-BF17-E939E80FEC6D}"/>
    <cellStyle name="20% - Accent6 2 6" xfId="13732" xr:uid="{82EDB85F-E5B9-4773-9054-8B15C77ED50B}"/>
    <cellStyle name="20% - Accent6 2 6 2" xfId="31202" xr:uid="{D08C5CBD-AE98-4C9A-9287-D6D65B57597E}"/>
    <cellStyle name="20% - Accent6 2 7" xfId="26302" xr:uid="{C5271D30-260C-4344-BE2C-7187FBCC0963}"/>
    <cellStyle name="20% - Accent6 3" xfId="1659" xr:uid="{E8951A98-529F-423F-A123-9DC90AA63863}"/>
    <cellStyle name="20% - Accent6 4" xfId="4003" xr:uid="{CFE595F1-6EF1-4704-823A-951C8195E9D8}"/>
    <cellStyle name="20% - Accent6 5" xfId="1657" xr:uid="{7EA4222E-9612-48BF-96C8-FF8F18109CFB}"/>
    <cellStyle name="20% - Colore 1" xfId="4004" xr:uid="{E751744B-D5BE-4FBC-ACFA-C1FA2B258188}"/>
    <cellStyle name="20% - Colore 1 2" xfId="4005" xr:uid="{8BA766E0-7A95-431B-8F89-1A3116096A15}"/>
    <cellStyle name="20% - Colore 2" xfId="4006" xr:uid="{DB2C8710-B827-494A-A763-26D753AE869C}"/>
    <cellStyle name="20% - Colore 2 2" xfId="4007" xr:uid="{801FFD78-8C59-46FE-BBF9-D383CC9E2B44}"/>
    <cellStyle name="20% - Colore 3" xfId="4008" xr:uid="{223CFCE7-B139-4BDB-8AE6-CB5DF30FDBBB}"/>
    <cellStyle name="20% - Colore 3 2" xfId="4009" xr:uid="{3F880DFC-5AE0-4958-A3FE-D51D15FBFC8F}"/>
    <cellStyle name="20% - Colore 4" xfId="4010" xr:uid="{6B62409C-B8D2-4C61-AC2C-F6E3A62B766A}"/>
    <cellStyle name="20% - Colore 4 2" xfId="4011" xr:uid="{C53D6D3B-625A-4C1C-A4DD-C0799630A518}"/>
    <cellStyle name="20% - Colore 5" xfId="4012" xr:uid="{D12CB1C2-F142-4260-B940-C277350FF110}"/>
    <cellStyle name="20% - Colore 5 2" xfId="4013" xr:uid="{0C00D895-633C-4B17-8C36-11CBECE01B34}"/>
    <cellStyle name="20% - Colore 6" xfId="4014" xr:uid="{278FC619-80AC-4873-BAC6-7EEBD50DE11F}"/>
    <cellStyle name="20% - Colore 6 2" xfId="4015" xr:uid="{33473BBD-D754-467B-AB46-77AE33814B1C}"/>
    <cellStyle name="20% - アクセント 1" xfId="694" xr:uid="{C3ED7AFC-64A4-4383-A1E5-5DDDC0FE3B87}"/>
    <cellStyle name="20% - アクセント 1 10" xfId="1661" xr:uid="{8D65791E-7107-4D94-BEA0-8110A9EBFF78}"/>
    <cellStyle name="20% - アクセント 1 10 2" xfId="1662" xr:uid="{AEC76526-184B-4FA6-9F02-479E39AD0FE6}"/>
    <cellStyle name="20% - アクセント 1 10 3" xfId="1663" xr:uid="{E28C167C-F079-48DC-A1BA-A82CB3177745}"/>
    <cellStyle name="20% - アクセント 1 10_Template01_Financial Statements" xfId="1664" xr:uid="{F81B6EEA-0231-4E7E-A774-5D4435F16FF2}"/>
    <cellStyle name="20% - アクセント 1 11" xfId="1665" xr:uid="{8C5CCE33-C529-4A36-A2A4-4C6FD8C3ECD4}"/>
    <cellStyle name="20% - アクセント 1 11 2" xfId="1666" xr:uid="{A47A6985-ADE3-469A-AF61-FB28058862E5}"/>
    <cellStyle name="20% - アクセント 1 11 3" xfId="1667" xr:uid="{C6DC3DDD-B7DB-4D6C-9FD5-443E6BBC7D1B}"/>
    <cellStyle name="20% - アクセント 1 11_Template01_Financial Statements" xfId="1668" xr:uid="{D04AF95F-2800-4D82-8903-1B0965552955}"/>
    <cellStyle name="20% - アクセント 1 12" xfId="1660" xr:uid="{EC8D60DD-53BA-4520-9596-2C4A4F371955}"/>
    <cellStyle name="20% - アクセント 1 2" xfId="1669" xr:uid="{242954B6-5188-4BFC-8E8E-B212B3DAC61D}"/>
    <cellStyle name="20% - アクセント 1 2 2" xfId="1670" xr:uid="{3C668229-2A15-4412-9AE2-A17D99F1B9B1}"/>
    <cellStyle name="20% - アクセント 1 2 3" xfId="1671" xr:uid="{B9F14F12-6D4D-4E15-A7EF-6CBA91EB4C5C}"/>
    <cellStyle name="20% - アクセント 1 2_Template01_Financial Statements" xfId="1672" xr:uid="{2D114198-5100-4DFA-BDEF-4DF42CCF02F7}"/>
    <cellStyle name="20% - アクセント 1 3" xfId="1673" xr:uid="{FBE463E5-646B-4784-9727-34C2271DE744}"/>
    <cellStyle name="20% - アクセント 1 3 2" xfId="1674" xr:uid="{1CB25CF0-4F38-43A2-9616-A68F3A683DB2}"/>
    <cellStyle name="20% - アクセント 1 3 3" xfId="1675" xr:uid="{26DE91A7-6987-4A6D-A8AD-116763157C0A}"/>
    <cellStyle name="20% - アクセント 1 3_Template01_Financial Statements" xfId="1676" xr:uid="{B48F6C6B-75CA-44C7-8075-58B70E036D46}"/>
    <cellStyle name="20% - アクセント 1 4" xfId="1677" xr:uid="{862A942D-25EB-45C4-A348-FF5B6E848118}"/>
    <cellStyle name="20% - アクセント 1 4 2" xfId="1678" xr:uid="{7CF88E17-EABF-4080-B7DF-3C19E87A9CF7}"/>
    <cellStyle name="20% - アクセント 1 4 3" xfId="1679" xr:uid="{665951BB-C89B-407E-A9D1-30C34087CB3B}"/>
    <cellStyle name="20% - アクセント 1 4_Template01_Financial Statements" xfId="1680" xr:uid="{AD04C9E2-4D07-46D1-A0B3-38B634C96FDF}"/>
    <cellStyle name="20% - アクセント 1 5" xfId="1681" xr:uid="{C027B51B-A914-4927-9DB7-0FA859D71BAB}"/>
    <cellStyle name="20% - アクセント 1 5 2" xfId="1682" xr:uid="{3AA9B6DA-C2C6-40A4-941F-4627CA8185D0}"/>
    <cellStyle name="20% - アクセント 1 5 3" xfId="1683" xr:uid="{94B8A623-895A-46EC-8D1E-374E16F22CEB}"/>
    <cellStyle name="20% - アクセント 1 5_Template01_Financial Statements" xfId="1684" xr:uid="{B45961C4-ECF7-4C2F-B02C-723DA0EB25AA}"/>
    <cellStyle name="20% - アクセント 1 6" xfId="1685" xr:uid="{B4DB8889-717F-4825-93A8-7CD741451860}"/>
    <cellStyle name="20% - アクセント 1 6 2" xfId="1686" xr:uid="{0331705A-BF2C-4FA5-B832-BB085A84A6F1}"/>
    <cellStyle name="20% - アクセント 1 6 3" xfId="1687" xr:uid="{B5D42699-DF22-4C58-96A4-EC0AA2CAAA2E}"/>
    <cellStyle name="20% - アクセント 1 6_Template01_Financial Statements" xfId="1688" xr:uid="{853F3488-DF8D-42C4-A1CA-A642F394FD54}"/>
    <cellStyle name="20% - アクセント 1 7" xfId="1689" xr:uid="{F500C77A-86AC-47CA-AADA-57DE85A9C40A}"/>
    <cellStyle name="20% - アクセント 1 7 2" xfId="1690" xr:uid="{FB8EAB90-26BC-41CA-A114-8B177816C1DB}"/>
    <cellStyle name="20% - アクセント 1 7 3" xfId="1691" xr:uid="{F40F81E6-7504-4AF0-9FB9-C1532AE8F2AD}"/>
    <cellStyle name="20% - アクセント 1 7_Template01_Financial Statements" xfId="1692" xr:uid="{BE283F36-BD81-43AD-91DF-4D244398F21E}"/>
    <cellStyle name="20% - アクセント 1 8" xfId="1693" xr:uid="{5E6FB009-B174-4EA4-8654-9FFA4962CD27}"/>
    <cellStyle name="20% - アクセント 1 8 2" xfId="1694" xr:uid="{5A4B2A65-23E4-45D2-8C21-95F8433A9A73}"/>
    <cellStyle name="20% - アクセント 1 8 3" xfId="1695" xr:uid="{E5C0FB61-CCB3-4776-89BC-350BA62F257B}"/>
    <cellStyle name="20% - アクセント 1 8_Template01_Financial Statements" xfId="1696" xr:uid="{21DED462-A81A-44EE-9081-A3601D71189D}"/>
    <cellStyle name="20% - アクセント 1 9" xfId="1697" xr:uid="{59C33036-C59A-48E6-9F8A-344DC8D4A685}"/>
    <cellStyle name="20% - アクセント 1 9 2" xfId="1698" xr:uid="{150DF936-8250-46CC-9EF5-33A95E74E6BF}"/>
    <cellStyle name="20% - アクセント 1 9 3" xfId="1699" xr:uid="{020DAC4C-37AE-43B5-B896-62DD3FEF45D4}"/>
    <cellStyle name="20% - アクセント 1 9_Template01_Financial Statements" xfId="1700" xr:uid="{0F800A0E-3399-483C-9690-6924384B4D2B}"/>
    <cellStyle name="20% - アクセント 2" xfId="695" xr:uid="{73CAEB25-21C1-4D1D-B3A6-409228A956C6}"/>
    <cellStyle name="20% - アクセント 2 10" xfId="1702" xr:uid="{F27934E8-87F4-4117-9943-2AD811952CA4}"/>
    <cellStyle name="20% - アクセント 2 10 2" xfId="1703" xr:uid="{66D53AD5-54D1-495C-88BE-01E3E5B2E361}"/>
    <cellStyle name="20% - アクセント 2 10 3" xfId="1704" xr:uid="{49CBA4FF-46AD-4DA6-9471-C007381999AB}"/>
    <cellStyle name="20% - アクセント 2 10_Template01_Financial Statements" xfId="1705" xr:uid="{C5C93FE4-C2C4-45F4-A386-FD4948A91369}"/>
    <cellStyle name="20% - アクセント 2 11" xfId="1706" xr:uid="{0FB80B81-DE94-4BBF-804D-1D0C562B6E42}"/>
    <cellStyle name="20% - アクセント 2 11 2" xfId="1707" xr:uid="{E15D0CB7-FFAC-41F8-B7C4-455C535C1AE1}"/>
    <cellStyle name="20% - アクセント 2 11 3" xfId="1708" xr:uid="{7822BFCA-A509-422F-BF2D-C763A9875E98}"/>
    <cellStyle name="20% - アクセント 2 11_Template01_Financial Statements" xfId="1709" xr:uid="{940AFE7C-AC3D-42B2-81F7-EFCCFC63C1C8}"/>
    <cellStyle name="20% - アクセント 2 12" xfId="1701" xr:uid="{434395D4-0492-4A99-87E5-C79C937CBFE3}"/>
    <cellStyle name="20% - アクセント 2 2" xfId="1710" xr:uid="{586CDC82-459B-4B70-B1EB-773FB39549BB}"/>
    <cellStyle name="20% - アクセント 2 2 2" xfId="1711" xr:uid="{43797778-7110-4EF7-8DA2-1ACB5CC9C96F}"/>
    <cellStyle name="20% - アクセント 2 2 3" xfId="1712" xr:uid="{519AD50B-C935-424C-B658-45182747FE0A}"/>
    <cellStyle name="20% - アクセント 2 2_Template01_Financial Statements" xfId="1713" xr:uid="{CAB5E220-8451-4A70-9D78-30610CED2D69}"/>
    <cellStyle name="20% - アクセント 2 3" xfId="1714" xr:uid="{C9964167-0B17-46C9-AAC5-BB46241C952C}"/>
    <cellStyle name="20% - アクセント 2 3 2" xfId="1715" xr:uid="{6BB5183D-7644-4F50-B42D-B75C4A209319}"/>
    <cellStyle name="20% - アクセント 2 3 3" xfId="1716" xr:uid="{111ABC09-4BAD-4120-8430-6F511F07423A}"/>
    <cellStyle name="20% - アクセント 2 3_Template01_Financial Statements" xfId="1717" xr:uid="{98309758-0AB7-4B84-BD8B-BA3644D5D9F4}"/>
    <cellStyle name="20% - アクセント 2 4" xfId="1718" xr:uid="{7EB8D3B1-E783-41BF-8000-858AF4C913BF}"/>
    <cellStyle name="20% - アクセント 2 4 2" xfId="1719" xr:uid="{E05AE0EF-A4E9-4C6A-8B0C-C87BD62D2EFC}"/>
    <cellStyle name="20% - アクセント 2 4 3" xfId="1720" xr:uid="{8865F499-2F20-42EE-952D-73E8A3E7FF5C}"/>
    <cellStyle name="20% - アクセント 2 4_Template01_Financial Statements" xfId="1721" xr:uid="{33CA3FB6-6430-45D6-9729-6E3A32C877C3}"/>
    <cellStyle name="20% - アクセント 2 5" xfId="1722" xr:uid="{6D307215-A012-41E4-8657-E2D2225516AB}"/>
    <cellStyle name="20% - アクセント 2 5 2" xfId="1723" xr:uid="{DCCAFCF2-99D2-4F4E-831D-A94D553F9235}"/>
    <cellStyle name="20% - アクセント 2 5 3" xfId="1724" xr:uid="{B9DBC3A4-D829-4C34-8975-3A913F05D985}"/>
    <cellStyle name="20% - アクセント 2 5_Template01_Financial Statements" xfId="1725" xr:uid="{5D03FEB6-77F7-4AFD-850C-036B575CA626}"/>
    <cellStyle name="20% - アクセント 2 6" xfId="1726" xr:uid="{95331C58-3118-42E9-BC00-5D1A31DA8320}"/>
    <cellStyle name="20% - アクセント 2 6 2" xfId="1727" xr:uid="{C972A56E-8033-44F2-B1CF-F31D72CA9874}"/>
    <cellStyle name="20% - アクセント 2 6 3" xfId="1728" xr:uid="{47ADA619-A5F8-470E-9EE8-7CC68A3F6C8F}"/>
    <cellStyle name="20% - アクセント 2 6_Template01_Financial Statements" xfId="1729" xr:uid="{29DCAFC9-7C65-4653-9723-A29D5B680F36}"/>
    <cellStyle name="20% - アクセント 2 7" xfId="1730" xr:uid="{929D5F7C-162D-4A08-814D-3B8667431192}"/>
    <cellStyle name="20% - アクセント 2 7 2" xfId="1731" xr:uid="{D2A65B97-3881-48A3-9C4B-6543E4F20D46}"/>
    <cellStyle name="20% - アクセント 2 7 3" xfId="1732" xr:uid="{E998086D-BF63-4008-9CAD-8F7975463FB4}"/>
    <cellStyle name="20% - アクセント 2 7_Template01_Financial Statements" xfId="1733" xr:uid="{666F5AD8-0D98-4987-BFB8-DB1520496E84}"/>
    <cellStyle name="20% - アクセント 2 8" xfId="1734" xr:uid="{12FED25F-03F0-4B72-BC91-F6E684E6B1E4}"/>
    <cellStyle name="20% - アクセント 2 8 2" xfId="1735" xr:uid="{3A3D5606-3ECC-4B86-9904-37BA553B53D7}"/>
    <cellStyle name="20% - アクセント 2 8 3" xfId="1736" xr:uid="{6A5DE128-0E21-4F37-BC0A-FE092D024802}"/>
    <cellStyle name="20% - アクセント 2 8_Template01_Financial Statements" xfId="1737" xr:uid="{F30B3EDE-017D-42F2-A8DF-47E2BC78E604}"/>
    <cellStyle name="20% - アクセント 2 9" xfId="1738" xr:uid="{6A34139E-FB91-45C7-959E-66F6198B49A1}"/>
    <cellStyle name="20% - アクセント 2 9 2" xfId="1739" xr:uid="{15859201-213F-4E51-A702-9D289599614A}"/>
    <cellStyle name="20% - アクセント 2 9 3" xfId="1740" xr:uid="{C7CB39E9-CE67-4991-AAB7-BA448B9CB276}"/>
    <cellStyle name="20% - アクセント 2 9_Template01_Financial Statements" xfId="1741" xr:uid="{37D64FAD-666C-4BAC-B04C-F1BC4207B823}"/>
    <cellStyle name="20% - アクセント 3" xfId="696" xr:uid="{32A997D1-2862-49BD-AB8F-F6023A1E3F7F}"/>
    <cellStyle name="20% - アクセント 3 10" xfId="1743" xr:uid="{5B07A172-0460-445D-B227-4FBE78B34164}"/>
    <cellStyle name="20% - アクセント 3 10 2" xfId="1744" xr:uid="{3E54F980-FECF-4D7F-8C1E-92F997D740D9}"/>
    <cellStyle name="20% - アクセント 3 10 3" xfId="1745" xr:uid="{100EE2D7-766D-471A-A6E3-845E2E13774E}"/>
    <cellStyle name="20% - アクセント 3 10_Template01_Financial Statements" xfId="1746" xr:uid="{ECAE7C28-EE6C-441A-8CC3-C5EF08AB97A5}"/>
    <cellStyle name="20% - アクセント 3 11" xfId="1747" xr:uid="{A3778111-917C-4D12-B68E-0BC1421C3439}"/>
    <cellStyle name="20% - アクセント 3 11 2" xfId="1748" xr:uid="{04B02389-A0BA-45AB-932F-891274E65DC1}"/>
    <cellStyle name="20% - アクセント 3 11 3" xfId="1749" xr:uid="{75A39475-B4E7-4C3F-B644-B471F8DEA892}"/>
    <cellStyle name="20% - アクセント 3 11_Template01_Financial Statements" xfId="1750" xr:uid="{9F135C08-1C2B-4330-A7ED-D612CB1E93CC}"/>
    <cellStyle name="20% - アクセント 3 12" xfId="1742" xr:uid="{1387AAA5-2C9F-4258-9681-53C7C89AA233}"/>
    <cellStyle name="20% - アクセント 3 2" xfId="1751" xr:uid="{2DA57FD3-D858-42EB-9C37-64CAEC9EBEE6}"/>
    <cellStyle name="20% - アクセント 3 2 2" xfId="1752" xr:uid="{903D45A1-1D2B-40F4-8B70-C8E027549310}"/>
    <cellStyle name="20% - アクセント 3 2 3" xfId="1753" xr:uid="{4F40B628-E6C8-4296-80DE-93A43D81869C}"/>
    <cellStyle name="20% - アクセント 3 2_Template01_Financial Statements" xfId="1754" xr:uid="{E90C63C9-18F2-4753-9324-AD470A34D828}"/>
    <cellStyle name="20% - アクセント 3 3" xfId="1755" xr:uid="{CC59E56F-D8BD-4A28-9F6F-C02FDE4BA7AB}"/>
    <cellStyle name="20% - アクセント 3 3 2" xfId="1756" xr:uid="{D5A0FAB4-EFFC-40A5-8D14-B5D5E175DD3C}"/>
    <cellStyle name="20% - アクセント 3 3 3" xfId="1757" xr:uid="{DE14B2EB-7553-4B61-A236-932FE41C72F2}"/>
    <cellStyle name="20% - アクセント 3 3_Template01_Financial Statements" xfId="1758" xr:uid="{8CD3D114-2FC4-4549-A2E7-38E261B3B3D1}"/>
    <cellStyle name="20% - アクセント 3 4" xfId="1759" xr:uid="{C2D61031-E921-4882-A0F3-7011BE3623E2}"/>
    <cellStyle name="20% - アクセント 3 4 2" xfId="1760" xr:uid="{CA126DB0-2E53-4C00-AD69-8AE2F9E5938B}"/>
    <cellStyle name="20% - アクセント 3 4 3" xfId="1761" xr:uid="{33FFCBE9-CD57-43FE-B7FE-937E47B02C5D}"/>
    <cellStyle name="20% - アクセント 3 4_Template01_Financial Statements" xfId="1762" xr:uid="{2573FEFE-D8E2-44B8-8FB1-914955BDDA91}"/>
    <cellStyle name="20% - アクセント 3 5" xfId="1763" xr:uid="{C0788C44-D05A-492C-8F9B-C07E359F04AC}"/>
    <cellStyle name="20% - アクセント 3 5 2" xfId="1764" xr:uid="{4A561138-D57A-442C-92F1-2A0D1F412F3A}"/>
    <cellStyle name="20% - アクセント 3 5 3" xfId="1765" xr:uid="{E44A5EFF-E4EB-4D02-A8D9-DC7F4E59EAD4}"/>
    <cellStyle name="20% - アクセント 3 5_Template01_Financial Statements" xfId="1766" xr:uid="{3C09BADA-46C9-499E-B287-EB2F2A1AB41E}"/>
    <cellStyle name="20% - アクセント 3 6" xfId="1767" xr:uid="{B4DC4D8B-4421-458A-BDA6-DA38ED03ED0B}"/>
    <cellStyle name="20% - アクセント 3 6 2" xfId="1768" xr:uid="{0877C677-3F5B-4F7A-B487-53A6F0C8B54D}"/>
    <cellStyle name="20% - アクセント 3 6 3" xfId="1769" xr:uid="{5BFFAD34-E730-4F8C-8960-A708F0A50F7D}"/>
    <cellStyle name="20% - アクセント 3 6_Template01_Financial Statements" xfId="1770" xr:uid="{1312E023-A827-4918-A23C-A3A0EDCF6DD7}"/>
    <cellStyle name="20% - アクセント 3 7" xfId="1771" xr:uid="{958AB14D-F109-4A4C-9592-9103F6B2C498}"/>
    <cellStyle name="20% - アクセント 3 7 2" xfId="1772" xr:uid="{0586AE72-ED58-474D-80BD-ECCFD1CE7F08}"/>
    <cellStyle name="20% - アクセント 3 7 3" xfId="1773" xr:uid="{89392912-71D4-4648-BE98-406373662F76}"/>
    <cellStyle name="20% - アクセント 3 7_Template01_Financial Statements" xfId="1774" xr:uid="{5BD80683-E4B2-4FA4-A3BD-5B25C6F6A3D9}"/>
    <cellStyle name="20% - アクセント 3 8" xfId="1775" xr:uid="{C5CEEB90-F3ED-4B0A-A912-70A7E5105F27}"/>
    <cellStyle name="20% - アクセント 3 8 2" xfId="1776" xr:uid="{DCDACFB9-96BE-44AE-9478-5D3090D487F8}"/>
    <cellStyle name="20% - アクセント 3 8 3" xfId="1777" xr:uid="{AF1F9345-801F-4303-8B40-2A0924E12C5A}"/>
    <cellStyle name="20% - アクセント 3 8_Template01_Financial Statements" xfId="1778" xr:uid="{68D9ABE3-D7F5-4DF2-B16D-76B67F1BE817}"/>
    <cellStyle name="20% - アクセント 3 9" xfId="1779" xr:uid="{7BF6F97E-2D92-4E45-B6B2-97739C9B5B9B}"/>
    <cellStyle name="20% - アクセント 3 9 2" xfId="1780" xr:uid="{DADAA068-637F-411C-A12F-7F651FEDB516}"/>
    <cellStyle name="20% - アクセント 3 9 3" xfId="1781" xr:uid="{06F26C70-1A5F-4BA7-810B-541FC214B9B2}"/>
    <cellStyle name="20% - アクセント 3 9_Template01_Financial Statements" xfId="1782" xr:uid="{A3E42C43-61EB-4FB3-9656-FF17B00639AE}"/>
    <cellStyle name="20% - アクセント 4" xfId="697" xr:uid="{7D8B2057-C94E-4715-B395-28964719A43A}"/>
    <cellStyle name="20% - アクセント 4 10" xfId="1784" xr:uid="{AC592403-AD54-472C-947F-229C7C8E1734}"/>
    <cellStyle name="20% - アクセント 4 10 2" xfId="1785" xr:uid="{49C67AB5-3311-482D-B2B0-2AF9B2D415FC}"/>
    <cellStyle name="20% - アクセント 4 10 3" xfId="1786" xr:uid="{F5A33CD7-20B9-4C7A-92FD-43409E348FA5}"/>
    <cellStyle name="20% - アクセント 4 10_Template01_Financial Statements" xfId="1787" xr:uid="{C79257B1-7DED-4B38-AB41-B12E73FD630C}"/>
    <cellStyle name="20% - アクセント 4 11" xfId="1788" xr:uid="{2E6ADDFA-AC7D-42EA-BFEB-F6BBB842A933}"/>
    <cellStyle name="20% - アクセント 4 11 2" xfId="1789" xr:uid="{C6F2DC6B-537C-439F-8E7C-26D010CF4B3E}"/>
    <cellStyle name="20% - アクセント 4 11 3" xfId="1790" xr:uid="{B9A419D4-44A0-491E-8C34-85C0649E061C}"/>
    <cellStyle name="20% - アクセント 4 11_Template01_Financial Statements" xfId="1791" xr:uid="{361AB63A-4C79-499B-9E37-42DF6FC86D2F}"/>
    <cellStyle name="20% - アクセント 4 12" xfId="1783" xr:uid="{96E2E135-5277-4A76-82AC-843F032C2490}"/>
    <cellStyle name="20% - アクセント 4 2" xfId="1792" xr:uid="{BE83DB04-44B3-4852-97CA-79E0E6F66881}"/>
    <cellStyle name="20% - アクセント 4 2 2" xfId="1793" xr:uid="{27B621A9-8509-4C47-B1B3-35299F07C1C2}"/>
    <cellStyle name="20% - アクセント 4 2 3" xfId="1794" xr:uid="{43593C6D-32C8-44CE-9100-8D9F2A2648A7}"/>
    <cellStyle name="20% - アクセント 4 2_Template01_Financial Statements" xfId="1795" xr:uid="{130AF9D5-8546-4680-9B57-3E7A33C89C09}"/>
    <cellStyle name="20% - アクセント 4 3" xfId="1796" xr:uid="{444DB66D-F453-48BC-AA7F-AFEC8AD5A9E9}"/>
    <cellStyle name="20% - アクセント 4 3 2" xfId="1797" xr:uid="{581D54E8-DF7C-4905-ADF6-E065E1207076}"/>
    <cellStyle name="20% - アクセント 4 3 3" xfId="1798" xr:uid="{543F2107-D150-4285-B600-7463938BF149}"/>
    <cellStyle name="20% - アクセント 4 3_Template01_Financial Statements" xfId="1799" xr:uid="{E9D658D6-2CD5-4188-BC16-A36B793FCD59}"/>
    <cellStyle name="20% - アクセント 4 4" xfId="1800" xr:uid="{979F6A2C-41B6-423E-A047-7A77B3F1A8A7}"/>
    <cellStyle name="20% - アクセント 4 4 2" xfId="1801" xr:uid="{6DB0CCA2-482F-4ABF-9C91-B6D96381774E}"/>
    <cellStyle name="20% - アクセント 4 4 3" xfId="1802" xr:uid="{1CA60796-2566-4DA0-A784-DC6F085138FA}"/>
    <cellStyle name="20% - アクセント 4 4_Template01_Financial Statements" xfId="1803" xr:uid="{EA29680F-B202-4E8F-87D9-9740A5C8D27C}"/>
    <cellStyle name="20% - アクセント 4 5" xfId="1804" xr:uid="{18BA7445-E4C8-4741-9C56-09E6D094DE27}"/>
    <cellStyle name="20% - アクセント 4 5 2" xfId="1805" xr:uid="{B93270E9-0301-4BBC-AB0B-40FDBD846D49}"/>
    <cellStyle name="20% - アクセント 4 5 3" xfId="1806" xr:uid="{FFF26064-DFDB-496F-B024-505BE77E0741}"/>
    <cellStyle name="20% - アクセント 4 5_Template01_Financial Statements" xfId="1807" xr:uid="{D1D9156D-E879-47BB-B806-508964BB5CB6}"/>
    <cellStyle name="20% - アクセント 4 6" xfId="1808" xr:uid="{1B73377E-E0A1-4FB1-8954-0436ED7D1596}"/>
    <cellStyle name="20% - アクセント 4 6 2" xfId="1809" xr:uid="{47A3285A-86BC-4353-AD12-ED7B0C3D7F1E}"/>
    <cellStyle name="20% - アクセント 4 6 3" xfId="1810" xr:uid="{C9BB2E84-7381-43EC-B8FA-EB71A1206B63}"/>
    <cellStyle name="20% - アクセント 4 6_Template01_Financial Statements" xfId="1811" xr:uid="{ACAEA151-745A-40B5-82D3-54A0D25C597C}"/>
    <cellStyle name="20% - アクセント 4 7" xfId="1812" xr:uid="{366804EF-6597-44C2-B7C7-60E3F84272D3}"/>
    <cellStyle name="20% - アクセント 4 7 2" xfId="1813" xr:uid="{7A959D14-932D-464A-828E-86C7FAADDD25}"/>
    <cellStyle name="20% - アクセント 4 7 3" xfId="1814" xr:uid="{B3DEE8AF-649A-4A61-BD42-C50ED757F88B}"/>
    <cellStyle name="20% - アクセント 4 7_Template01_Financial Statements" xfId="1815" xr:uid="{29D77EFB-81C1-4FA6-8E73-0FCB2646C366}"/>
    <cellStyle name="20% - アクセント 4 8" xfId="1816" xr:uid="{727DB01E-C761-4B17-A944-B37928F3CC36}"/>
    <cellStyle name="20% - アクセント 4 8 2" xfId="1817" xr:uid="{9C160471-4CA2-4227-B9E9-E44784E562F3}"/>
    <cellStyle name="20% - アクセント 4 8 3" xfId="1818" xr:uid="{DD9BE4FF-5BA0-480B-BCE6-4A49496636CD}"/>
    <cellStyle name="20% - アクセント 4 8_Template01_Financial Statements" xfId="1819" xr:uid="{5AC5A600-AC32-471F-81B0-5444FBC703F5}"/>
    <cellStyle name="20% - アクセント 4 9" xfId="1820" xr:uid="{F48D197C-2911-42EA-8B15-E6C713B86D89}"/>
    <cellStyle name="20% - アクセント 4 9 2" xfId="1821" xr:uid="{9E31853B-5567-40FF-AA17-8CF6BB8915DC}"/>
    <cellStyle name="20% - アクセント 4 9 3" xfId="1822" xr:uid="{B4EFBE78-F7AE-4D07-9A1B-3557FA0F840B}"/>
    <cellStyle name="20% - アクセント 4 9_Template01_Financial Statements" xfId="1823" xr:uid="{16E0C41B-40C6-40BB-B964-F81796B2EB33}"/>
    <cellStyle name="20% - アクセント 5" xfId="698" xr:uid="{9A75FD07-FE87-4E2B-BF16-615367A79144}"/>
    <cellStyle name="20% - アクセント 5 10" xfId="1825" xr:uid="{F030FB53-A645-445E-84CE-EAF22DDF5E90}"/>
    <cellStyle name="20% - アクセント 5 10 2" xfId="1826" xr:uid="{F24D319A-5DF4-4C43-B654-BA702AACC202}"/>
    <cellStyle name="20% - アクセント 5 10 3" xfId="1827" xr:uid="{66752437-1432-4CFD-8389-86C2B59B5C1E}"/>
    <cellStyle name="20% - アクセント 5 10_Template01_Financial Statements" xfId="1828" xr:uid="{91AFDA92-511A-44BC-B4EE-1E3D42AC14E1}"/>
    <cellStyle name="20% - アクセント 5 11" xfId="1829" xr:uid="{52CFD79F-0050-4524-A172-ABCC5E8049F0}"/>
    <cellStyle name="20% - アクセント 5 11 2" xfId="1830" xr:uid="{A68CE31E-9749-43D2-BCF0-8F036E54D1CF}"/>
    <cellStyle name="20% - アクセント 5 11 3" xfId="1831" xr:uid="{1C74CE2A-46C8-45A9-AD78-27B0383CEF5E}"/>
    <cellStyle name="20% - アクセント 5 11_Template01_Financial Statements" xfId="1832" xr:uid="{DD905AE2-FC23-4629-AA5F-8B99DCC9D123}"/>
    <cellStyle name="20% - アクセント 5 12" xfId="1824" xr:uid="{3D3E1375-2ADF-4111-B834-45C0F2EC4A92}"/>
    <cellStyle name="20% - アクセント 5 2" xfId="1833" xr:uid="{624AE04A-CF51-4F63-AF46-75E2B4F52194}"/>
    <cellStyle name="20% - アクセント 5 2 2" xfId="1834" xr:uid="{747C32F7-56FA-4666-A17C-0E58B1598E7D}"/>
    <cellStyle name="20% - アクセント 5 2 3" xfId="1835" xr:uid="{669835CB-6763-4B35-BF9A-17BFDC8CB65B}"/>
    <cellStyle name="20% - アクセント 5 2_Template01_Financial Statements" xfId="1836" xr:uid="{158C1B11-FC6E-4FB5-9825-757788BA6B8A}"/>
    <cellStyle name="20% - アクセント 5 3" xfId="1837" xr:uid="{88AD2672-4A9B-4403-BFEA-F962754EA5D4}"/>
    <cellStyle name="20% - アクセント 5 3 2" xfId="1838" xr:uid="{AC74B303-5AB4-416D-A85D-44B952DCE24E}"/>
    <cellStyle name="20% - アクセント 5 3 3" xfId="1839" xr:uid="{1FF6213F-A102-41EA-899B-A0CDCA90F931}"/>
    <cellStyle name="20% - アクセント 5 3_Template01_Financial Statements" xfId="1840" xr:uid="{AC4EE4B6-0578-4E55-A041-42CF812C62AA}"/>
    <cellStyle name="20% - アクセント 5 4" xfId="1841" xr:uid="{BA271692-6DC3-4620-8702-68E59A518B81}"/>
    <cellStyle name="20% - アクセント 5 4 2" xfId="1842" xr:uid="{533E62B1-6141-4206-99D9-F7825A335364}"/>
    <cellStyle name="20% - アクセント 5 4 3" xfId="1843" xr:uid="{8F8A0E53-8DBE-42AB-977D-3865C44E33C3}"/>
    <cellStyle name="20% - アクセント 5 4_Template01_Financial Statements" xfId="1844" xr:uid="{093C36A1-7626-4526-878A-C9782F5116A0}"/>
    <cellStyle name="20% - アクセント 5 5" xfId="1845" xr:uid="{AB4C1500-1B4B-47D4-810D-4B16C06CC95F}"/>
    <cellStyle name="20% - アクセント 5 5 2" xfId="1846" xr:uid="{051D56DC-BBBD-4481-A3AC-C2F5CB7F007A}"/>
    <cellStyle name="20% - アクセント 5 5 3" xfId="1847" xr:uid="{8211D7E7-EE0B-4761-B671-1307DFA66E25}"/>
    <cellStyle name="20% - アクセント 5 5_Template01_Financial Statements" xfId="1848" xr:uid="{AFB045C4-73B5-426A-88A0-150CEE4EA462}"/>
    <cellStyle name="20% - アクセント 5 6" xfId="1849" xr:uid="{8761F29E-DA6F-48DB-8361-CA270E40B237}"/>
    <cellStyle name="20% - アクセント 5 6 2" xfId="1850" xr:uid="{6A41C317-ADF9-4554-A9A3-11477D861361}"/>
    <cellStyle name="20% - アクセント 5 6 3" xfId="1851" xr:uid="{9657FDFF-A71C-4BF2-9464-0B09CA61D9A3}"/>
    <cellStyle name="20% - アクセント 5 6_Template01_Financial Statements" xfId="1852" xr:uid="{BB6A07C2-0E42-4DD6-9616-2D84A4477E86}"/>
    <cellStyle name="20% - アクセント 5 7" xfId="1853" xr:uid="{568DFAE4-CE57-48E8-92D5-362C3E39A96C}"/>
    <cellStyle name="20% - アクセント 5 7 2" xfId="1854" xr:uid="{F821F751-3558-4822-9BAA-A17D3CB2A7E5}"/>
    <cellStyle name="20% - アクセント 5 7 3" xfId="1855" xr:uid="{C5F7C3F7-E331-4394-88F0-3ACBC778CE8F}"/>
    <cellStyle name="20% - アクセント 5 7_Template01_Financial Statements" xfId="1856" xr:uid="{52B9AE9A-530B-4D6A-8FBE-82297A226540}"/>
    <cellStyle name="20% - アクセント 5 8" xfId="1857" xr:uid="{C08A048C-1325-435D-919D-53BD69939B9B}"/>
    <cellStyle name="20% - アクセント 5 8 2" xfId="1858" xr:uid="{B6A0D02A-72CC-46C9-AABA-A889E2F0F492}"/>
    <cellStyle name="20% - アクセント 5 8 3" xfId="1859" xr:uid="{62323AC9-D2EF-4F5C-B115-3316A0A8B858}"/>
    <cellStyle name="20% - アクセント 5 8_Template01_Financial Statements" xfId="1860" xr:uid="{96D5A263-06D5-4A01-86A3-A64505E9725F}"/>
    <cellStyle name="20% - アクセント 5 9" xfId="1861" xr:uid="{38BDC2B6-0E03-49C3-960A-77E00EED767E}"/>
    <cellStyle name="20% - アクセント 5 9 2" xfId="1862" xr:uid="{784244D0-9BB3-4335-83A9-B397A1A8894A}"/>
    <cellStyle name="20% - アクセント 5 9 3" xfId="1863" xr:uid="{DEC43DCE-563D-4132-BEBE-4E58921C5B49}"/>
    <cellStyle name="20% - アクセント 5 9_Template01_Financial Statements" xfId="1864" xr:uid="{6A926D64-C82E-4EB3-9EA1-D0A67335A4CD}"/>
    <cellStyle name="20% - アクセント 6" xfId="699" xr:uid="{2F319C8A-B08F-4D36-B103-18C8D798BCFE}"/>
    <cellStyle name="20% - アクセント 6 10" xfId="1866" xr:uid="{3684373D-FA21-4424-8EC3-64BBF8CA8331}"/>
    <cellStyle name="20% - アクセント 6 10 2" xfId="1867" xr:uid="{53C9B692-18D6-4FED-B2E9-FEED34E5ED5D}"/>
    <cellStyle name="20% - アクセント 6 10 3" xfId="1868" xr:uid="{F8227877-C7D5-4A34-8BA2-DB3A3B629916}"/>
    <cellStyle name="20% - アクセント 6 10_Template01_Financial Statements" xfId="1869" xr:uid="{A31CCA89-1E4A-4FC7-B1DB-E4217EB59600}"/>
    <cellStyle name="20% - アクセント 6 11" xfId="1870" xr:uid="{669978AE-6BF8-4900-804D-7533E5BD93AC}"/>
    <cellStyle name="20% - アクセント 6 11 2" xfId="1871" xr:uid="{4A526DE7-7F31-4483-B848-625F2931766D}"/>
    <cellStyle name="20% - アクセント 6 11 3" xfId="1872" xr:uid="{2E13DF55-CF21-4AF0-9051-F5FD420A6E00}"/>
    <cellStyle name="20% - アクセント 6 11_Template01_Financial Statements" xfId="1873" xr:uid="{C3483BE7-C1FA-441C-B9D9-53E8DE94C7A0}"/>
    <cellStyle name="20% - アクセント 6 12" xfId="1865" xr:uid="{B0F25611-AE98-4A7F-9309-14273C98E04B}"/>
    <cellStyle name="20% - アクセント 6 2" xfId="1874" xr:uid="{10C46DCF-6722-4BCE-B4AF-101C28854C45}"/>
    <cellStyle name="20% - アクセント 6 2 2" xfId="1875" xr:uid="{A22BEB09-74A9-4C31-9490-6AAA1857344D}"/>
    <cellStyle name="20% - アクセント 6 2 3" xfId="1876" xr:uid="{91B6A80D-8B09-43D2-BB4C-2EDDC001C7D3}"/>
    <cellStyle name="20% - アクセント 6 2_Template01_Financial Statements" xfId="1877" xr:uid="{C93A9988-33BD-4028-9DBC-97EF9648D510}"/>
    <cellStyle name="20% - アクセント 6 3" xfId="1878" xr:uid="{D16B4569-E8AC-434D-B8C5-FCB512E20BF1}"/>
    <cellStyle name="20% - アクセント 6 3 2" xfId="1879" xr:uid="{0B8C8830-B6B3-490A-ADA7-AC6641D6E4A5}"/>
    <cellStyle name="20% - アクセント 6 3 3" xfId="1880" xr:uid="{6DCC4403-3A1D-4F18-A5D7-A392F069186C}"/>
    <cellStyle name="20% - アクセント 6 3_Template01_Financial Statements" xfId="1881" xr:uid="{1653C3FA-7229-4181-9D1C-C23D188F0E48}"/>
    <cellStyle name="20% - アクセント 6 4" xfId="1882" xr:uid="{77BD14C4-0AF3-4531-917F-F12504777209}"/>
    <cellStyle name="20% - アクセント 6 4 2" xfId="1883" xr:uid="{69397F2B-1079-4B65-ABB6-F86A35602B1F}"/>
    <cellStyle name="20% - アクセント 6 4 3" xfId="1884" xr:uid="{1114CF00-A714-4CC2-B614-436E3E24484F}"/>
    <cellStyle name="20% - アクセント 6 4_Template01_Financial Statements" xfId="1885" xr:uid="{04763425-88FA-4F8A-83BB-D1FA377D9ABF}"/>
    <cellStyle name="20% - アクセント 6 5" xfId="1886" xr:uid="{EA8D94BC-1D69-4F11-A936-39CBC018C015}"/>
    <cellStyle name="20% - アクセント 6 5 2" xfId="1887" xr:uid="{421B8C36-9DB2-4E59-AEBB-14BA3837C813}"/>
    <cellStyle name="20% - アクセント 6 5 3" xfId="1888" xr:uid="{0FAF9369-9A8A-402E-950E-E718AC96514D}"/>
    <cellStyle name="20% - アクセント 6 5_Template01_Financial Statements" xfId="1889" xr:uid="{971377C6-8107-4885-9476-7BAF99321F53}"/>
    <cellStyle name="20% - アクセント 6 6" xfId="1890" xr:uid="{E39D2C5C-4A37-4E0C-8702-148C5CB80C2D}"/>
    <cellStyle name="20% - アクセント 6 6 2" xfId="1891" xr:uid="{373F42A7-584B-4A9B-A93F-1DBC2D1A2E72}"/>
    <cellStyle name="20% - アクセント 6 6 3" xfId="1892" xr:uid="{C9D1C209-A412-4E17-A4C5-B03DA83E72A7}"/>
    <cellStyle name="20% - アクセント 6 6_Template01_Financial Statements" xfId="1893" xr:uid="{223859C0-FA4C-4208-A9D1-95F1113F5A19}"/>
    <cellStyle name="20% - アクセント 6 7" xfId="1894" xr:uid="{97433BFC-619B-4D0C-B893-811E1E6775D0}"/>
    <cellStyle name="20% - アクセント 6 7 2" xfId="1895" xr:uid="{FC49F370-4975-41A5-B89A-A69A378629DB}"/>
    <cellStyle name="20% - アクセント 6 7 3" xfId="1896" xr:uid="{07C96794-4E39-4059-BC95-5A90B5F5503C}"/>
    <cellStyle name="20% - アクセント 6 7_Template01_Financial Statements" xfId="1897" xr:uid="{BC1E44FB-C81A-40A8-995F-9CBB542C3491}"/>
    <cellStyle name="20% - アクセント 6 8" xfId="1898" xr:uid="{F6A49A94-FBF5-47FE-9CE9-4580AD947628}"/>
    <cellStyle name="20% - アクセント 6 8 2" xfId="1899" xr:uid="{9C10F17F-5892-485A-8543-34B738E39CAE}"/>
    <cellStyle name="20% - アクセント 6 8 3" xfId="1900" xr:uid="{C63FEEB9-5A64-4FF4-8E6A-9FF50909AFC4}"/>
    <cellStyle name="20% - アクセント 6 8_Template01_Financial Statements" xfId="1901" xr:uid="{E5798304-951E-4C2D-BE91-395D73992605}"/>
    <cellStyle name="20% - アクセント 6 9" xfId="1902" xr:uid="{2884FE84-B9EC-4AD1-9C62-A18C4EE79D5D}"/>
    <cellStyle name="20% - アクセント 6 9 2" xfId="1903" xr:uid="{AE21FB1C-EEE7-4B4A-9623-49A261B138B1}"/>
    <cellStyle name="20% - アクセント 6 9 3" xfId="1904" xr:uid="{AF9587F8-E302-4A2F-9AE0-6C7A73A0BDE9}"/>
    <cellStyle name="20% - アクセント 6 9_Template01_Financial Statements" xfId="1905" xr:uid="{99AD5D04-6741-41D6-9C86-990E5B09098B}"/>
    <cellStyle name="20% - ส่วนที่ถูกเน้น1" xfId="700" xr:uid="{82917DFF-07FF-48AB-969F-2284D106AA4A}"/>
    <cellStyle name="20% - ส่วนที่ถูกเน้น1 2" xfId="4016" xr:uid="{40AC935C-FDB1-4462-B6BB-26AC56EDE050}"/>
    <cellStyle name="20% - ส่วนที่ถูกเน้น1 3" xfId="4017" xr:uid="{18522F35-2930-4F3B-A54D-2933851AC9DB}"/>
    <cellStyle name="20% - ส่วนที่ถูกเน้น1 4" xfId="1906" xr:uid="{F47EE896-84A3-48BE-9527-8FC4F77D2B33}"/>
    <cellStyle name="20% - ส่วนที่ถูกเน้น2" xfId="701" xr:uid="{CAB865AD-469A-44D1-A271-7EC07DDEBFB3}"/>
    <cellStyle name="20% - ส่วนที่ถูกเน้น2 2" xfId="4018" xr:uid="{0CD80216-A6E5-488C-B8F5-2D6CAB4623F5}"/>
    <cellStyle name="20% - ส่วนที่ถูกเน้น2 3" xfId="4019" xr:uid="{98C6713A-1D82-4C40-8716-7B0305D31BE5}"/>
    <cellStyle name="20% - ส่วนที่ถูกเน้น2 4" xfId="1907" xr:uid="{F55375D7-E92D-45D5-BD38-4ABCAB22F30C}"/>
    <cellStyle name="20% - ส่วนที่ถูกเน้น3" xfId="702" xr:uid="{9740EBB7-59AC-4715-980F-B260B2A320B5}"/>
    <cellStyle name="20% - ส่วนที่ถูกเน้น3 2" xfId="4020" xr:uid="{1FD57D43-DECC-4E7E-9025-0DEDC08EB299}"/>
    <cellStyle name="20% - ส่วนที่ถูกเน้น3 3" xfId="4021" xr:uid="{5EDBF5E3-BA4A-4D2D-987E-9A64EA49AB7E}"/>
    <cellStyle name="20% - ส่วนที่ถูกเน้น3 4" xfId="1908" xr:uid="{7EA5E56B-F289-4AAE-ABBB-88724629A0CC}"/>
    <cellStyle name="20% - ส่วนที่ถูกเน้น4" xfId="703" xr:uid="{ECB27230-2E44-4F98-B23D-209DD4D6E6B2}"/>
    <cellStyle name="20% - ส่วนที่ถูกเน้น4 2" xfId="4022" xr:uid="{39A5FE22-1235-4ACF-8BA4-CDB6F0E436CB}"/>
    <cellStyle name="20% - ส่วนที่ถูกเน้น4 3" xfId="4023" xr:uid="{DFDFF6E1-523F-4398-BA56-341246AE5F97}"/>
    <cellStyle name="20% - ส่วนที่ถูกเน้น4 4" xfId="1909" xr:uid="{892C2650-A2AF-44FC-B412-E727B794224D}"/>
    <cellStyle name="20% - ส่วนที่ถูกเน้น5" xfId="704" xr:uid="{967AF627-0659-4AC5-91F0-CDC6A5880FD0}"/>
    <cellStyle name="20% - ส่วนที่ถูกเน้น5 2" xfId="4024" xr:uid="{299960CA-7205-4E5C-8B39-A9C54AFAD058}"/>
    <cellStyle name="20% - ส่วนที่ถูกเน้น5 3" xfId="1910" xr:uid="{58A7DEC5-179C-46E7-B88F-4AECF521E8DE}"/>
    <cellStyle name="20% - ส่วนที่ถูกเน้น6" xfId="705" xr:uid="{659018B4-78A0-4DFD-B6D1-361FE40C2CB8}"/>
    <cellStyle name="20% - ส่วนที่ถูกเน้น6 2" xfId="4025" xr:uid="{7350627D-2457-4203-A8E0-BB58D1E02920}"/>
    <cellStyle name="20% - ส่วนที่ถูกเน้น6 3" xfId="1911" xr:uid="{C920A229-D315-435F-825A-D2B7965C5B02}"/>
    <cellStyle name="2decimal" xfId="706" xr:uid="{C20145D7-374A-4DF0-8609-B0438FD15B43}"/>
    <cellStyle name="2decimal 2" xfId="707" xr:uid="{92150DF2-B790-4986-B329-E8E1B05B2877}"/>
    <cellStyle name="2decimal 2 2" xfId="4028" xr:uid="{E3BAAACA-B7BB-42D6-A781-C220F4BE404B}"/>
    <cellStyle name="2decimal 2 3" xfId="4027" xr:uid="{7DA68C99-7C6C-4F5F-9455-4CFEBEA88F98}"/>
    <cellStyle name="2decimal 3" xfId="4029" xr:uid="{103D4655-48C5-4624-BF9E-41FF29A6866C}"/>
    <cellStyle name="2decimal 4" xfId="4030" xr:uid="{0789613D-08BF-4800-BD52-2C7CD82E4E4F}"/>
    <cellStyle name="2decimal 5" xfId="4026" xr:uid="{71A476BB-E4CC-452F-8282-C4DEED21C564}"/>
    <cellStyle name="³f¹E[0]_laroux" xfId="708" xr:uid="{D935D437-2DCF-488E-BDF6-4A4A1EFA6304}"/>
    <cellStyle name="³f¹ô_laroux" xfId="709" xr:uid="{15DFB7DA-C90D-4313-8E2E-181A3FEE8F1F}"/>
    <cellStyle name="40 % - Akzent1" xfId="1912" xr:uid="{43CD2ACB-66CE-4B7C-83B3-45D851389221}"/>
    <cellStyle name="40 % - Akzent2" xfId="1913" xr:uid="{C2C878E5-11F5-41B8-BA33-7129555070F3}"/>
    <cellStyle name="40 % - Akzent3" xfId="1914" xr:uid="{72EE77BB-E34C-4C15-916B-43BF8973F4ED}"/>
    <cellStyle name="40 % - Akzent4" xfId="1915" xr:uid="{9AB79EBF-5EC5-4F7A-B994-E8F41A25AA67}"/>
    <cellStyle name="40 % - Akzent5" xfId="1916" xr:uid="{94E34A14-E5C9-4858-9183-5A42ED691F64}"/>
    <cellStyle name="40 % - Akzent6" xfId="1917" xr:uid="{74666569-4C96-4F1F-B704-C703CD7AFA1D}"/>
    <cellStyle name="40% - Accent1 2" xfId="1507" xr:uid="{5146CE46-3C38-4996-A582-5D3DBA3639D2}"/>
    <cellStyle name="40% - Accent1 2 2" xfId="4031" xr:uid="{2563165C-AAD9-423E-BA44-BD5A57F95AFA}"/>
    <cellStyle name="40% - Accent1 2 3" xfId="4032" xr:uid="{2ACAC175-5A2C-40F8-93F6-C64246F0DF92}"/>
    <cellStyle name="40% - Accent1 2 4" xfId="1919" xr:uid="{28D77473-C812-487E-8057-BC4D8BCD6A08}"/>
    <cellStyle name="40% - Accent1 2 5" xfId="12956" xr:uid="{013F890F-0F20-4079-8BE7-CA591A13AB48}"/>
    <cellStyle name="40% - Accent1 2 5 2" xfId="30640" xr:uid="{AD2B4C90-DA29-49BB-B6E2-751150CE66DE}"/>
    <cellStyle name="40% - Accent1 2 6" xfId="13733" xr:uid="{55FD4673-0C9D-461F-A577-121B1BB3524D}"/>
    <cellStyle name="40% - Accent1 2 6 2" xfId="31203" xr:uid="{EE46E04E-0C89-46F6-BC35-B2D93199EB1B}"/>
    <cellStyle name="40% - Accent1 2 7" xfId="26303" xr:uid="{2C034117-83CD-413C-87A5-3F7527E9AD3A}"/>
    <cellStyle name="40% - Accent1 3" xfId="1920" xr:uid="{014078FF-8B0F-4357-A558-6453F9E81FD3}"/>
    <cellStyle name="40% - Accent1 4" xfId="4033" xr:uid="{BC698129-6A20-4301-8B4D-F6FC68455F36}"/>
    <cellStyle name="40% - Accent1 5" xfId="1918" xr:uid="{31B3E122-D8DD-4BFA-B733-8A5F4FDCA634}"/>
    <cellStyle name="40% - Accent2 2" xfId="1508" xr:uid="{A0BBFD3A-3FD0-4EC7-87D8-61D3911BDC85}"/>
    <cellStyle name="40% - Accent2 2 2" xfId="4034" xr:uid="{ED10FD9C-D354-4EC2-8835-5E431D4DE769}"/>
    <cellStyle name="40% - Accent2 2 3" xfId="4035" xr:uid="{540E1EB6-D3E2-4B0B-8916-0A9611545548}"/>
    <cellStyle name="40% - Accent2 2 4" xfId="1922" xr:uid="{176C3DFD-5976-405B-A484-CFA4A76E701C}"/>
    <cellStyle name="40% - Accent2 2 5" xfId="12957" xr:uid="{59A847A1-D301-42CF-B723-86FD3012CFDF}"/>
    <cellStyle name="40% - Accent2 2 5 2" xfId="30641" xr:uid="{F9E679AC-E706-4A67-8B3B-84B962FC39E7}"/>
    <cellStyle name="40% - Accent2 2 6" xfId="13734" xr:uid="{CFF420EF-1F13-4967-9D81-92672BF1E96F}"/>
    <cellStyle name="40% - Accent2 2 6 2" xfId="31204" xr:uid="{1E650124-B9D1-4323-9B33-32196202B8EC}"/>
    <cellStyle name="40% - Accent2 2 7" xfId="26304" xr:uid="{801C9B69-7B2E-4616-A068-CDBBDD9A086D}"/>
    <cellStyle name="40% - Accent2 3" xfId="1923" xr:uid="{4768EC52-6D3C-4E35-A0B6-DDF75C7A7255}"/>
    <cellStyle name="40% - Accent2 4" xfId="4036" xr:uid="{2A2C8E9F-705E-4945-BFB7-D291CC4C1C62}"/>
    <cellStyle name="40% - Accent2 5" xfId="1921" xr:uid="{4A0C493B-8A9A-4B57-8A8A-0B3889CBE753}"/>
    <cellStyle name="40% - Accent3 2" xfId="1509" xr:uid="{4163AE0B-5E6A-4274-BB88-9B332E790169}"/>
    <cellStyle name="40% - Accent3 2 2" xfId="4037" xr:uid="{BD5010B8-AA1B-4B6F-93F3-2862883CD4CD}"/>
    <cellStyle name="40% - Accent3 2 3" xfId="4038" xr:uid="{A0A345A4-7F35-45D1-AE6F-00462703DF22}"/>
    <cellStyle name="40% - Accent3 2 4" xfId="1925" xr:uid="{35630AFF-BA71-4DFE-8729-24DE956851EE}"/>
    <cellStyle name="40% - Accent3 2 5" xfId="12958" xr:uid="{DDA41FD8-B2D9-4B12-8D6F-108B439BE7C9}"/>
    <cellStyle name="40% - Accent3 2 5 2" xfId="30642" xr:uid="{9DF71739-027E-4856-BD76-8E0EDF858824}"/>
    <cellStyle name="40% - Accent3 2 6" xfId="13735" xr:uid="{EE5E9D89-116C-4A2D-A585-0DD896305888}"/>
    <cellStyle name="40% - Accent3 2 6 2" xfId="31205" xr:uid="{782B5A8B-3787-49BC-A66C-D5A4FEA4E1E7}"/>
    <cellStyle name="40% - Accent3 2 7" xfId="26305" xr:uid="{EAEE4D6D-FA88-4519-ADEB-C3AD7FAB2784}"/>
    <cellStyle name="40% - Accent3 3" xfId="1926" xr:uid="{11122030-7401-4385-B243-E7255230B666}"/>
    <cellStyle name="40% - Accent3 4" xfId="4039" xr:uid="{B44B705E-BD2B-45CF-AE1B-F88E9DB1BA42}"/>
    <cellStyle name="40% - Accent3 5" xfId="1924" xr:uid="{C004000D-9BB0-4B2D-8C8E-BFB3AE45BC03}"/>
    <cellStyle name="40% - Accent4 2" xfId="1510" xr:uid="{EC4CF0E6-09D2-488E-A695-510981BB74C8}"/>
    <cellStyle name="40% - Accent4 2 2" xfId="4040" xr:uid="{460966A6-0921-4602-804E-90E68BAD5061}"/>
    <cellStyle name="40% - Accent4 2 3" xfId="4041" xr:uid="{7758FACD-B5A2-4FEF-9899-82843F57876D}"/>
    <cellStyle name="40% - Accent4 2 4" xfId="1928" xr:uid="{AF7B57A9-1ADB-47DD-9538-BB29778AD1F0}"/>
    <cellStyle name="40% - Accent4 2 5" xfId="12959" xr:uid="{94746C7B-E814-43D8-B472-6DD91E527F96}"/>
    <cellStyle name="40% - Accent4 2 5 2" xfId="30643" xr:uid="{9ABEF64A-5D1B-4CDF-ADE7-3FEE1A3DC91A}"/>
    <cellStyle name="40% - Accent4 2 6" xfId="13736" xr:uid="{B91BBE1A-DDE3-4E6E-992D-DB60E610F961}"/>
    <cellStyle name="40% - Accent4 2 6 2" xfId="31206" xr:uid="{CF695BF6-B220-4649-B8B8-49DAEA70D39F}"/>
    <cellStyle name="40% - Accent4 2 7" xfId="26306" xr:uid="{6EB9152C-86F9-4C31-8F99-7789678DDAB8}"/>
    <cellStyle name="40% - Accent4 3" xfId="1929" xr:uid="{3AF262CD-BA1A-4931-A31E-C85B30AA7A3B}"/>
    <cellStyle name="40% - Accent4 4" xfId="4042" xr:uid="{47D1C6D4-FCF3-4667-A3BA-31EEA1F3CD25}"/>
    <cellStyle name="40% - Accent4 5" xfId="1927" xr:uid="{F6C23CAF-160E-4738-911A-B03476074FB3}"/>
    <cellStyle name="40% - Accent5 2" xfId="1511" xr:uid="{80911198-ECEE-44DC-A759-DA598ADFBA69}"/>
    <cellStyle name="40% - Accent5 2 2" xfId="4043" xr:uid="{64878E19-09C0-4EF3-A600-9B127BA7D54F}"/>
    <cellStyle name="40% - Accent5 2 3" xfId="4044" xr:uid="{CE1CBD2B-02CF-4AA2-856F-459CEFD476BB}"/>
    <cellStyle name="40% - Accent5 2 4" xfId="1931" xr:uid="{F98705E6-6F4D-452D-AB37-44A47BF3FD11}"/>
    <cellStyle name="40% - Accent5 2 5" xfId="12960" xr:uid="{CD2BA5FB-5827-4D3E-9D81-527FD78FC536}"/>
    <cellStyle name="40% - Accent5 2 5 2" xfId="30644" xr:uid="{DCD163E4-1422-4530-A5F7-1BE21651704B}"/>
    <cellStyle name="40% - Accent5 2 6" xfId="13737" xr:uid="{ADBC50FE-1540-435B-AEEF-803ECB32430F}"/>
    <cellStyle name="40% - Accent5 2 6 2" xfId="31207" xr:uid="{CC0454D9-A1FA-4A61-8FA8-0149EE30B2E0}"/>
    <cellStyle name="40% - Accent5 2 7" xfId="26307" xr:uid="{853AAC44-5804-4E3A-B554-7B117D96F913}"/>
    <cellStyle name="40% - Accent5 3" xfId="1932" xr:uid="{4A68EC09-284F-4D4F-A5DB-0B49AB235EAD}"/>
    <cellStyle name="40% - Accent5 4" xfId="4045" xr:uid="{F69722AA-4755-4CD4-96CC-DD506A5328C5}"/>
    <cellStyle name="40% - Accent5 5" xfId="1930" xr:uid="{C95E56DB-6D5C-4B73-B9EE-53537A1B1ECA}"/>
    <cellStyle name="40% - Accent6 2" xfId="1512" xr:uid="{B45AD678-0148-4F23-86E4-FE62B7DAC71C}"/>
    <cellStyle name="40% - Accent6 2 2" xfId="4046" xr:uid="{2A570168-CCE0-47E6-B58E-B0315F39E0EB}"/>
    <cellStyle name="40% - Accent6 2 3" xfId="4047" xr:uid="{7EB575FD-C182-42E1-B909-4EC77DADCE47}"/>
    <cellStyle name="40% - Accent6 2 4" xfId="1934" xr:uid="{32C70256-27C9-4981-920F-CC411FEBA073}"/>
    <cellStyle name="40% - Accent6 2 5" xfId="12961" xr:uid="{7EE4CF8E-C0C8-4440-B751-BE0601CDA542}"/>
    <cellStyle name="40% - Accent6 2 5 2" xfId="30645" xr:uid="{A5F1ABA4-B929-4ED7-98A7-7FC3778A2FFE}"/>
    <cellStyle name="40% - Accent6 2 6" xfId="13738" xr:uid="{315F41C6-820F-49BB-8CB2-64340DD83D79}"/>
    <cellStyle name="40% - Accent6 2 6 2" xfId="31208" xr:uid="{D0B7BF03-ACD9-4C95-B1B2-1AAAF58F7E20}"/>
    <cellStyle name="40% - Accent6 2 7" xfId="26308" xr:uid="{17F38968-2422-4FA3-B8C4-B4D0A0E32728}"/>
    <cellStyle name="40% - Accent6 3" xfId="1935" xr:uid="{366F4D37-6077-4F83-BEDA-B7CE170D472E}"/>
    <cellStyle name="40% - Accent6 4" xfId="4048" xr:uid="{D246A312-6124-46C0-9C7E-3F26D0C080AF}"/>
    <cellStyle name="40% - Accent6 5" xfId="1933" xr:uid="{8BE281DC-3988-4A94-9E50-A3C8FE2DAF93}"/>
    <cellStyle name="40% - Colore 1" xfId="4049" xr:uid="{D2AE6A84-E6E1-430B-9BEF-106764DB4951}"/>
    <cellStyle name="40% - Colore 1 2" xfId="4050" xr:uid="{A227C892-3F89-4281-AEBB-D8944263BEF1}"/>
    <cellStyle name="40% - Colore 2" xfId="4051" xr:uid="{01A407ED-215C-4D1C-AF68-97C6B5B05BC8}"/>
    <cellStyle name="40% - Colore 2 2" xfId="4052" xr:uid="{021EBF8B-E497-4CB5-B8F1-379574A0E692}"/>
    <cellStyle name="40% - Colore 3" xfId="4053" xr:uid="{D2DB5A54-24CB-49F6-8F60-6C770D99436D}"/>
    <cellStyle name="40% - Colore 3 2" xfId="4054" xr:uid="{98208732-8DA8-4E43-87AA-EEAD279C0221}"/>
    <cellStyle name="40% - Colore 4" xfId="4055" xr:uid="{5422673E-408D-4809-86EF-50184A399402}"/>
    <cellStyle name="40% - Colore 4 2" xfId="4056" xr:uid="{40E0DACD-39C5-4DD2-A42B-675FAE414D0D}"/>
    <cellStyle name="40% - Colore 5" xfId="4057" xr:uid="{3EFAEEEF-2991-4D41-BCDB-79C8D9A501CE}"/>
    <cellStyle name="40% - Colore 5 2" xfId="4058" xr:uid="{8BE24172-622B-4DFC-98DC-0352DB57E365}"/>
    <cellStyle name="40% - Colore 6" xfId="4059" xr:uid="{188B981C-01B3-42E4-A2D1-5F8B8301C395}"/>
    <cellStyle name="40% - Colore 6 2" xfId="4060" xr:uid="{041B5ABF-08BA-4BA8-92A4-1A9447239921}"/>
    <cellStyle name="40% - アクセント 1" xfId="710" xr:uid="{EE2D0BB2-D448-4171-BD38-A6349186936D}"/>
    <cellStyle name="40% - アクセント 1 10" xfId="1937" xr:uid="{0F2071D8-ECDD-49E4-AE6C-083EBA568B1C}"/>
    <cellStyle name="40% - アクセント 1 10 2" xfId="1938" xr:uid="{56C19A1D-BB66-4E15-882D-64ECF2217472}"/>
    <cellStyle name="40% - アクセント 1 10 3" xfId="1939" xr:uid="{FE935A41-20C6-4777-AD72-01A759532CC5}"/>
    <cellStyle name="40% - アクセント 1 10_Template01_Financial Statements" xfId="1940" xr:uid="{4EAECB6C-B80F-470B-AA35-BBECCBA887C4}"/>
    <cellStyle name="40% - アクセント 1 11" xfId="1941" xr:uid="{78F2C898-E4B1-4E14-93A2-F9C40EB87B23}"/>
    <cellStyle name="40% - アクセント 1 11 2" xfId="1942" xr:uid="{665C178B-50CD-4FC9-B5DB-73B38A6BC02C}"/>
    <cellStyle name="40% - アクセント 1 11 3" xfId="1943" xr:uid="{B75E6094-DB2E-4352-903F-0CEB49432E18}"/>
    <cellStyle name="40% - アクセント 1 11_Template01_Financial Statements" xfId="1944" xr:uid="{C2719211-EECE-4C3B-9157-294D92BC61FE}"/>
    <cellStyle name="40% - アクセント 1 12" xfId="1936" xr:uid="{769289F9-0C62-401C-9DB6-CACDA93417A6}"/>
    <cellStyle name="40% - アクセント 1 2" xfId="1945" xr:uid="{2D337A15-1531-4CC4-AEC2-096F84441737}"/>
    <cellStyle name="40% - アクセント 1 2 2" xfId="1946" xr:uid="{DEAF2C2F-5B32-4FFF-A7EE-C76C6875F0A5}"/>
    <cellStyle name="40% - アクセント 1 2 3" xfId="1947" xr:uid="{5C386EE3-53F6-4E68-8884-01938430CC2E}"/>
    <cellStyle name="40% - アクセント 1 2_Template01_Financial Statements" xfId="1948" xr:uid="{5F1639A8-E22E-4DC1-BD62-27A7BEA9A6A6}"/>
    <cellStyle name="40% - アクセント 1 3" xfId="1949" xr:uid="{4F973E9B-8D57-4AE6-A2D2-01456F8A897E}"/>
    <cellStyle name="40% - アクセント 1 3 2" xfId="1950" xr:uid="{210FE206-0DF8-4077-AE53-B44599D40768}"/>
    <cellStyle name="40% - アクセント 1 3 3" xfId="1951" xr:uid="{F804EA45-52E2-4F8B-8560-CB42EEA86C97}"/>
    <cellStyle name="40% - アクセント 1 3_Template01_Financial Statements" xfId="1952" xr:uid="{5602A2D3-0E86-4CF2-A59B-95FA5384B31E}"/>
    <cellStyle name="40% - アクセント 1 4" xfId="1953" xr:uid="{F86AA67C-1DC1-4823-86A1-7254FB670151}"/>
    <cellStyle name="40% - アクセント 1 4 2" xfId="1954" xr:uid="{4F5315CC-E00F-40DF-AC20-33A06414B074}"/>
    <cellStyle name="40% - アクセント 1 4 3" xfId="1955" xr:uid="{98A70D3E-EF95-46B8-8A47-72BFA316349E}"/>
    <cellStyle name="40% - アクセント 1 4_Template01_Financial Statements" xfId="1956" xr:uid="{00B27239-956D-4C62-B903-43AE59C82CE5}"/>
    <cellStyle name="40% - アクセント 1 5" xfId="1957" xr:uid="{20912BB8-D789-4750-8F2D-2F6D7BF7F746}"/>
    <cellStyle name="40% - アクセント 1 5 2" xfId="1958" xr:uid="{49FA95CF-BE8C-480E-A338-CC2E1ACFB30F}"/>
    <cellStyle name="40% - アクセント 1 5 3" xfId="1959" xr:uid="{3A3EC95B-93AB-4157-B175-064A4B7F108D}"/>
    <cellStyle name="40% - アクセント 1 5_Template01_Financial Statements" xfId="1960" xr:uid="{AF3E99D0-5159-41CE-BFFE-5B56E1D7AA46}"/>
    <cellStyle name="40% - アクセント 1 6" xfId="1961" xr:uid="{69DA6573-6AB7-4771-9DA8-737C9D4CD192}"/>
    <cellStyle name="40% - アクセント 1 6 2" xfId="1962" xr:uid="{77F96EFE-4404-4855-8B59-49B6E33427CE}"/>
    <cellStyle name="40% - アクセント 1 6 3" xfId="1963" xr:uid="{3D21670F-A571-40F5-9D7F-02CA10089105}"/>
    <cellStyle name="40% - アクセント 1 6_Template01_Financial Statements" xfId="1964" xr:uid="{1E8A73B5-7A9F-434B-A0D8-A3ACC4233FC8}"/>
    <cellStyle name="40% - アクセント 1 7" xfId="1965" xr:uid="{B5A8ED37-69FC-4AA9-977D-28CA31784330}"/>
    <cellStyle name="40% - アクセント 1 7 2" xfId="1966" xr:uid="{48CE43C9-AFE2-4E3D-9C58-C5D968CEBA20}"/>
    <cellStyle name="40% - アクセント 1 7 3" xfId="1967" xr:uid="{F1331D5C-0713-4D82-978E-F269B43712A1}"/>
    <cellStyle name="40% - アクセント 1 7_Template01_Financial Statements" xfId="1968" xr:uid="{CFE68F2E-F4AE-4782-BE13-3B4C2EAEC30F}"/>
    <cellStyle name="40% - アクセント 1 8" xfId="1969" xr:uid="{C47500E0-6C7D-4A18-B937-093A928DC9B0}"/>
    <cellStyle name="40% - アクセント 1 8 2" xfId="1970" xr:uid="{C15E7B6D-E5C9-4B57-8DA7-502A33791FC3}"/>
    <cellStyle name="40% - アクセント 1 8 3" xfId="1971" xr:uid="{1297B82E-7E86-4F3E-ADC1-4C59FD0DFCFA}"/>
    <cellStyle name="40% - アクセント 1 8_Template01_Financial Statements" xfId="1972" xr:uid="{60929533-EF83-4654-811A-7463BE702DE4}"/>
    <cellStyle name="40% - アクセント 1 9" xfId="1973" xr:uid="{46FDBAB9-E1E5-4519-BAB2-53B6D1296019}"/>
    <cellStyle name="40% - アクセント 1 9 2" xfId="1974" xr:uid="{64430BA1-4DA6-46C8-AA34-7039BB577D78}"/>
    <cellStyle name="40% - アクセント 1 9 3" xfId="1975" xr:uid="{F863B344-27A5-41AC-8B58-43516B5ABFB4}"/>
    <cellStyle name="40% - アクセント 1 9_Template01_Financial Statements" xfId="1976" xr:uid="{7E5AA93C-467A-40DE-A432-9DA7E1480BFD}"/>
    <cellStyle name="40% - アクセント 2" xfId="711" xr:uid="{AD2D0FDC-9CC8-4D29-B6C3-95539F5D0F0C}"/>
    <cellStyle name="40% - アクセント 2 10" xfId="1978" xr:uid="{A3F1291C-D472-4302-B008-FBCD0985EEB9}"/>
    <cellStyle name="40% - アクセント 2 10 2" xfId="1979" xr:uid="{E569804F-1E92-4310-9E6F-525F5FAA1C5D}"/>
    <cellStyle name="40% - アクセント 2 10 3" xfId="1980" xr:uid="{FB6A20DC-624D-4677-AE91-02E341DC362C}"/>
    <cellStyle name="40% - アクセント 2 10_Template01_Financial Statements" xfId="1981" xr:uid="{F4C2F83D-8148-4733-8F65-17FBA5EBC2BF}"/>
    <cellStyle name="40% - アクセント 2 11" xfId="1982" xr:uid="{4B4D54BC-3A53-4598-9A99-126795378FC4}"/>
    <cellStyle name="40% - アクセント 2 11 2" xfId="1983" xr:uid="{C28229C7-D2B1-4B7D-AACF-4267AEE65C90}"/>
    <cellStyle name="40% - アクセント 2 11 3" xfId="1984" xr:uid="{A909BACD-48D1-4B49-A88E-2179B720A5FF}"/>
    <cellStyle name="40% - アクセント 2 11_Template01_Financial Statements" xfId="1985" xr:uid="{2B04C39F-311B-41AF-B98E-FBFA10F1BF22}"/>
    <cellStyle name="40% - アクセント 2 12" xfId="1977" xr:uid="{C4DC2A46-8F11-4925-B92F-ED8B845E07FF}"/>
    <cellStyle name="40% - アクセント 2 2" xfId="1986" xr:uid="{98985A97-88EA-49DC-8A6F-8D053EED45B6}"/>
    <cellStyle name="40% - アクセント 2 2 2" xfId="1987" xr:uid="{C606BC13-44ED-4642-8D7F-B5CA066DF0BF}"/>
    <cellStyle name="40% - アクセント 2 2 3" xfId="1988" xr:uid="{E088A817-6CF2-486F-8E41-72F40617294C}"/>
    <cellStyle name="40% - アクセント 2 2_Template01_Financial Statements" xfId="1989" xr:uid="{46A2AE8B-D06C-4603-85D5-580E3711F89D}"/>
    <cellStyle name="40% - アクセント 2 3" xfId="1990" xr:uid="{103F4D98-4C33-4DBF-A672-0C58EB0309FF}"/>
    <cellStyle name="40% - アクセント 2 3 2" xfId="1991" xr:uid="{7058FD5F-4F00-41DB-B007-0DEE5385C9A1}"/>
    <cellStyle name="40% - アクセント 2 3 3" xfId="1992" xr:uid="{63C751BF-674D-4DD6-A65D-E6FA98B607E4}"/>
    <cellStyle name="40% - アクセント 2 3_Template01_Financial Statements" xfId="1993" xr:uid="{9F05A0B4-63A2-40F8-9C54-E0C341C6B992}"/>
    <cellStyle name="40% - アクセント 2 4" xfId="1994" xr:uid="{77368B51-4456-4DCB-AA62-0340D4AF064D}"/>
    <cellStyle name="40% - アクセント 2 4 2" xfId="1995" xr:uid="{3DC54150-3C6B-422F-A538-AE0AE1B7E896}"/>
    <cellStyle name="40% - アクセント 2 4 3" xfId="1996" xr:uid="{5B0945C7-50BE-4D48-931E-0866D6C99BEE}"/>
    <cellStyle name="40% - アクセント 2 4_Template01_Financial Statements" xfId="1997" xr:uid="{59A8612E-07CB-4A57-BCF6-D5954110A4D0}"/>
    <cellStyle name="40% - アクセント 2 5" xfId="1998" xr:uid="{FC74E4E2-8E0A-48F4-B283-2E4356BB6BC4}"/>
    <cellStyle name="40% - アクセント 2 5 2" xfId="1999" xr:uid="{05F1A4C9-5A6C-473F-9BA1-C507605C470B}"/>
    <cellStyle name="40% - アクセント 2 5 3" xfId="2000" xr:uid="{EAD81C59-09D2-4157-8ABC-5435C1D7257D}"/>
    <cellStyle name="40% - アクセント 2 5_Template01_Financial Statements" xfId="2001" xr:uid="{F4591F6C-3B57-45C8-BBC9-52FC158A93F2}"/>
    <cellStyle name="40% - アクセント 2 6" xfId="2002" xr:uid="{E7F094B2-A796-4095-A147-0F2F71629652}"/>
    <cellStyle name="40% - アクセント 2 6 2" xfId="2003" xr:uid="{3E153E41-391C-45AB-9FB3-FEDD55F40C5D}"/>
    <cellStyle name="40% - アクセント 2 6 3" xfId="2004" xr:uid="{A2077310-060D-458E-8092-8963319A5494}"/>
    <cellStyle name="40% - アクセント 2 6_Template01_Financial Statements" xfId="2005" xr:uid="{F141FE2C-69A2-4110-9605-9ABD5098818A}"/>
    <cellStyle name="40% - アクセント 2 7" xfId="2006" xr:uid="{69033C6D-6514-4CA1-8BD2-367FF5777F41}"/>
    <cellStyle name="40% - アクセント 2 7 2" xfId="2007" xr:uid="{E6E3DAA1-A747-43BB-B60B-F769253342C4}"/>
    <cellStyle name="40% - アクセント 2 7 3" xfId="2008" xr:uid="{937A617F-893F-482B-9B1A-3758F15F82A6}"/>
    <cellStyle name="40% - アクセント 2 7_Template01_Financial Statements" xfId="2009" xr:uid="{2E949908-2CBE-4B76-856D-5CA0C075CB09}"/>
    <cellStyle name="40% - アクセント 2 8" xfId="2010" xr:uid="{13BA34D3-3311-4789-8DC2-7BB1F1292A50}"/>
    <cellStyle name="40% - アクセント 2 8 2" xfId="2011" xr:uid="{189D8381-3BFC-4E9A-BCB5-59D42569D704}"/>
    <cellStyle name="40% - アクセント 2 8 3" xfId="2012" xr:uid="{BF3B876E-5B20-4770-856C-962F2FA7E650}"/>
    <cellStyle name="40% - アクセント 2 8_Template01_Financial Statements" xfId="2013" xr:uid="{A3185B7A-ACFB-4A16-ADA2-17CFB5552DEC}"/>
    <cellStyle name="40% - アクセント 2 9" xfId="2014" xr:uid="{10DA2D56-B2BD-47BA-8483-9F34E8A70492}"/>
    <cellStyle name="40% - アクセント 2 9 2" xfId="2015" xr:uid="{6ED29AE3-0F57-48C7-8172-71504DC3178D}"/>
    <cellStyle name="40% - アクセント 2 9 3" xfId="2016" xr:uid="{2745E5F5-1813-43C2-BFF8-191CC6C80AC2}"/>
    <cellStyle name="40% - アクセント 2 9_Template01_Financial Statements" xfId="2017" xr:uid="{862D0B0B-B4E1-4417-AD1E-91E53F28B5C1}"/>
    <cellStyle name="40% - アクセント 3" xfId="712" xr:uid="{836E1603-D9E5-4136-8610-76B5118B977C}"/>
    <cellStyle name="40% - アクセント 3 10" xfId="2019" xr:uid="{28B03BBA-C659-421A-A1C4-70F4A8AADE4D}"/>
    <cellStyle name="40% - アクセント 3 10 2" xfId="2020" xr:uid="{7D37C6ED-D9DF-40F1-A78E-FC29452023F4}"/>
    <cellStyle name="40% - アクセント 3 10 3" xfId="2021" xr:uid="{98D11691-6BBA-4630-9BA0-7026393CBA2E}"/>
    <cellStyle name="40% - アクセント 3 10_Template01_Financial Statements" xfId="2022" xr:uid="{A57ED2FC-54B5-4EDE-AD77-3255E9221547}"/>
    <cellStyle name="40% - アクセント 3 11" xfId="2023" xr:uid="{46CF19E7-7E96-49C4-B97D-416B90B437FF}"/>
    <cellStyle name="40% - アクセント 3 11 2" xfId="2024" xr:uid="{203B2573-283B-4EC8-BBAE-577ED8476E8F}"/>
    <cellStyle name="40% - アクセント 3 11 3" xfId="2025" xr:uid="{DAA62E33-2949-4C96-A24D-E774DA75D72B}"/>
    <cellStyle name="40% - アクセント 3 11_Template01_Financial Statements" xfId="2026" xr:uid="{8A123A0B-B05C-4D9E-9FC2-8A06B618F6F1}"/>
    <cellStyle name="40% - アクセント 3 12" xfId="2018" xr:uid="{585B0D8B-AAE5-4F6D-B7A6-1AC9852C777E}"/>
    <cellStyle name="40% - アクセント 3 2" xfId="2027" xr:uid="{B6136EF5-5D11-48BD-9C6F-68C0900D95AC}"/>
    <cellStyle name="40% - アクセント 3 2 2" xfId="2028" xr:uid="{FA4E9C1D-A728-4C98-BCA5-AA5F9685974D}"/>
    <cellStyle name="40% - アクセント 3 2 3" xfId="2029" xr:uid="{1FA132E0-C5C3-4AD6-9214-3DD06EAB5B93}"/>
    <cellStyle name="40% - アクセント 3 2_Template01_Financial Statements" xfId="2030" xr:uid="{AD468D33-95AF-4E68-94B6-319851806B58}"/>
    <cellStyle name="40% - アクセント 3 3" xfId="2031" xr:uid="{D8BAA09E-CF78-4F4F-BB2E-29C0EB699008}"/>
    <cellStyle name="40% - アクセント 3 3 2" xfId="2032" xr:uid="{29FB56B2-017E-460F-9E05-422F184F7669}"/>
    <cellStyle name="40% - アクセント 3 3 3" xfId="2033" xr:uid="{C080F6E1-EBAB-48FB-BF87-4D98FCC79567}"/>
    <cellStyle name="40% - アクセント 3 3_Template01_Financial Statements" xfId="2034" xr:uid="{ECCB3FBF-B72A-4E92-AB35-4D11C65DE26E}"/>
    <cellStyle name="40% - アクセント 3 4" xfId="2035" xr:uid="{DD2D6DE7-4164-4853-8D8B-D7C28C196A37}"/>
    <cellStyle name="40% - アクセント 3 4 2" xfId="2036" xr:uid="{73517429-479C-4A66-BC05-1EB26AFEB492}"/>
    <cellStyle name="40% - アクセント 3 4 3" xfId="2037" xr:uid="{413CF97A-159D-45B4-8187-23D3A17C6E4E}"/>
    <cellStyle name="40% - アクセント 3 4_Template01_Financial Statements" xfId="2038" xr:uid="{41EECD2C-CE79-49D3-953D-A625D778ED28}"/>
    <cellStyle name="40% - アクセント 3 5" xfId="2039" xr:uid="{BDA2FC1F-163A-4523-8385-E9D650DFE452}"/>
    <cellStyle name="40% - アクセント 3 5 2" xfId="2040" xr:uid="{8907293A-8F29-466F-9928-4D5598C027EC}"/>
    <cellStyle name="40% - アクセント 3 5 3" xfId="2041" xr:uid="{9B16FEB4-8E78-46A2-8C46-49E8103AE0ED}"/>
    <cellStyle name="40% - アクセント 3 5_Template01_Financial Statements" xfId="2042" xr:uid="{F6750CCB-86E9-4A2A-B701-98986A56C3EC}"/>
    <cellStyle name="40% - アクセント 3 6" xfId="2043" xr:uid="{A05A0AA3-91AF-4049-BBBA-DB823CC2F0A1}"/>
    <cellStyle name="40% - アクセント 3 6 2" xfId="2044" xr:uid="{15B99981-6ABA-4228-A206-041E7A129D4E}"/>
    <cellStyle name="40% - アクセント 3 6 3" xfId="2045" xr:uid="{EF4C2DF8-0666-411B-8223-90FA37A33B0B}"/>
    <cellStyle name="40% - アクセント 3 6_Template01_Financial Statements" xfId="2046" xr:uid="{F7F56A4B-DFF5-4DCD-9FDF-99E5B4D618B4}"/>
    <cellStyle name="40% - アクセント 3 7" xfId="2047" xr:uid="{9F79D8D3-DD60-4CC3-8F1C-5A9847CEB136}"/>
    <cellStyle name="40% - アクセント 3 7 2" xfId="2048" xr:uid="{80D48B78-C944-4250-99DA-3D59B1C52709}"/>
    <cellStyle name="40% - アクセント 3 7 3" xfId="2049" xr:uid="{6F95605E-F58F-4FC6-930A-48ACAAB28EF6}"/>
    <cellStyle name="40% - アクセント 3 7_Template01_Financial Statements" xfId="2050" xr:uid="{7C9353C5-73F7-494B-976D-A8C8EC6BEA24}"/>
    <cellStyle name="40% - アクセント 3 8" xfId="2051" xr:uid="{EF8B50D5-2594-4A5D-B6EA-1C9F9805CF60}"/>
    <cellStyle name="40% - アクセント 3 8 2" xfId="2052" xr:uid="{0096F0FF-C6D6-436D-BCBF-419599DCF954}"/>
    <cellStyle name="40% - アクセント 3 8 3" xfId="2053" xr:uid="{5A0E32B2-FF59-46ED-B846-DB0101CFBF7A}"/>
    <cellStyle name="40% - アクセント 3 8_Template01_Financial Statements" xfId="2054" xr:uid="{CECC96A3-0F65-48C8-9199-F4CFF720AC2D}"/>
    <cellStyle name="40% - アクセント 3 9" xfId="2055" xr:uid="{E5DDE0D8-939E-46DD-B858-7652B5A5E494}"/>
    <cellStyle name="40% - アクセント 3 9 2" xfId="2056" xr:uid="{11C49248-A24B-4B16-ACF6-D5DDED37CA9A}"/>
    <cellStyle name="40% - アクセント 3 9 3" xfId="2057" xr:uid="{9D45FE4A-A695-43B0-8FF7-28B375836BA8}"/>
    <cellStyle name="40% - アクセント 3 9_Template01_Financial Statements" xfId="2058" xr:uid="{D60CC51F-E020-48CC-826F-2C77E99B3EBE}"/>
    <cellStyle name="40% - アクセント 4" xfId="713" xr:uid="{3C7535C1-6723-4799-B4E8-279537E66B2C}"/>
    <cellStyle name="40% - アクセント 4 10" xfId="2060" xr:uid="{899E112C-A3F9-4A8C-B4E6-0437010DB72C}"/>
    <cellStyle name="40% - アクセント 4 10 2" xfId="2061" xr:uid="{2C9DE346-162C-49F0-96CC-15BE4607A3B1}"/>
    <cellStyle name="40% - アクセント 4 10 3" xfId="2062" xr:uid="{FAB73C8D-7FF0-4B10-9888-F008E65349C9}"/>
    <cellStyle name="40% - アクセント 4 10_Template01_Financial Statements" xfId="2063" xr:uid="{77B4CE4F-B09E-4DEC-B2ED-EEF83E748566}"/>
    <cellStyle name="40% - アクセント 4 11" xfId="2064" xr:uid="{DFB705F1-39B8-4165-B351-23AD42224CC7}"/>
    <cellStyle name="40% - アクセント 4 11 2" xfId="2065" xr:uid="{9B118E54-A5AF-4437-B2A1-3962266D1A1D}"/>
    <cellStyle name="40% - アクセント 4 11 3" xfId="2066" xr:uid="{2C548E57-8488-466D-BF58-65A7614D2823}"/>
    <cellStyle name="40% - アクセント 4 11_Template01_Financial Statements" xfId="2067" xr:uid="{C242F7C6-B277-4910-BF7A-E9856E898434}"/>
    <cellStyle name="40% - アクセント 4 12" xfId="2059" xr:uid="{53D5D53E-38DB-44C2-B300-7537D4D8F662}"/>
    <cellStyle name="40% - アクセント 4 2" xfId="2068" xr:uid="{2ED43D3D-903A-43F9-AB04-A7302955A92F}"/>
    <cellStyle name="40% - アクセント 4 2 2" xfId="2069" xr:uid="{AC22EAAA-3979-4F10-8671-12D120296855}"/>
    <cellStyle name="40% - アクセント 4 2 3" xfId="2070" xr:uid="{29F68EA5-1887-4277-995B-79C3820C9DFB}"/>
    <cellStyle name="40% - アクセント 4 2_Template01_Financial Statements" xfId="2071" xr:uid="{68AAF60A-7330-4896-A081-915F02910987}"/>
    <cellStyle name="40% - アクセント 4 3" xfId="2072" xr:uid="{9950C7C5-12DD-4713-AD2B-A82B699DC77D}"/>
    <cellStyle name="40% - アクセント 4 3 2" xfId="2073" xr:uid="{03864634-79A4-4507-8574-E23E14A06394}"/>
    <cellStyle name="40% - アクセント 4 3 3" xfId="2074" xr:uid="{35464125-3FD7-4BF0-84A5-C7EF6B763CC5}"/>
    <cellStyle name="40% - アクセント 4 3_Template01_Financial Statements" xfId="2075" xr:uid="{3C7A2232-A64F-404D-B3D9-843BA9D6F230}"/>
    <cellStyle name="40% - アクセント 4 4" xfId="2076" xr:uid="{70983533-773B-4558-908F-55A6B64EF7A4}"/>
    <cellStyle name="40% - アクセント 4 4 2" xfId="2077" xr:uid="{556D4707-F4C1-4FCC-8728-C7603D47C88B}"/>
    <cellStyle name="40% - アクセント 4 4 3" xfId="2078" xr:uid="{0A65B514-00B4-4F4D-ABAC-56EE02B323A8}"/>
    <cellStyle name="40% - アクセント 4 4_Template01_Financial Statements" xfId="2079" xr:uid="{EC2B7C43-29D7-4655-9878-6E01765AB4B8}"/>
    <cellStyle name="40% - アクセント 4 5" xfId="2080" xr:uid="{4C740A42-8E50-4EC9-8311-206A66F35D16}"/>
    <cellStyle name="40% - アクセント 4 5 2" xfId="2081" xr:uid="{5EFE7E0E-61EA-4035-B1B7-51DC16620973}"/>
    <cellStyle name="40% - アクセント 4 5 3" xfId="2082" xr:uid="{309AAA6C-BEC4-47F9-B2BB-3A0FE547C34E}"/>
    <cellStyle name="40% - アクセント 4 5_Template01_Financial Statements" xfId="2083" xr:uid="{1EEFAFF1-FE15-4509-8B76-C97340ABB9A7}"/>
    <cellStyle name="40% - アクセント 4 6" xfId="2084" xr:uid="{2F25C7AA-9B81-4CFC-9080-85E970A26A43}"/>
    <cellStyle name="40% - アクセント 4 6 2" xfId="2085" xr:uid="{9ADCAAC2-1AE3-4B7C-A667-6B89C3F9F70D}"/>
    <cellStyle name="40% - アクセント 4 6 3" xfId="2086" xr:uid="{ACA9D0CE-778F-438B-86A2-F843551E7403}"/>
    <cellStyle name="40% - アクセント 4 6_Template01_Financial Statements" xfId="2087" xr:uid="{06A73831-A3FA-467C-937E-48A517ADBF61}"/>
    <cellStyle name="40% - アクセント 4 7" xfId="2088" xr:uid="{6CFCDB6A-93C6-4E49-BC18-0EA38F5772B6}"/>
    <cellStyle name="40% - アクセント 4 7 2" xfId="2089" xr:uid="{A01E6EAD-7D00-449F-8D48-90CDE0645796}"/>
    <cellStyle name="40% - アクセント 4 7 3" xfId="2090" xr:uid="{FB1AF2CE-2CAC-459B-8C6C-8BF6D6CA9C82}"/>
    <cellStyle name="40% - アクセント 4 7_Template01_Financial Statements" xfId="2091" xr:uid="{CBD18D9C-0847-440D-9C42-2D0D94B6A9F8}"/>
    <cellStyle name="40% - アクセント 4 8" xfId="2092" xr:uid="{36397E1B-1743-4AAA-BEF6-226A3CE5E582}"/>
    <cellStyle name="40% - アクセント 4 8 2" xfId="2093" xr:uid="{C8AB73E0-3C36-4A33-8D3D-CCF6B1AD5EC9}"/>
    <cellStyle name="40% - アクセント 4 8 3" xfId="2094" xr:uid="{896E92BF-D86B-4912-8A9A-65C1C104B539}"/>
    <cellStyle name="40% - アクセント 4 8_Template01_Financial Statements" xfId="2095" xr:uid="{98B2E4EF-9C08-4927-A9B7-43143E48C000}"/>
    <cellStyle name="40% - アクセント 4 9" xfId="2096" xr:uid="{8F87E6E7-AC95-4896-8C71-4FACB596A57B}"/>
    <cellStyle name="40% - アクセント 4 9 2" xfId="2097" xr:uid="{1AA63287-CCA0-4AB0-8269-95D320916060}"/>
    <cellStyle name="40% - アクセント 4 9 3" xfId="2098" xr:uid="{131D7F5C-B0B5-4438-90D5-FEF1E5A46F9C}"/>
    <cellStyle name="40% - アクセント 4 9_Template01_Financial Statements" xfId="2099" xr:uid="{4926F83F-77A0-4351-914F-255B58BAF2AD}"/>
    <cellStyle name="40% - アクセント 5" xfId="714" xr:uid="{28137B2A-3735-4FAD-BBA2-B60842E445E2}"/>
    <cellStyle name="40% - アクセント 5 10" xfId="2101" xr:uid="{7EEEC6D5-2A4A-411E-8545-A4A507C24A9D}"/>
    <cellStyle name="40% - アクセント 5 10 2" xfId="2102" xr:uid="{DA9F6E75-E5A6-4DB2-ABE6-CBF833B810F1}"/>
    <cellStyle name="40% - アクセント 5 10 3" xfId="2103" xr:uid="{DA20E60F-751A-4763-9F6D-B5BBD211FD28}"/>
    <cellStyle name="40% - アクセント 5 10_Template01_Financial Statements" xfId="2104" xr:uid="{E35C4351-CBAA-4753-9A9F-98ED5F30457B}"/>
    <cellStyle name="40% - アクセント 5 11" xfId="2105" xr:uid="{4B472BF5-BA09-4314-9C7A-77DC5CF00229}"/>
    <cellStyle name="40% - アクセント 5 11 2" xfId="2106" xr:uid="{4751737C-0E26-4F42-B14D-0A960C5D06FE}"/>
    <cellStyle name="40% - アクセント 5 11 3" xfId="2107" xr:uid="{60736A5F-F852-4A7A-9460-911530144A67}"/>
    <cellStyle name="40% - アクセント 5 11_Template01_Financial Statements" xfId="2108" xr:uid="{DB39945B-DA2B-4229-8300-91315D078666}"/>
    <cellStyle name="40% - アクセント 5 12" xfId="2100" xr:uid="{23976006-1025-46C9-9F99-1E9C240C33F1}"/>
    <cellStyle name="40% - アクセント 5 2" xfId="2109" xr:uid="{BC70D667-6981-466D-8E71-64D4EF096F27}"/>
    <cellStyle name="40% - アクセント 5 2 2" xfId="2110" xr:uid="{A0B53F04-AABC-4B56-B2DD-F580A9022029}"/>
    <cellStyle name="40% - アクセント 5 2 3" xfId="2111" xr:uid="{9489B7E2-BD46-477D-9740-DC941437C7CD}"/>
    <cellStyle name="40% - アクセント 5 2_Template01_Financial Statements" xfId="2112" xr:uid="{0D5BE569-AAF6-457C-8111-096CE54F2A35}"/>
    <cellStyle name="40% - アクセント 5 3" xfId="2113" xr:uid="{AB79A204-9348-4D24-9541-2F9A8C0D6F06}"/>
    <cellStyle name="40% - アクセント 5 3 2" xfId="2114" xr:uid="{2A21E729-AF4E-4CC3-BC72-BF521EA3B36A}"/>
    <cellStyle name="40% - アクセント 5 3 3" xfId="2115" xr:uid="{E688B6DB-61C4-4634-B662-28FB2C6C4E76}"/>
    <cellStyle name="40% - アクセント 5 3_Template01_Financial Statements" xfId="2116" xr:uid="{9565E807-345B-4FB8-9779-290B99FD2435}"/>
    <cellStyle name="40% - アクセント 5 4" xfId="2117" xr:uid="{8EF58E68-43CF-4F45-821B-5BB3CB28B138}"/>
    <cellStyle name="40% - アクセント 5 4 2" xfId="2118" xr:uid="{37D84690-70B9-4746-8033-BC932F63DB3D}"/>
    <cellStyle name="40% - アクセント 5 4 3" xfId="2119" xr:uid="{A1DF58D5-ACE7-47C2-BE3A-43AB50DAE44E}"/>
    <cellStyle name="40% - アクセント 5 4_Template01_Financial Statements" xfId="2120" xr:uid="{5BD4651E-AB2B-4B41-9E8E-9A6085CD1123}"/>
    <cellStyle name="40% - アクセント 5 5" xfId="2121" xr:uid="{38FB7473-31D7-47CD-A544-D721B42E15E5}"/>
    <cellStyle name="40% - アクセント 5 5 2" xfId="2122" xr:uid="{53753227-F799-4D46-AF75-277D18C14036}"/>
    <cellStyle name="40% - アクセント 5 5 3" xfId="2123" xr:uid="{817D8B0A-DDC4-492F-AD79-B9D5B92C933E}"/>
    <cellStyle name="40% - アクセント 5 5_Template01_Financial Statements" xfId="2124" xr:uid="{F5C74BED-91A5-44D0-8885-BB877AC51D0C}"/>
    <cellStyle name="40% - アクセント 5 6" xfId="2125" xr:uid="{18ABC7B0-231B-464B-A535-222566D020D6}"/>
    <cellStyle name="40% - アクセント 5 6 2" xfId="2126" xr:uid="{F0376C5F-E8B7-4B10-BD2C-5D3C438EC421}"/>
    <cellStyle name="40% - アクセント 5 6 3" xfId="2127" xr:uid="{204BA2B9-7270-427E-BFE5-D88F289188DB}"/>
    <cellStyle name="40% - アクセント 5 6_Template01_Financial Statements" xfId="2128" xr:uid="{32D5B745-4B34-49B9-8F7B-F6D916372365}"/>
    <cellStyle name="40% - アクセント 5 7" xfId="2129" xr:uid="{76AD8B45-E9C6-41B8-92CE-641A0D3D6867}"/>
    <cellStyle name="40% - アクセント 5 7 2" xfId="2130" xr:uid="{2638B3C9-898C-408C-8BD7-3393E4DC671F}"/>
    <cellStyle name="40% - アクセント 5 7 3" xfId="2131" xr:uid="{D4640FC7-F3C2-42A3-897D-652C22D8951F}"/>
    <cellStyle name="40% - アクセント 5 7_Template01_Financial Statements" xfId="2132" xr:uid="{36C4522E-A46C-4D7F-8A7F-29E7B587400C}"/>
    <cellStyle name="40% - アクセント 5 8" xfId="2133" xr:uid="{191F8E87-5842-41FD-B857-03D0987BC82C}"/>
    <cellStyle name="40% - アクセント 5 8 2" xfId="2134" xr:uid="{8245706C-B371-4443-BBCC-7A3E556AF0C0}"/>
    <cellStyle name="40% - アクセント 5 8 3" xfId="2135" xr:uid="{93DEC1F3-40B9-4823-8727-D67770F050F8}"/>
    <cellStyle name="40% - アクセント 5 8_Template01_Financial Statements" xfId="2136" xr:uid="{BCC5862D-8254-49B6-AEA6-C72DEFD8377B}"/>
    <cellStyle name="40% - アクセント 5 9" xfId="2137" xr:uid="{15A8D737-E952-48D1-9B79-A85F757C9735}"/>
    <cellStyle name="40% - アクセント 5 9 2" xfId="2138" xr:uid="{EF9B59EC-D94A-441E-B430-429C9C88A3FB}"/>
    <cellStyle name="40% - アクセント 5 9 3" xfId="2139" xr:uid="{A27C2884-F0F2-4AA6-A199-A658D1FD2825}"/>
    <cellStyle name="40% - アクセント 5 9_Template01_Financial Statements" xfId="2140" xr:uid="{AED3796D-085D-49FE-92C3-9612277DDBB6}"/>
    <cellStyle name="40% - アクセント 6" xfId="715" xr:uid="{D43B64B2-1B2A-4A54-9DF3-8741C86738EE}"/>
    <cellStyle name="40% - アクセント 6 10" xfId="2142" xr:uid="{FD5A6ABF-DEEA-460C-B22E-21D29F329BF6}"/>
    <cellStyle name="40% - アクセント 6 10 2" xfId="2143" xr:uid="{B97B967B-BEB6-4F7C-B51B-D1CAF511544F}"/>
    <cellStyle name="40% - アクセント 6 10 3" xfId="2144" xr:uid="{E1727787-F24F-476F-874F-B4B057FDE29D}"/>
    <cellStyle name="40% - アクセント 6 10_Template01_Financial Statements" xfId="2145" xr:uid="{D93D03AB-001C-4E5F-99E0-5D08A1B5755B}"/>
    <cellStyle name="40% - アクセント 6 11" xfId="2146" xr:uid="{55E49CE9-526A-4C95-B6EB-636C0F506141}"/>
    <cellStyle name="40% - アクセント 6 11 2" xfId="2147" xr:uid="{E2D757EC-4EB6-40AF-AF23-A3C42CC52C93}"/>
    <cellStyle name="40% - アクセント 6 11 3" xfId="2148" xr:uid="{C68A2534-9F3A-468F-AAEB-57C55F40B672}"/>
    <cellStyle name="40% - アクセント 6 11_Template01_Financial Statements" xfId="2149" xr:uid="{A172348B-D537-4677-9E9A-DF72BA186254}"/>
    <cellStyle name="40% - アクセント 6 12" xfId="2141" xr:uid="{FF154D61-690F-4557-9B5C-2263B2BDA0C3}"/>
    <cellStyle name="40% - アクセント 6 2" xfId="2150" xr:uid="{72ED0991-021C-4C2F-99CC-71D411EDDACC}"/>
    <cellStyle name="40% - アクセント 6 2 2" xfId="2151" xr:uid="{E0C1FB3B-A59D-4E9C-AA30-4322FFBC391A}"/>
    <cellStyle name="40% - アクセント 6 2 3" xfId="2152" xr:uid="{A2F4B029-3A10-4312-ACE9-23977DB9D7D2}"/>
    <cellStyle name="40% - アクセント 6 2_Template01_Financial Statements" xfId="2153" xr:uid="{F52BA303-2069-494D-86E4-A033442F2A95}"/>
    <cellStyle name="40% - アクセント 6 3" xfId="2154" xr:uid="{6A7AE709-FF15-4728-9CA8-F870FC3CBDFB}"/>
    <cellStyle name="40% - アクセント 6 3 2" xfId="2155" xr:uid="{A9873582-A29A-46CE-B1A9-ACCC66447AF7}"/>
    <cellStyle name="40% - アクセント 6 3 3" xfId="2156" xr:uid="{1522EAE6-F590-49FD-81B2-98521A4AC66D}"/>
    <cellStyle name="40% - アクセント 6 3_Template01_Financial Statements" xfId="2157" xr:uid="{2B5C9E31-03A0-4221-97AC-00D88B92DF13}"/>
    <cellStyle name="40% - アクセント 6 4" xfId="2158" xr:uid="{D3351A1E-419D-440C-A0BD-1043598FF6E2}"/>
    <cellStyle name="40% - アクセント 6 4 2" xfId="2159" xr:uid="{48BF568C-72F1-40A7-9344-D70A0C1F8A8D}"/>
    <cellStyle name="40% - アクセント 6 4 3" xfId="2160" xr:uid="{268DD783-F860-4AF0-AC0C-BD9D5E783659}"/>
    <cellStyle name="40% - アクセント 6 4_Template01_Financial Statements" xfId="2161" xr:uid="{29125061-02E8-4CCC-B69C-A6FD206D4EC7}"/>
    <cellStyle name="40% - アクセント 6 5" xfId="2162" xr:uid="{DBEEE2CD-CF70-413D-A768-D5B9E2D6E9EF}"/>
    <cellStyle name="40% - アクセント 6 5 2" xfId="2163" xr:uid="{C061FDAA-B551-4FBE-BE0D-C0A08FA24922}"/>
    <cellStyle name="40% - アクセント 6 5 3" xfId="2164" xr:uid="{433B1A7F-C413-4727-86F9-0723F8611108}"/>
    <cellStyle name="40% - アクセント 6 5_Template01_Financial Statements" xfId="2165" xr:uid="{98CCC493-002C-4FBE-9ED5-79A7484725D9}"/>
    <cellStyle name="40% - アクセント 6 6" xfId="2166" xr:uid="{06AF4779-0CA3-48F4-9D81-A48A4D50DBBA}"/>
    <cellStyle name="40% - アクセント 6 6 2" xfId="2167" xr:uid="{3D23FD70-FFAC-47A5-9EC0-089707306676}"/>
    <cellStyle name="40% - アクセント 6 6 3" xfId="2168" xr:uid="{39D94ADF-A883-4059-88E5-78E67E5748FD}"/>
    <cellStyle name="40% - アクセント 6 6_Template01_Financial Statements" xfId="2169" xr:uid="{F6457723-9395-4394-B51B-93F623B6BD6E}"/>
    <cellStyle name="40% - アクセント 6 7" xfId="2170" xr:uid="{8E530202-3170-47F1-88D3-CD21BE66D074}"/>
    <cellStyle name="40% - アクセント 6 7 2" xfId="2171" xr:uid="{688B6876-CF34-440E-8549-4507C8E906F9}"/>
    <cellStyle name="40% - アクセント 6 7 3" xfId="2172" xr:uid="{7022F71F-8EE9-477E-8813-CB19CA3E1B0C}"/>
    <cellStyle name="40% - アクセント 6 7_Template01_Financial Statements" xfId="2173" xr:uid="{EE002EF2-DA50-45CC-844E-50815D96A59E}"/>
    <cellStyle name="40% - アクセント 6 8" xfId="2174" xr:uid="{6312D156-5A20-4CBA-8E7F-5154FBF020CB}"/>
    <cellStyle name="40% - アクセント 6 8 2" xfId="2175" xr:uid="{5E707D31-7E2C-42F1-98BF-DA998F8E5496}"/>
    <cellStyle name="40% - アクセント 6 8 3" xfId="2176" xr:uid="{1BC15D44-D6CE-403C-99EB-DF2DCA1AE52D}"/>
    <cellStyle name="40% - アクセント 6 8_Template01_Financial Statements" xfId="2177" xr:uid="{2ACF5FC4-1DFC-4C2F-BB67-DB404E6B8479}"/>
    <cellStyle name="40% - アクセント 6 9" xfId="2178" xr:uid="{9F0B55DD-EA4C-49FE-A31A-35D24332C23C}"/>
    <cellStyle name="40% - アクセント 6 9 2" xfId="2179" xr:uid="{071DFBC7-239B-4466-AB18-B84298FC4EBB}"/>
    <cellStyle name="40% - アクセント 6 9 3" xfId="2180" xr:uid="{DEFEEBAE-99BE-4629-8D75-53DBD52FBBEB}"/>
    <cellStyle name="40% - アクセント 6 9_Template01_Financial Statements" xfId="2181" xr:uid="{1A03D0F2-3EE6-428E-B099-847178D0EC93}"/>
    <cellStyle name="40% - ส่วนที่ถูกเน้น1" xfId="716" xr:uid="{897E329E-EAB9-4C24-8447-CE3B676ACA9B}"/>
    <cellStyle name="40% - ส่วนที่ถูกเน้น1 2" xfId="4061" xr:uid="{DE7EEF6C-8A08-44A4-A85C-42F862FEBC90}"/>
    <cellStyle name="40% - ส่วนที่ถูกเน้น1 3" xfId="4062" xr:uid="{4E859568-44BD-4D49-B905-62E410CC9D7D}"/>
    <cellStyle name="40% - ส่วนที่ถูกเน้น1 4" xfId="2182" xr:uid="{AEE2559A-600B-426C-A88B-31F4CB58F47A}"/>
    <cellStyle name="40% - ส่วนที่ถูกเน้น2" xfId="717" xr:uid="{A8B7DA31-D505-40A3-A905-244067F8DDF0}"/>
    <cellStyle name="40% - ส่วนที่ถูกเน้น2 2" xfId="4063" xr:uid="{B8060753-D66C-436B-A1CA-D7FF37918C1F}"/>
    <cellStyle name="40% - ส่วนที่ถูกเน้น2 3" xfId="2183" xr:uid="{85B46844-95E0-41B7-AEBF-02A69AA0BE19}"/>
    <cellStyle name="40% - ส่วนที่ถูกเน้น3" xfId="718" xr:uid="{6BE0C3EC-9808-47F1-AC6C-BE0C2B856B4A}"/>
    <cellStyle name="40% - ส่วนที่ถูกเน้น3 2" xfId="4064" xr:uid="{E704300C-41DC-48E8-9988-96C10A2343FE}"/>
    <cellStyle name="40% - ส่วนที่ถูกเน้น3 3" xfId="4065" xr:uid="{EB2F1D62-83F0-4788-9FA6-727282280743}"/>
    <cellStyle name="40% - ส่วนที่ถูกเน้น3 4" xfId="2184" xr:uid="{8C05B994-6CE1-4304-9990-69F8334F535E}"/>
    <cellStyle name="40% - ส่วนที่ถูกเน้น4" xfId="719" xr:uid="{DEA7AF8F-CCAF-4BC5-8A83-B10E3AD390CA}"/>
    <cellStyle name="40% - ส่วนที่ถูกเน้น4 2" xfId="4066" xr:uid="{353F3598-0A95-452D-B5B0-22707A897F7D}"/>
    <cellStyle name="40% - ส่วนที่ถูกเน้น4 3" xfId="4067" xr:uid="{CB6DA722-3EB6-4260-B7C3-FC1CF4569E4A}"/>
    <cellStyle name="40% - ส่วนที่ถูกเน้น4 4" xfId="2185" xr:uid="{95B05283-856C-475D-98E5-1CB89FB04711}"/>
    <cellStyle name="40% - ส่วนที่ถูกเน้น5" xfId="720" xr:uid="{46F9D2D5-5DAC-4F71-86CB-D7689B8AEDEE}"/>
    <cellStyle name="40% - ส่วนที่ถูกเน้น5 2" xfId="4068" xr:uid="{88931BE5-D6F0-4412-BE01-613BFC007BD8}"/>
    <cellStyle name="40% - ส่วนที่ถูกเน้น5 3" xfId="2186" xr:uid="{E28D3AD5-3129-432A-BFA8-50F0155DEF80}"/>
    <cellStyle name="40% - ส่วนที่ถูกเน้น6" xfId="721" xr:uid="{8A75EEB9-03A5-4C40-8C0B-3EFA5CE5B4BD}"/>
    <cellStyle name="40% - ส่วนที่ถูกเน้น6 2" xfId="4069" xr:uid="{4F432489-84D2-426F-BD99-57F5CEEA54AE}"/>
    <cellStyle name="40% - ส่วนที่ถูกเน้น6 3" xfId="4070" xr:uid="{F9D787E6-4366-4148-88B9-996F5DA1BD58}"/>
    <cellStyle name="40% - ส่วนที่ถูกเน้น6 4" xfId="2187" xr:uid="{E17BC095-CE77-45BB-8909-F2D82C6C14E6}"/>
    <cellStyle name="594941.25" xfId="722" xr:uid="{9E8C9552-B826-4AB7-98CC-A9E7D1BB54E3}"/>
    <cellStyle name="60 % - Akzent1" xfId="2188" xr:uid="{0F489BED-373B-4D5D-B62E-6D66B84740AF}"/>
    <cellStyle name="60 % - Akzent2" xfId="2189" xr:uid="{144F74A4-498B-4207-8930-57C7A62C82F9}"/>
    <cellStyle name="60 % - Akzent3" xfId="2190" xr:uid="{4FE74807-EA6F-4760-A155-40D18FF53C48}"/>
    <cellStyle name="60 % - Akzent4" xfId="2191" xr:uid="{3A9CFA34-CF2C-47D9-AF7F-BA1E57F0FA3E}"/>
    <cellStyle name="60 % - Akzent5" xfId="2192" xr:uid="{18EACABB-B34D-4B76-BDCB-2E3AC75ED43B}"/>
    <cellStyle name="60 % - Akzent6" xfId="2193" xr:uid="{0FEBC67E-B1EA-466E-9672-053B06CB2CBF}"/>
    <cellStyle name="60% - Accent1 2" xfId="2195" xr:uid="{4EBE793F-97FA-48FE-AA20-2D866894F2FB}"/>
    <cellStyle name="60% - Accent1 2 2" xfId="4071" xr:uid="{7212A8CF-301E-4EAE-BC70-84C5FED7A121}"/>
    <cellStyle name="60% - Accent1 2 3" xfId="4072" xr:uid="{DF5A63F3-1ACF-4B07-83C5-4DA1C4EC4BA5}"/>
    <cellStyle name="60% - Accent1 3" xfId="2196" xr:uid="{8BA65596-1E44-4431-B55C-EA03C9A9A62C}"/>
    <cellStyle name="60% - Accent1 4" xfId="4073" xr:uid="{022E5A9E-E114-4171-BA10-249C5A0CA494}"/>
    <cellStyle name="60% - Accent1 5" xfId="2194" xr:uid="{273E55AC-B159-4E8D-B52B-7D08C2D2F40B}"/>
    <cellStyle name="60% - Accent2 2" xfId="2198" xr:uid="{78E4DFC1-82CD-48DD-BD5F-0D2426E0540C}"/>
    <cellStyle name="60% - Accent2 2 2" xfId="4074" xr:uid="{66177D79-3E54-4BAF-93FF-747E889E1C44}"/>
    <cellStyle name="60% - Accent2 2 3" xfId="4075" xr:uid="{8E28D0C4-B65D-4726-BB5D-0F6E9DE9ABB7}"/>
    <cellStyle name="60% - Accent2 3" xfId="2199" xr:uid="{AFBB1180-D485-4DB6-8CF3-7C1321A01D87}"/>
    <cellStyle name="60% - Accent2 4" xfId="4076" xr:uid="{766571B6-D685-4E64-96CD-9DB9B68FC4FC}"/>
    <cellStyle name="60% - Accent2 5" xfId="2197" xr:uid="{6B785EAE-E65F-400A-8A2D-A43FE28D87AE}"/>
    <cellStyle name="60% - Accent3 2" xfId="2201" xr:uid="{DDB5196D-D26F-4747-9841-CD26C0F8530B}"/>
    <cellStyle name="60% - Accent3 2 2" xfId="4077" xr:uid="{7FA3D8B0-4EC8-4046-82BA-5E4D59042C39}"/>
    <cellStyle name="60% - Accent3 2 3" xfId="4078" xr:uid="{53FDDAB7-AC8C-4BC9-B4EF-360B4144100E}"/>
    <cellStyle name="60% - Accent3 3" xfId="2202" xr:uid="{3B43B5CB-BFFE-4CB6-990B-3A76CFBDDF18}"/>
    <cellStyle name="60% - Accent3 4" xfId="4079" xr:uid="{A699E677-1BCA-4D7F-897A-C9FEFE4EFA8C}"/>
    <cellStyle name="60% - Accent3 5" xfId="2200" xr:uid="{A3A892A0-C455-4864-B4DB-F48BC27E8FD5}"/>
    <cellStyle name="60% - Accent4 2" xfId="2204" xr:uid="{3CCF6FE2-A509-4891-A9A2-6E9C8E7FD110}"/>
    <cellStyle name="60% - Accent4 2 2" xfId="4080" xr:uid="{842FD052-D8BD-4866-8297-EB5A1A91E8A1}"/>
    <cellStyle name="60% - Accent4 2 3" xfId="4081" xr:uid="{A6923A57-F87B-4E26-A00A-A88DA9C989D0}"/>
    <cellStyle name="60% - Accent4 3" xfId="2205" xr:uid="{331E7CFA-2ED6-4DF2-B0B1-432B9B120DA0}"/>
    <cellStyle name="60% - Accent4 4" xfId="4082" xr:uid="{09B9C1D8-00D3-4B94-ABBB-4D247FD6BCE4}"/>
    <cellStyle name="60% - Accent4 5" xfId="2203" xr:uid="{DDB7C0CD-A410-492A-B74A-AE668DAC584F}"/>
    <cellStyle name="60% - Accent5 2" xfId="2207" xr:uid="{247FCC9E-602F-4240-A94B-E7DA52C2EC95}"/>
    <cellStyle name="60% - Accent5 2 2" xfId="4083" xr:uid="{62D30C93-95F5-4977-8234-160D79C259AD}"/>
    <cellStyle name="60% - Accent5 2 3" xfId="4084" xr:uid="{F837C3F3-DC1F-4508-A948-0609A9B9465B}"/>
    <cellStyle name="60% - Accent5 3" xfId="2208" xr:uid="{2F00D8E8-8150-4E42-B0AD-723CC6C3001B}"/>
    <cellStyle name="60% - Accent5 4" xfId="4085" xr:uid="{65397FEC-0640-4ED4-A665-8B63A91A8032}"/>
    <cellStyle name="60% - Accent5 5" xfId="2206" xr:uid="{F6DC5364-C1CC-4A74-ABA8-2EF526D0D1EA}"/>
    <cellStyle name="60% - Accent6 2" xfId="2210" xr:uid="{47B489B6-6D5F-49EC-8DD6-9817FB001CD7}"/>
    <cellStyle name="60% - Accent6 2 2" xfId="4086" xr:uid="{ECB9748A-4A9B-4C11-953F-795DBF24E6A3}"/>
    <cellStyle name="60% - Accent6 2 3" xfId="4087" xr:uid="{BB9400D6-9E65-4A54-8571-467DF6661CD1}"/>
    <cellStyle name="60% - Accent6 3" xfId="2211" xr:uid="{10BB696A-C44E-47DC-A686-2DEFEF87901C}"/>
    <cellStyle name="60% - Accent6 4" xfId="4088" xr:uid="{A35D1CB7-84CF-4BBF-9391-9E711A020DCF}"/>
    <cellStyle name="60% - Accent6 5" xfId="2209" xr:uid="{01A22F1C-679A-4EF6-B0CB-F441298ED581}"/>
    <cellStyle name="60% - Colore 1" xfId="4089" xr:uid="{79C28C15-5B4B-49B3-A006-59D5F0EB02D3}"/>
    <cellStyle name="60% - Colore 2" xfId="4090" xr:uid="{D4776991-B39A-4015-88CF-593D911AA141}"/>
    <cellStyle name="60% - Colore 3" xfId="4091" xr:uid="{01BF75ED-81D4-42C1-8050-E33AA95F853A}"/>
    <cellStyle name="60% - Colore 4" xfId="4092" xr:uid="{C4DCDA74-96F5-489D-879C-A261346499B2}"/>
    <cellStyle name="60% - Colore 5" xfId="4093" xr:uid="{F004BF89-9CA6-4274-83F0-4020A2658B0A}"/>
    <cellStyle name="60% - Colore 6" xfId="4094" xr:uid="{41F03404-747C-407F-B432-2518A40629C9}"/>
    <cellStyle name="60% - アクセント 1" xfId="723" xr:uid="{091E0D0A-DFFE-4CDC-BD20-8E5D0A6C9FC0}"/>
    <cellStyle name="60% - アクセント 1 10" xfId="2213" xr:uid="{A0AFC2ED-9B17-49A4-9606-22B5C54EF57E}"/>
    <cellStyle name="60% - アクセント 1 11" xfId="2214" xr:uid="{2006F2C8-F318-4710-8021-652295671A48}"/>
    <cellStyle name="60% - アクセント 1 12" xfId="2212" xr:uid="{E77C3089-B253-47DA-823B-4ABC9CFBF5AD}"/>
    <cellStyle name="60% - アクセント 1 2" xfId="2215" xr:uid="{A5CD8DBE-631D-4E28-BA39-FCF01E2701E8}"/>
    <cellStyle name="60% - アクセント 1 3" xfId="2216" xr:uid="{D653BDE4-B08E-42E7-998F-B044680871DF}"/>
    <cellStyle name="60% - アクセント 1 4" xfId="2217" xr:uid="{5CAE7F3D-899D-4B82-BED9-BE73DD97F984}"/>
    <cellStyle name="60% - アクセント 1 5" xfId="2218" xr:uid="{0D799F07-765E-47A6-86FB-BAE2315DCCB1}"/>
    <cellStyle name="60% - アクセント 1 6" xfId="2219" xr:uid="{D0A2E05D-5C80-4921-8C8A-6DB243127EDF}"/>
    <cellStyle name="60% - アクセント 1 7" xfId="2220" xr:uid="{2C8C4CBE-E650-490C-9B39-9CE2AB66A8A6}"/>
    <cellStyle name="60% - アクセント 1 8" xfId="2221" xr:uid="{9B4C186E-3C55-4047-910F-189A61EE6D3D}"/>
    <cellStyle name="60% - アクセント 1 9" xfId="2222" xr:uid="{FE05E4AC-3C8F-4C4B-80FB-1D7CCFA7CBB9}"/>
    <cellStyle name="60% - アクセント 2" xfId="724" xr:uid="{FE01FCE6-2125-45BB-A49B-3BDF9D653346}"/>
    <cellStyle name="60% - アクセント 2 10" xfId="2224" xr:uid="{296E4D78-B318-4880-9C82-59E3E7D0406A}"/>
    <cellStyle name="60% - アクセント 2 11" xfId="2225" xr:uid="{CED0951A-4BA6-45BF-A5A0-6E7D9DEC126C}"/>
    <cellStyle name="60% - アクセント 2 12" xfId="2223" xr:uid="{DE8B3DC7-7867-4E5A-97CD-4F4CA5480192}"/>
    <cellStyle name="60% - アクセント 2 2" xfId="2226" xr:uid="{E4556C8C-600F-441A-8A0C-DB44F1E218E1}"/>
    <cellStyle name="60% - アクセント 2 3" xfId="2227" xr:uid="{8EB7F383-86F4-469A-94F6-C9F0FF6908CD}"/>
    <cellStyle name="60% - アクセント 2 4" xfId="2228" xr:uid="{BC2472F0-8845-40FA-9B18-A6B51B474C6C}"/>
    <cellStyle name="60% - アクセント 2 5" xfId="2229" xr:uid="{A898E009-17B8-4424-894F-68E3F26A35CA}"/>
    <cellStyle name="60% - アクセント 2 6" xfId="2230" xr:uid="{3B9ED8A8-A4BD-4C7A-9D72-01C66676E113}"/>
    <cellStyle name="60% - アクセント 2 7" xfId="2231" xr:uid="{92CC62F6-3645-4EC6-87EA-0D8F5A1FBBAF}"/>
    <cellStyle name="60% - アクセント 2 8" xfId="2232" xr:uid="{E2EBA2AC-23EC-4D83-AE9A-B2BE5F3E56B9}"/>
    <cellStyle name="60% - アクセント 2 9" xfId="2233" xr:uid="{385737B8-1828-498B-A577-EC3D02A469B5}"/>
    <cellStyle name="60% - アクセント 3" xfId="725" xr:uid="{598D4A8A-0673-4A18-9F0F-56D5B632791A}"/>
    <cellStyle name="60% - アクセント 3 10" xfId="2235" xr:uid="{99A5A4BB-73C1-405C-8AEA-00A001F86778}"/>
    <cellStyle name="60% - アクセント 3 11" xfId="2236" xr:uid="{03EFCFB6-CA7E-489F-8D88-EEAF44479444}"/>
    <cellStyle name="60% - アクセント 3 12" xfId="2234" xr:uid="{5B49EE0B-8B09-4482-9626-EB95D4C26E73}"/>
    <cellStyle name="60% - アクセント 3 2" xfId="2237" xr:uid="{27F3C268-DD3E-4024-A5FA-3324A03E94D3}"/>
    <cellStyle name="60% - アクセント 3 3" xfId="2238" xr:uid="{8614F818-79B9-4673-96B9-D5466F74E775}"/>
    <cellStyle name="60% - アクセント 3 4" xfId="2239" xr:uid="{6726537A-C4E6-47C5-9290-FD17EB1C952C}"/>
    <cellStyle name="60% - アクセント 3 5" xfId="2240" xr:uid="{374F09D6-F6C5-4046-AD31-B72EB5A68596}"/>
    <cellStyle name="60% - アクセント 3 6" xfId="2241" xr:uid="{0646A828-8202-4395-974C-67EBA1308BCF}"/>
    <cellStyle name="60% - アクセント 3 7" xfId="2242" xr:uid="{E9BF6EEF-B9AC-4DEE-BCFC-019D6A4F2C4B}"/>
    <cellStyle name="60% - アクセント 3 8" xfId="2243" xr:uid="{A0ADC2AD-99E6-4831-9BC9-F4B5697D9620}"/>
    <cellStyle name="60% - アクセント 3 9" xfId="2244" xr:uid="{92438FE6-2C32-484A-BC4B-7BF60AD1A1D9}"/>
    <cellStyle name="60% - アクセント 4" xfId="726" xr:uid="{D17F911D-3C43-4AA0-A39F-42298D6D2A5F}"/>
    <cellStyle name="60% - アクセント 4 10" xfId="2246" xr:uid="{5B7E38E1-DFE8-42B9-90D2-D5444B96B1CC}"/>
    <cellStyle name="60% - アクセント 4 11" xfId="2247" xr:uid="{43F79B44-ECD5-42F6-B9D1-CB2A64A6E37E}"/>
    <cellStyle name="60% - アクセント 4 12" xfId="2245" xr:uid="{8B4D742C-CFC9-44E4-A091-A6AC38B88ACD}"/>
    <cellStyle name="60% - アクセント 4 2" xfId="2248" xr:uid="{E393D02C-0333-4606-B6F3-975CF3D17ECA}"/>
    <cellStyle name="60% - アクセント 4 3" xfId="2249" xr:uid="{1D7E21E8-60EB-44D1-8EFF-CC4F3153F18C}"/>
    <cellStyle name="60% - アクセント 4 4" xfId="2250" xr:uid="{5ED2D74E-A287-4EA9-8F14-3771743A5DB8}"/>
    <cellStyle name="60% - アクセント 4 5" xfId="2251" xr:uid="{56733EF6-2FD1-4E01-A141-3466FA7EDD63}"/>
    <cellStyle name="60% - アクセント 4 6" xfId="2252" xr:uid="{8E360BB4-CA24-44C0-A31A-AF10FF0625FB}"/>
    <cellStyle name="60% - アクセント 4 7" xfId="2253" xr:uid="{89369D7B-FC50-47D5-934F-FCBBA00F5C51}"/>
    <cellStyle name="60% - アクセント 4 8" xfId="2254" xr:uid="{0F58CF55-F608-4E3D-809A-A5842AB62C91}"/>
    <cellStyle name="60% - アクセント 4 9" xfId="2255" xr:uid="{C4894971-13A2-4652-8822-D3E74FFD9F46}"/>
    <cellStyle name="60% - アクセント 5" xfId="727" xr:uid="{AEFEBDE1-7264-4806-9851-204208EBB71A}"/>
    <cellStyle name="60% - アクセント 5 10" xfId="2257" xr:uid="{1FFEEB2C-DA17-4A63-9EEE-96E74AD5FDAF}"/>
    <cellStyle name="60% - アクセント 5 11" xfId="2258" xr:uid="{87D76BE4-EBC7-4EB7-AC23-0223DCC0CBB2}"/>
    <cellStyle name="60% - アクセント 5 12" xfId="2256" xr:uid="{27F2FEC4-07D9-4823-A211-199607AFEFF1}"/>
    <cellStyle name="60% - アクセント 5 2" xfId="2259" xr:uid="{5D8D98FC-FC8C-4B4B-9C31-2A520E9D7CF8}"/>
    <cellStyle name="60% - アクセント 5 3" xfId="2260" xr:uid="{4D3D121B-8E46-40FA-BF0A-21ED61C61A59}"/>
    <cellStyle name="60% - アクセント 5 4" xfId="2261" xr:uid="{A65C5463-DFE4-4C09-9C17-1A87210F48BE}"/>
    <cellStyle name="60% - アクセント 5 5" xfId="2262" xr:uid="{B2DAAFDE-C333-4300-9E86-72B2F2598CCD}"/>
    <cellStyle name="60% - アクセント 5 6" xfId="2263" xr:uid="{4D0D509D-AD0C-4986-A31A-AE6BA6C43390}"/>
    <cellStyle name="60% - アクセント 5 7" xfId="2264" xr:uid="{0B7FF12C-EF47-4A9C-BA97-1CEDA76336F0}"/>
    <cellStyle name="60% - アクセント 5 8" xfId="2265" xr:uid="{9A4B2FD5-ECC4-49B8-BE6D-841F22B5A245}"/>
    <cellStyle name="60% - アクセント 5 9" xfId="2266" xr:uid="{FE384513-757E-49D5-8123-41CC36E2BBFF}"/>
    <cellStyle name="60% - アクセント 6" xfId="728" xr:uid="{E01AAA63-B8A9-4704-B9C3-C6CD33D14D7B}"/>
    <cellStyle name="60% - アクセント 6 10" xfId="2268" xr:uid="{7127EF5E-252C-4F7C-B36D-5E085931C3C4}"/>
    <cellStyle name="60% - アクセント 6 11" xfId="2269" xr:uid="{40B913B4-FA61-4ECA-BEF8-9AAEDC84283C}"/>
    <cellStyle name="60% - アクセント 6 12" xfId="2267" xr:uid="{179D96AE-52FB-446F-AB79-45FD21FFEB3A}"/>
    <cellStyle name="60% - アクセント 6 2" xfId="2270" xr:uid="{C84E1CF0-07EB-4ECC-8F31-780BC6A366BA}"/>
    <cellStyle name="60% - アクセント 6 3" xfId="2271" xr:uid="{08E513E4-7C74-4B54-9F29-445FF903C913}"/>
    <cellStyle name="60% - アクセント 6 4" xfId="2272" xr:uid="{CC81AE71-4B4A-420C-BE29-B7C8485E525B}"/>
    <cellStyle name="60% - アクセント 6 5" xfId="2273" xr:uid="{B6988850-49A0-469B-91A7-F572726B40AA}"/>
    <cellStyle name="60% - アクセント 6 6" xfId="2274" xr:uid="{FCE53183-FDF6-40B7-B5F0-E74FEACD8C45}"/>
    <cellStyle name="60% - アクセント 6 7" xfId="2275" xr:uid="{28ED8F5A-67E2-4B98-9810-F76539E5266B}"/>
    <cellStyle name="60% - アクセント 6 8" xfId="2276" xr:uid="{866A4663-B67C-434C-9C78-07BA3798B301}"/>
    <cellStyle name="60% - アクセント 6 9" xfId="2277" xr:uid="{423AFC63-BA3A-4307-80B7-6A30EC7023B1}"/>
    <cellStyle name="60% - ส่วนที่ถูกเน้น1" xfId="729" xr:uid="{0ED37231-9C92-48B3-B712-DBC99E1ECD07}"/>
    <cellStyle name="60% - ส่วนที่ถูกเน้น1 2" xfId="4095" xr:uid="{5E317E95-1FED-4B18-B0BD-B49717EA30CE}"/>
    <cellStyle name="60% - ส่วนที่ถูกเน้น1 3" xfId="4096" xr:uid="{40188D9B-E3BE-41C9-B0B2-18308C5613EA}"/>
    <cellStyle name="60% - ส่วนที่ถูกเน้น1 4" xfId="2278" xr:uid="{2B9E4B4C-219B-428B-B43C-7CFAE0B06270}"/>
    <cellStyle name="60% - ส่วนที่ถูกเน้น2" xfId="730" xr:uid="{456FE406-E5DD-449E-930F-D4AE54044DC3}"/>
    <cellStyle name="60% - ส่วนที่ถูกเน้น2 2" xfId="2279" xr:uid="{8BC01CF0-6AAD-4051-98FD-41A25FC07623}"/>
    <cellStyle name="60% - ส่วนที่ถูกเน้น3" xfId="731" xr:uid="{D9D567F7-8D46-4212-8746-1689A01CB9CF}"/>
    <cellStyle name="60% - ส่วนที่ถูกเน้น3 2" xfId="4097" xr:uid="{CBFD1DA1-D9A2-48DA-8EAE-B113B0A3F325}"/>
    <cellStyle name="60% - ส่วนที่ถูกเน้น3 3" xfId="4098" xr:uid="{D8E83FC1-62AF-4113-BF24-348EFEDE8397}"/>
    <cellStyle name="60% - ส่วนที่ถูกเน้น3 4" xfId="2280" xr:uid="{F04A1E72-EEF1-492B-908B-9CBFC3D14E51}"/>
    <cellStyle name="60% - ส่วนที่ถูกเน้น4" xfId="732" xr:uid="{AADBEA04-0381-4AC7-B318-79A24D56A4FA}"/>
    <cellStyle name="60% - ส่วนที่ถูกเน้น4 2" xfId="4099" xr:uid="{954298CD-8657-4AB3-AE41-8FB633B97B7C}"/>
    <cellStyle name="60% - ส่วนที่ถูกเน้น4 3" xfId="4100" xr:uid="{6C2BDD63-CE64-4BEF-A2B5-5F304EDF867B}"/>
    <cellStyle name="60% - ส่วนที่ถูกเน้น4 4" xfId="2281" xr:uid="{62672429-FE63-4B79-9290-D4DA5C6FD483}"/>
    <cellStyle name="60% - ส่วนที่ถูกเน้น5" xfId="733" xr:uid="{2DA18089-F556-4B13-8C15-CDC73C26EDF8}"/>
    <cellStyle name="60% - ส่วนที่ถูกเน้น5 2" xfId="4101" xr:uid="{BA5D61C3-BCCC-4B3E-93FE-8B95D71508E6}"/>
    <cellStyle name="60% - ส่วนที่ถูกเน้น5 3" xfId="2282" xr:uid="{A1B0BFD4-392E-43A1-B669-FA5FBC71B84A}"/>
    <cellStyle name="60% - ส่วนที่ถูกเน้น6" xfId="734" xr:uid="{1E1DADAC-76A9-47EC-8D84-4B21ABDCB757}"/>
    <cellStyle name="60% - ส่วนที่ถูกเน้น6 2" xfId="4102" xr:uid="{C84A669F-2831-4523-B06D-467758F141F0}"/>
    <cellStyle name="60% - ส่วนที่ถูกเน้น6 3" xfId="4103" xr:uid="{0196BA39-8570-4981-9387-451684FDBC4E}"/>
    <cellStyle name="60% - ส่วนที่ถูกเน้น6 4" xfId="2283" xr:uid="{0AD6BB4F-5074-4B20-884C-042366FEB563}"/>
    <cellStyle name="75" xfId="735" xr:uid="{FA7C58BD-E311-4BAE-A4FE-4F2DFBD8A377}"/>
    <cellStyle name="75 - Style6" xfId="736" xr:uid="{A2B53ABA-586E-4266-AF8D-63FDCEC8CB26}"/>
    <cellStyle name="75 - Style7" xfId="737" xr:uid="{0A607CC5-A2A9-4ADE-941F-A21A6FD73483}"/>
    <cellStyle name="75 - Style8" xfId="738" xr:uid="{62769D90-842C-433C-8C35-5D516B9B287E}"/>
    <cellStyle name="75 10" xfId="2284" xr:uid="{5808BC58-24AD-4FB1-A6E7-B8B1CF98A452}"/>
    <cellStyle name="75 2" xfId="4104" xr:uid="{E9D93F58-1BD1-4934-9E5F-88C29ACDADA9}"/>
    <cellStyle name="75 3" xfId="4105" xr:uid="{FD45903A-DD28-41C5-AD4E-791317EC489F}"/>
    <cellStyle name="75 4" xfId="4106" xr:uid="{5102B8C1-7D2A-4C3E-A235-69A3B76DAA45}"/>
    <cellStyle name="75 5" xfId="4107" xr:uid="{DD9B4C2B-D497-44A8-85F4-C6626DE8F210}"/>
    <cellStyle name="75 6" xfId="4108" xr:uid="{EA7433B1-CFC3-447F-AAD8-5239266077F8}"/>
    <cellStyle name="75 7" xfId="4109" xr:uid="{90D99BBE-07BA-41F5-87DF-7026C2F80234}"/>
    <cellStyle name="75 8" xfId="4110" xr:uid="{5264A329-D5A3-4E3A-B347-D60132F426BD}"/>
    <cellStyle name="75 9" xfId="4111" xr:uid="{44EEB424-AA25-427A-B5B2-D62079FDC3B9}"/>
    <cellStyle name="75_air" xfId="4112" xr:uid="{8182A018-3220-4780-A1C7-7C9BF0E6AE2E}"/>
    <cellStyle name="A - Style1" xfId="4113" xr:uid="{FF2DC884-FB51-42DF-B721-9C8A446281D4}"/>
    <cellStyle name="A - Style1 2" xfId="10839" xr:uid="{709BE889-E1C5-4533-9D32-24B9EB61B5BB}"/>
    <cellStyle name="A - Style1 2 2" xfId="13434" xr:uid="{145190BD-C5EF-455A-8333-8C1245DBADBE}"/>
    <cellStyle name="A - Style1 2 2 2" xfId="20461" xr:uid="{2BD3D369-B5FC-4DBE-9B6F-1577EFF58FF1}"/>
    <cellStyle name="A - Style1 2 2 2 2" xfId="33569" xr:uid="{0C6345E3-2834-4E54-B74F-2713BF427670}"/>
    <cellStyle name="A - Style1 2 2 2 3" xfId="27881" xr:uid="{08717278-E76C-4E7F-B565-AE4E58F7D560}"/>
    <cellStyle name="A - Style1 2 2 3" xfId="18240" xr:uid="{8EEA88CB-6F94-44E9-9A37-176CF7D9B236}"/>
    <cellStyle name="A - Style1 2 2 3 2" xfId="28497" xr:uid="{C1AACC73-C82C-4642-A225-074F0FCB68A2}"/>
    <cellStyle name="A - Style1 2 2 4" xfId="24152" xr:uid="{CF6B87C1-688B-47A3-BC18-E56E45394E0B}"/>
    <cellStyle name="A - Style1 2 2 4 2" xfId="37836" xr:uid="{CCA2602B-047C-4123-93D1-1C0714AA87CC}"/>
    <cellStyle name="A - Style1 2 3" xfId="14985" xr:uid="{D056AC1F-35EC-4FAA-91CD-C27450AFFE85}"/>
    <cellStyle name="A - Style1 2 3 2" xfId="21538" xr:uid="{59EC53BE-2B1E-4691-8E29-C0AAA8F6CF2A}"/>
    <cellStyle name="A - Style1 2 3 2 2" xfId="34449" xr:uid="{B88F484D-4C0F-462E-8EA4-B53D061EC520}"/>
    <cellStyle name="A - Style1 2 3 2 3" xfId="27269" xr:uid="{21D8A717-97F2-4919-9DD9-B03739B2C1D4}"/>
    <cellStyle name="A - Style1 2 3 3" xfId="23700" xr:uid="{BA5E0B3E-C24C-4146-BC59-8692AC4FC68A}"/>
    <cellStyle name="A - Style1 2 3 3 2" xfId="37414" xr:uid="{54BBFEDA-10C6-4018-99A5-1A5C1BA5BCA9}"/>
    <cellStyle name="A - Style1 2 3 4" xfId="25020" xr:uid="{865E216B-AF91-44F8-9793-D860A23AEE20}"/>
    <cellStyle name="A - Style1 2 3 4 2" xfId="38702" xr:uid="{A64A6F67-49F8-4C5D-9103-5619829EC566}"/>
    <cellStyle name="A - Style1 2 4" xfId="17878" xr:uid="{2AED69F6-FF3A-4D0F-8660-2CC780EE9751}"/>
    <cellStyle name="A - Style1 2 4 2" xfId="28761" xr:uid="{2D6E1EE6-C11D-4677-9454-FD1AAC97C2AF}"/>
    <cellStyle name="A - Style1 2 5" xfId="16384" xr:uid="{8CACB753-868A-489D-849A-3D8EDBFE4349}"/>
    <cellStyle name="A - Style1 2 5 2" xfId="29699" xr:uid="{101D9987-A0D7-444F-B163-E379BB8A0342}"/>
    <cellStyle name="A - Style1 3" xfId="10971" xr:uid="{A0E6832F-1A80-45E2-ADAD-236BD5593BB4}"/>
    <cellStyle name="A - Style1 3 2" xfId="13892" xr:uid="{2BD23ACD-1DA8-474C-A857-3DE4D95FDF92}"/>
    <cellStyle name="A - Style1 3 2 2" xfId="20725" xr:uid="{30EF4319-5DFA-4912-B7C4-CD82ABF2DBD9}"/>
    <cellStyle name="A - Style1 3 2 2 2" xfId="33765" xr:uid="{C83C11EF-5194-4C0D-A7AD-A67D44346CA2}"/>
    <cellStyle name="A - Style1 3 2 2 3" xfId="25775" xr:uid="{EE915114-A178-4C1A-BC5E-0603AA012353}"/>
    <cellStyle name="A - Style1 3 2 3" xfId="16595" xr:uid="{DA963AF3-BCCB-499D-9C8B-672FA9FB9473}"/>
    <cellStyle name="A - Style1 3 2 3 2" xfId="29628" xr:uid="{11B5533A-A079-4127-BD23-CD1CA194CBCD}"/>
    <cellStyle name="A - Style1 3 2 4" xfId="24326" xr:uid="{BEF6813C-4389-4219-B30C-A0FDB6C4C742}"/>
    <cellStyle name="A - Style1 3 2 4 2" xfId="38009" xr:uid="{02B7309B-A337-4E50-8D99-EF6E272C02F9}"/>
    <cellStyle name="A - Style1 3 3" xfId="15207" xr:uid="{465093C1-6980-404D-B692-23065406973E}"/>
    <cellStyle name="A - Style1 3 3 2" xfId="21731" xr:uid="{83CDC034-001F-4224-A176-EA6299BD9EE4}"/>
    <cellStyle name="A - Style1 3 3 2 2" xfId="34621" xr:uid="{FE26962A-9FD5-48CF-B459-F9B144F20122}"/>
    <cellStyle name="A - Style1 3 3 2 3" xfId="35541" xr:uid="{0446B979-42F0-40B9-8E50-14C85CE99E84}"/>
    <cellStyle name="A - Style1 3 3 3" xfId="23899" xr:uid="{A584EF32-0CC7-4B92-B17C-43005263A22D}"/>
    <cellStyle name="A - Style1 3 3 3 2" xfId="37591" xr:uid="{83F33497-9424-4A4E-874A-4422079AA708}"/>
    <cellStyle name="A - Style1 3 3 4" xfId="25195" xr:uid="{6180BD40-65D7-4881-8C64-F58BADE7A5C8}"/>
    <cellStyle name="A - Style1 3 3 4 2" xfId="38876" xr:uid="{10822829-46FF-4602-9C52-ABEF0BF3C75D}"/>
    <cellStyle name="A - Style1 3 4" xfId="20795" xr:uid="{0E13DFBC-854B-4FF3-B795-1DF6E363A30A}"/>
    <cellStyle name="A - Style1 3 4 2" xfId="27718" xr:uid="{B1D442C3-7EEC-441D-95EA-59531DBC7328}"/>
    <cellStyle name="A - Style1 3 5" xfId="22240" xr:uid="{610A846F-D372-4FDC-A874-B88C3DB5DBB8}"/>
    <cellStyle name="A - Style1 3 5 2" xfId="36044" xr:uid="{1833E8C9-B5BC-4C6E-9015-D991E45379D0}"/>
    <cellStyle name="A - Style1 4" xfId="11913" xr:uid="{04917334-8143-4176-B9F3-E1C4891E6BD7}"/>
    <cellStyle name="A - Style1 4 2" xfId="19388" xr:uid="{41843D7E-EC95-40D9-BFE5-5630D8503FB6}"/>
    <cellStyle name="A - Style1 4 2 2" xfId="32687" xr:uid="{F4E913C4-7397-4574-A3B8-00CC4005C050}"/>
    <cellStyle name="A - Style1 4 2 3" xfId="26880" xr:uid="{FE670BE5-3938-4B9A-AACC-FC3EE05918ED}"/>
    <cellStyle name="A - Style1 4 3" xfId="18004" xr:uid="{3DCF0CA4-691A-4867-B212-888C07801C97}"/>
    <cellStyle name="A - Style1 4 3 2" xfId="28653" xr:uid="{B7F56B8F-44BA-45E5-8078-DEB67494300F}"/>
    <cellStyle name="A - Style1 4 4" xfId="20313" xr:uid="{8C66EBA2-D127-4AD1-8C23-BA7E553E9195}"/>
    <cellStyle name="A - Style1 4 4 2" xfId="25897" xr:uid="{55B0F3E9-9168-42BF-8196-A65D5EC11023}"/>
    <cellStyle name="A - Style1 5" xfId="11715" xr:uid="{211B6F36-7852-4E2A-B607-2D6C4AF0BF3F}"/>
    <cellStyle name="A - Style1 5 2" xfId="19196" xr:uid="{6EAE05E3-4100-4599-8A8A-7DB3B579355C}"/>
    <cellStyle name="A - Style1 5 2 2" xfId="32510" xr:uid="{66B1041E-C3DB-4E06-9A5D-09FE9CEA9D47}"/>
    <cellStyle name="A - Style1 5 2 3" xfId="28249" xr:uid="{2189FBC1-0764-41AF-AFFE-08780574FB86}"/>
    <cellStyle name="A - Style1 5 3" xfId="22255" xr:uid="{B12D7E1B-92D9-45A7-9D56-0670F9412E82}"/>
    <cellStyle name="A - Style1 5 3 2" xfId="36059" xr:uid="{620FD9F8-06EB-4F09-9A58-A9C6635C6A3F}"/>
    <cellStyle name="A - Style1 5 4" xfId="16236" xr:uid="{641CB832-8DF1-4485-A036-A90FBF99E5EE}"/>
    <cellStyle name="A - Style1 5 4 2" xfId="31694" xr:uid="{8680E30E-983C-4AB1-B15A-E24898201A22}"/>
    <cellStyle name="A - Style1 6" xfId="17707" xr:uid="{8A7F8EDE-7684-44EC-98E9-A7133A425B9D}"/>
    <cellStyle name="A - Style1 6 2" xfId="30080" xr:uid="{FEFF1494-65A5-45C2-A83D-A391925CA081}"/>
    <cellStyle name="a [00]_#6 Temps &amp; Contractors_x0002_" xfId="4114" xr:uid="{907D4330-2000-40A4-9673-7A4963A40F2B}"/>
    <cellStyle name="A satisfied Microsoft Office user" xfId="2285" xr:uid="{77F2DE08-83F4-4324-9A75-A3F2ACE26FED}"/>
    <cellStyle name="a_QTR94_95_1ฟ๙ศธบ๑ณปฟช (2)" xfId="739" xr:uid="{962D3454-EFA7-47B1-AF1D-32DFD1F30DDB}"/>
    <cellStyle name="a_QTR94_95_1ฟ๙ศธบ๑ณปฟช (2) 2" xfId="4115" xr:uid="{3FD014E3-0680-4528-A83B-6F21DB956B60}"/>
    <cellStyle name="À¤ã×èí§ëáòâ¨øå" xfId="4116" xr:uid="{F50CE62C-41D4-48D8-8E3C-D074237897E3}"/>
    <cellStyle name="À¤ã×èí§ëáòâà»í" xfId="4117" xr:uid="{1909043B-49E2-420C-A365-98DE69AEA2F1}"/>
    <cellStyle name="À¤ã×èí§ëáòâê¡ø" xfId="4118" xr:uid="{B6E87A22-87DD-4521-A495-134DDE223DDF}"/>
    <cellStyle name="AA FRAME" xfId="740" xr:uid="{339392C4-C295-443C-B0D8-B46E7F9556D3}"/>
    <cellStyle name="AA FRAME 2" xfId="2286" xr:uid="{F291DAC4-EF8F-4392-BC67-F58A51D3B174}"/>
    <cellStyle name="AA FRAME 2 2" xfId="11102" xr:uid="{556CC911-7A86-4A03-A82B-BDC32912E272}"/>
    <cellStyle name="AA FRAME 2 2 2" xfId="13562" xr:uid="{1FDA092D-2D10-4E6E-A5D5-EE68D188B6FD}"/>
    <cellStyle name="AA FRAME 2 2 2 2" xfId="22139" xr:uid="{2ADB4939-B507-4139-8258-694F4E3D0652}"/>
    <cellStyle name="AA FRAME 2 2 2 2 2" xfId="35946" xr:uid="{CBC05F91-09A2-4571-82D7-4A1A57A38A04}"/>
    <cellStyle name="AA FRAME 2 2 2 3" xfId="16038" xr:uid="{BCFB8B35-5E17-4923-8C41-F3D49C295EF0}"/>
    <cellStyle name="AA FRAME 2 2 2 3 2" xfId="26281" xr:uid="{91E7C78F-E199-4575-9CC8-E2EB7E478D46}"/>
    <cellStyle name="AA FRAME 2 2 3" xfId="13387" xr:uid="{BC9A5677-C51D-4895-B0A1-5F26538662BB}"/>
    <cellStyle name="AA FRAME 2 2 3 2" xfId="22057" xr:uid="{6A78BC08-1A05-47A8-A696-504CC4EDFC9D}"/>
    <cellStyle name="AA FRAME 2 2 3 2 2" xfId="35865" xr:uid="{475CFB62-B850-451C-A173-CB9BE1303C5B}"/>
    <cellStyle name="AA FRAME 2 2 4" xfId="12541" xr:uid="{AEA59AB3-4A97-4507-9997-A5DA19EE4D05}"/>
    <cellStyle name="AA FRAME 2 2 4 2" xfId="19954" xr:uid="{45A155B8-20C1-4EF5-8B30-1179DEDF7471}"/>
    <cellStyle name="AA FRAME 2 2 4 2 2" xfId="26391" xr:uid="{2C10301E-4EA0-4D4D-AA08-B9B1303E04E2}"/>
    <cellStyle name="AA FRAME 2 2 4 3" xfId="23109" xr:uid="{3AC10E0D-297B-481A-9A6A-D8DFDC002505}"/>
    <cellStyle name="AA FRAME 2 2 4 3 2" xfId="36881" xr:uid="{CD57931D-EDBF-4BF3-BE69-622BFD9559F8}"/>
    <cellStyle name="AA FRAME 2 2 4 4" xfId="20438" xr:uid="{E2B4BD2A-8000-4FD3-92FC-1AEE0DA664E9}"/>
    <cellStyle name="AA FRAME 2 2 4 4 2" xfId="27900" xr:uid="{1D4F731E-1FB5-4DBF-9B63-B3E2E988768C}"/>
    <cellStyle name="AA FRAME 2 2 5" xfId="14620" xr:uid="{D13F1192-A2B0-40F8-9A59-39101A270EAF}"/>
    <cellStyle name="AA FRAME 2 2 5 2" xfId="21179" xr:uid="{262FC515-2C23-403A-9309-1AC4A4EA1045}"/>
    <cellStyle name="AA FRAME 2 2 5 2 2" xfId="25617" xr:uid="{00975270-05AB-4BF4-A069-5C59C093050F}"/>
    <cellStyle name="AA FRAME 2 2 5 3" xfId="23337" xr:uid="{EB9C8095-2AEE-4E5E-983B-ACB92E80F179}"/>
    <cellStyle name="AA FRAME 2 2 5 3 2" xfId="37053" xr:uid="{741C8F86-56E5-4A5F-B52D-CE4F55C53ADA}"/>
    <cellStyle name="AA FRAME 2 2 5 4" xfId="24663" xr:uid="{882440A8-5431-4014-89A9-EB2188A7B227}"/>
    <cellStyle name="AA FRAME 2 2 5 4 2" xfId="38346" xr:uid="{649288C2-8F55-44D4-90FD-6C8F04595FBC}"/>
    <cellStyle name="AA FRAME 2 2 6" xfId="16097" xr:uid="{423F86E1-43FA-4463-B5D7-FA7A23BDC94D}"/>
    <cellStyle name="AA FRAME 2 2 6 2" xfId="29739" xr:uid="{5F35B45A-81C9-4617-A3D0-2941788DD6B9}"/>
    <cellStyle name="AA FRAME 2 3" xfId="11689" xr:uid="{956056CE-50EB-451C-AF2D-823F924E46E4}"/>
    <cellStyle name="AA FRAME 2 3 2" xfId="16805" xr:uid="{C66B40B9-305D-4EFE-B27B-D6A69B43A045}"/>
    <cellStyle name="AA FRAME 2 3 2 2" xfId="34865" xr:uid="{D6623622-500D-4ED6-9616-352D287D2F6A}"/>
    <cellStyle name="AA FRAME 2 3 3" xfId="17419" xr:uid="{486C884D-B984-4BFC-8958-0FBDB096655E}"/>
    <cellStyle name="AA FRAME 2 3 3 2" xfId="29155" xr:uid="{5032A6A9-07ED-4635-9BB7-39DAD3BF496B}"/>
    <cellStyle name="AA FRAME 2 4" xfId="11903" xr:uid="{C51391B6-8534-4609-957C-833811952F55}"/>
    <cellStyle name="AA FRAME 2 4 2" xfId="19379" xr:uid="{52A8754C-AD47-41C2-BC3D-7D1ACA626924}"/>
    <cellStyle name="AA FRAME 2 4 2 2" xfId="26889" xr:uid="{4FFD404E-74A5-4DBC-A078-A07F640AC3C2}"/>
    <cellStyle name="AA FRAME 2 4 3" xfId="15943" xr:uid="{3F3D45D0-7D57-416A-85C5-BF6809B7FF64}"/>
    <cellStyle name="AA FRAME 2 4 3 2" xfId="34908" xr:uid="{98CA9FC8-2A16-403E-959C-F24E084A16DF}"/>
    <cellStyle name="AA FRAME 2 4 4" xfId="18847" xr:uid="{7666A7D9-3733-4914-AD07-DA936246F28F}"/>
    <cellStyle name="AA FRAME 2 4 4 2" xfId="34902" xr:uid="{FFBEF2D4-B633-442F-A512-D4B2A8376AF7}"/>
    <cellStyle name="AA FRAME 3" xfId="11349" xr:uid="{BCDD1700-6CE7-41DE-8440-D2F947753B79}"/>
    <cellStyle name="AA FRAME 3 2" xfId="13545" xr:uid="{35E5BE99-D1AB-41D0-A829-1BB7AF179AD7}"/>
    <cellStyle name="AA FRAME 3 2 2" xfId="22124" xr:uid="{11FE0492-4B34-4611-BA74-C7611DBA5FC9}"/>
    <cellStyle name="AA FRAME 3 2 2 2" xfId="35931" xr:uid="{A760E329-73D6-4A9C-BF1F-B8752A2371F3}"/>
    <cellStyle name="AA FRAME 3 2 3" xfId="18568" xr:uid="{A127F882-C05D-4307-83F6-039140857959}"/>
    <cellStyle name="AA FRAME 3 2 3 2" xfId="34962" xr:uid="{FDC24C6D-FF3B-4A19-8E50-6C7DCD171C9D}"/>
    <cellStyle name="AA FRAME 3 3" xfId="13358" xr:uid="{1CB1D270-99D0-4B05-8734-0896DE980585}"/>
    <cellStyle name="AA FRAME 3 3 2" xfId="22035" xr:uid="{C65B49B3-2B58-4DB2-BEF9-C6597CDA7091}"/>
    <cellStyle name="AA FRAME 3 3 2 2" xfId="35843" xr:uid="{B70F5A96-E583-4F76-9289-8DC3162D986E}"/>
    <cellStyle name="AA FRAME 3 4" xfId="12458" xr:uid="{F48AB4BD-24B9-4E35-998F-AA885CBAF926}"/>
    <cellStyle name="AA FRAME 3 4 2" xfId="19872" xr:uid="{2C59EE1A-3148-49D3-8805-966C0C862560}"/>
    <cellStyle name="AA FRAME 3 4 2 2" xfId="26025" xr:uid="{3D10DABA-283C-4F56-825A-E3CD908FD43F}"/>
    <cellStyle name="AA FRAME 3 4 3" xfId="23091" xr:uid="{128C49EC-BF17-4609-8A96-AE1F06C18323}"/>
    <cellStyle name="AA FRAME 3 4 3 2" xfId="36863" xr:uid="{BAC8CB86-4125-4171-801F-2700BE382819}"/>
    <cellStyle name="AA FRAME 3 4 4" xfId="16475" xr:uid="{CB33C428-AB97-44CC-A911-13A4F48374EC}"/>
    <cellStyle name="AA FRAME 3 4 4 2" xfId="31104" xr:uid="{322C843C-C1D8-4447-8C64-A8E6EFD0A983}"/>
    <cellStyle name="AA FRAME 3 5" xfId="14542" xr:uid="{70DE8E9B-220F-41D6-AB54-1A85C4D2D290}"/>
    <cellStyle name="AA FRAME 3 5 2" xfId="21101" xr:uid="{633B7B23-F8BA-44F2-84E9-F779164E76B1}"/>
    <cellStyle name="AA FRAME 3 5 2 2" xfId="27534" xr:uid="{9583012B-655E-4400-B587-19D34B915936}"/>
    <cellStyle name="AA FRAME 3 5 3" xfId="23259" xr:uid="{35B81580-8DA4-4945-9F3D-631E67B389FC}"/>
    <cellStyle name="AA FRAME 3 5 3 2" xfId="36975" xr:uid="{C6CD1830-D5F7-49C9-B4F0-6299BC50C307}"/>
    <cellStyle name="AA FRAME 3 5 4" xfId="24585" xr:uid="{0A7A9D7D-F18D-4151-9451-EF8402427341}"/>
    <cellStyle name="AA FRAME 3 5 4 2" xfId="38268" xr:uid="{FB483A92-C600-47A6-8C9E-A8FE2A76DF0C}"/>
    <cellStyle name="AA FRAME 3 6" xfId="16917" xr:uid="{BBA7CC21-283E-4762-A53F-87A39037EE5F}"/>
    <cellStyle name="AA FRAME 3 6 2" xfId="31720" xr:uid="{50914CF5-CB3E-4515-A098-8F766F889B8A}"/>
    <cellStyle name="AA FRAME 4" xfId="11537" xr:uid="{3849BDA6-A1DC-4037-AE6F-D6546CB13F9D}"/>
    <cellStyle name="AA FRAME 4 2" xfId="15642" xr:uid="{0738BBBF-776A-4582-83F1-BB51B0E19378}"/>
    <cellStyle name="AA FRAME 4 2 2" xfId="31390" xr:uid="{DC64E231-FD9C-4E7F-BC78-6CAB5DC2A794}"/>
    <cellStyle name="AA FRAME 4 3" xfId="17843" xr:uid="{6E598857-7959-4496-96B4-597BB5BD8C46}"/>
    <cellStyle name="AA FRAME 4 3 2" xfId="28798" xr:uid="{32EB1027-BC4F-4E20-AFA7-C6073FBBE611}"/>
    <cellStyle name="AA FRAME 5" xfId="14533" xr:uid="{405BA8E1-0B68-4F56-96E1-3C7357EC826F}"/>
    <cellStyle name="AA FRAME 5 2" xfId="21092" xr:uid="{7C899BA9-813D-426C-A38C-A91299177F2F}"/>
    <cellStyle name="AA FRAME 5 2 2" xfId="25649" xr:uid="{8706EB11-03C6-4D81-B508-F05C9C9441AE}"/>
    <cellStyle name="AA FRAME 5 3" xfId="17234" xr:uid="{2B691040-5912-47B0-B067-786AC5D9D80A}"/>
    <cellStyle name="AA FRAME 5 3 2" xfId="29339" xr:uid="{396A29D6-8511-4936-A3A0-A36FAB66D660}"/>
    <cellStyle name="AA FRAME 5 4" xfId="24576" xr:uid="{1B209AF0-645B-4471-B6D9-774A9DC384F8}"/>
    <cellStyle name="AA FRAME 5 4 2" xfId="38259" xr:uid="{BC541848-784C-4DC3-8272-9D4D08B30F8B}"/>
    <cellStyle name="AA HEADING" xfId="741" xr:uid="{65696EBD-5B35-41BB-9A52-91AADA6684C0}"/>
    <cellStyle name="AA HEADING 2" xfId="2287" xr:uid="{2897358C-E28D-4F46-B314-BB9BD3449514}"/>
    <cellStyle name="AA INITIALS" xfId="742" xr:uid="{0E1BE949-0106-45E6-BA7F-6FAF94E0B2C1}"/>
    <cellStyle name="AA INITIALS 2" xfId="743" xr:uid="{E45AC2B4-4451-4DA5-9051-B600BA3ADB72}"/>
    <cellStyle name="AA INITIALS 2 2" xfId="4120" xr:uid="{42754E71-B9FA-4B82-AF33-C0171A4A8B1C}"/>
    <cellStyle name="AA INITIALS 2 2 2" xfId="4121" xr:uid="{63793AA1-8FC5-4206-8C51-8BB9DEF696B7}"/>
    <cellStyle name="AA INITIALS 2 2 2 2" xfId="10968" xr:uid="{75B5C550-49BD-49F9-BA79-9845FF19A03E}"/>
    <cellStyle name="AA INITIALS 2 2 2 2 2" xfId="13575" xr:uid="{6B6FAC07-36A6-4656-AD2A-0D30D73C748C}"/>
    <cellStyle name="AA INITIALS 2 2 2 2 2 2" xfId="23174" xr:uid="{B7B05652-7BBD-4DE1-92DB-3FD7182F8A39}"/>
    <cellStyle name="AA INITIALS 2 2 2 2 2 2 2" xfId="36918" xr:uid="{8CB58BF0-BFD0-49B1-B21A-15A3241BF459}"/>
    <cellStyle name="AA INITIALS 2 2 2 2 2 3" xfId="29814" xr:uid="{1F23EA37-4169-4F4C-9BED-E4E8360E5288}"/>
    <cellStyle name="AA INITIALS 2 2 2 2 3" xfId="18789" xr:uid="{4BD25EC8-381B-4782-BC9A-FBDD92BE7FBB}"/>
    <cellStyle name="AA INITIALS 2 2 2 2 4" xfId="16661" xr:uid="{21B2C233-0008-478D-ADCC-66B1F2D6979D}"/>
    <cellStyle name="AA INITIALS 2 2 2 2 4 2" xfId="29605" xr:uid="{F2447AE7-50F7-46F0-8505-603993B85B78}"/>
    <cellStyle name="AA INITIALS 2 2 2 3" xfId="11916" xr:uid="{8F0F3FCE-B3D9-447B-9C49-A463F33D0985}"/>
    <cellStyle name="AA INITIALS 2 2 2 4" xfId="14969" xr:uid="{92D505E5-846E-4E83-BBAC-965E6C548CF8}"/>
    <cellStyle name="AA INITIALS 2 2 2 4 2" xfId="23686" xr:uid="{FBDCD74C-0044-4300-81E5-4BC550B4E775}"/>
    <cellStyle name="AA INITIALS 2 2 2 4 2 2" xfId="37401" xr:uid="{2BCE8272-3E89-45AE-BA46-BAE6C0AE2B8D}"/>
    <cellStyle name="AA INITIALS 2 2 2 4 3" xfId="31816" xr:uid="{D1FA8676-BB8E-40FC-8582-27A7B79B5029}"/>
    <cellStyle name="AA INITIALS 2 2 2 5" xfId="17709" xr:uid="{A34D67A0-5D6E-41F8-8587-C21F9553F604}"/>
    <cellStyle name="AA INITIALS 2 2 2 5 2" xfId="25479" xr:uid="{540B5EA3-A3E8-4171-8971-8535DC3F5068}"/>
    <cellStyle name="AA INITIALS 2 2 3" xfId="10969" xr:uid="{BE2DD982-4074-473C-9A3C-43B1DA739999}"/>
    <cellStyle name="AA INITIALS 2 2 3 2" xfId="13574" xr:uid="{5702228E-88EF-48B0-A8EC-02637C245428}"/>
    <cellStyle name="AA INITIALS 2 2 3 2 2" xfId="23173" xr:uid="{A240829F-4730-4FD0-A976-1D0C0FEB57A9}"/>
    <cellStyle name="AA INITIALS 2 2 3 2 2 2" xfId="36917" xr:uid="{9EDE9F08-D7F1-4895-BD16-E65F6C40BE82}"/>
    <cellStyle name="AA INITIALS 2 2 3 2 3" xfId="29815" xr:uid="{B2F9B8AB-6E5F-401D-AE02-D1A9FE48CDE3}"/>
    <cellStyle name="AA INITIALS 2 2 3 3" xfId="18783" xr:uid="{0B15751D-E5FC-419D-B5E8-CBDF66A400A2}"/>
    <cellStyle name="AA INITIALS 2 2 3 4" xfId="16771" xr:uid="{C0FDE47D-3F02-4E03-9DFD-FD136B41B265}"/>
    <cellStyle name="AA INITIALS 2 2 3 4 2" xfId="31972" xr:uid="{B8370BF0-E54F-4149-A42E-940DA51CC980}"/>
    <cellStyle name="AA INITIALS 2 2 4" xfId="11915" xr:uid="{32E00032-E059-4311-9BF6-76048E2FAD05}"/>
    <cellStyle name="AA INITIALS 2 2 5" xfId="14993" xr:uid="{F9CA1CFB-AC11-406B-B04D-259A16A250AA}"/>
    <cellStyle name="AA INITIALS 2 2 5 2" xfId="23706" xr:uid="{940EC5E0-B405-4AC6-82BE-472D85A3E9D2}"/>
    <cellStyle name="AA INITIALS 2 2 5 2 2" xfId="37420" xr:uid="{59D31DED-C0C4-4897-835B-D805A27795C7}"/>
    <cellStyle name="AA INITIALS 2 2 5 3" xfId="34976" xr:uid="{5C769A9D-86A3-49F4-9B3B-5364EB5AF1AF}"/>
    <cellStyle name="AA INITIALS 2 2 6" xfId="16214" xr:uid="{73C2A6AA-1AC2-4B35-969D-2558086A75BE}"/>
    <cellStyle name="AA INITIALS 2 2 6 2" xfId="31666" xr:uid="{389EB173-7990-4660-A8D6-87E627BD435A}"/>
    <cellStyle name="AA INITIALS 2 3" xfId="4122" xr:uid="{FF145459-0A6F-4A31-BA29-76517A4504A2}"/>
    <cellStyle name="AA INITIALS 2 3 2" xfId="10967" xr:uid="{61BD047A-84FD-4590-91F7-F6D5A4EFCC99}"/>
    <cellStyle name="AA INITIALS 2 3 2 2" xfId="13576" xr:uid="{B799A69D-6E57-4CDD-9985-384CFAEE2104}"/>
    <cellStyle name="AA INITIALS 2 3 2 2 2" xfId="23175" xr:uid="{79F355FC-6102-4878-B605-78D24763E20C}"/>
    <cellStyle name="AA INITIALS 2 3 2 2 2 2" xfId="36919" xr:uid="{69766F95-BD90-44FE-B1FD-DF9EC0B0EBFD}"/>
    <cellStyle name="AA INITIALS 2 3 2 2 3" xfId="29813" xr:uid="{460F515D-05B3-4A27-AB02-B47AF957A33B}"/>
    <cellStyle name="AA INITIALS 2 3 2 3" xfId="16479" xr:uid="{3E6DCC77-C6CD-4E06-B443-C10C8E1D04F5}"/>
    <cellStyle name="AA INITIALS 2 3 2 4" xfId="22772" xr:uid="{761763C5-5558-47EF-93BE-437285D20453}"/>
    <cellStyle name="AA INITIALS 2 3 2 4 2" xfId="36553" xr:uid="{90DF6272-6994-4D3D-94C5-68C2A55A7EE4}"/>
    <cellStyle name="AA INITIALS 2 3 3" xfId="11917" xr:uid="{9EECC2FE-9AED-485C-947B-3B0BF90A598C}"/>
    <cellStyle name="AA INITIALS 2 3 4" xfId="12992" xr:uid="{34694AF1-E542-4683-B60C-2FC3304367BD}"/>
    <cellStyle name="AA INITIALS 2 3 4 2" xfId="23131" xr:uid="{9DC8BBD7-D603-4E48-A69D-1722CB19E222}"/>
    <cellStyle name="AA INITIALS 2 3 4 2 2" xfId="36903" xr:uid="{32F69999-8B5F-4C63-859F-8607B8E48FE6}"/>
    <cellStyle name="AA INITIALS 2 3 4 3" xfId="29877" xr:uid="{8E802DA4-91BE-4415-90E6-F90B9FAE9A63}"/>
    <cellStyle name="AA INITIALS 2 3 5" xfId="17710" xr:uid="{8185FFA0-3018-40E6-B2C6-CFA3692B1FDC}"/>
    <cellStyle name="AA INITIALS 2 3 5 2" xfId="30344" xr:uid="{BE0BA817-8422-47F2-B211-599E2CE7A9B7}"/>
    <cellStyle name="AA INITIALS 2 4" xfId="4119" xr:uid="{DCF84D23-C827-4F99-9F7E-32AECBA52DE1}"/>
    <cellStyle name="AA INITIALS 2 4 2" xfId="10970" xr:uid="{422013C2-4093-4189-B5AD-E700016B365D}"/>
    <cellStyle name="AA INITIALS 2 4 2 2" xfId="13573" xr:uid="{95B1CC03-336E-4FDE-A3C4-B7AB1FCE5655}"/>
    <cellStyle name="AA INITIALS 2 4 2 2 2" xfId="23172" xr:uid="{8A667463-20EE-4B69-B746-4DEC44155448}"/>
    <cellStyle name="AA INITIALS 2 4 2 2 2 2" xfId="36916" xr:uid="{DBAC7DD6-9B93-4018-A845-5B312F3DAFC7}"/>
    <cellStyle name="AA INITIALS 2 4 2 2 3" xfId="29816" xr:uid="{2D7B3152-68FD-441F-A3A5-F0DAB1A04B6E}"/>
    <cellStyle name="AA INITIALS 2 4 2 3" xfId="18164" xr:uid="{09271927-FA7F-4059-A7AD-553611B38F84}"/>
    <cellStyle name="AA INITIALS 2 4 2 4" xfId="16395" xr:uid="{A69C3DCC-9963-4631-9F3C-8F9E93F1D3C2}"/>
    <cellStyle name="AA INITIALS 2 4 2 4 2" xfId="29690" xr:uid="{BBFDAEFA-1109-4B2E-86EA-BD8E22B0DCEE}"/>
    <cellStyle name="AA INITIALS 2 4 3" xfId="11914" xr:uid="{AF6EEF7F-0FC2-4A87-A9FA-92A6E2305015}"/>
    <cellStyle name="AA INITIALS 2 4 4" xfId="12436" xr:uid="{63D5842D-0241-493A-A02E-F4802C13B7CB}"/>
    <cellStyle name="AA INITIALS 2 4 4 2" xfId="23088" xr:uid="{697DC164-D598-416B-AD4C-01F9981539EB}"/>
    <cellStyle name="AA INITIALS 2 4 4 2 2" xfId="36860" xr:uid="{65673462-3ACB-486B-91A4-7826F9001883}"/>
    <cellStyle name="AA INITIALS 2 4 4 3" xfId="32037" xr:uid="{45D24019-9A83-437A-BEC6-7FECE6613B84}"/>
    <cellStyle name="AA INITIALS 2 4 5" xfId="17708" xr:uid="{8DE7713F-720A-4C34-8067-196E5A7B9844}"/>
    <cellStyle name="AA INITIALS 2 4 5 2" xfId="25445" xr:uid="{C8569249-1E7E-4B0C-9A34-2F4A0E35E7E6}"/>
    <cellStyle name="AA INITIALS 2 5" xfId="11347" xr:uid="{4C466215-12C8-4A12-AF2E-C25EA7EFFD95}"/>
    <cellStyle name="AA INITIALS 2 5 2" xfId="22627" xr:uid="{E042F781-178E-473F-BFEF-D7AE29565003}"/>
    <cellStyle name="AA INITIALS 2 5 2 2" xfId="36411" xr:uid="{CDE19179-3E9D-4763-847D-4DB4E91052CB}"/>
    <cellStyle name="AA INITIALS 2 5 3" xfId="19410" xr:uid="{5F5CFB11-2F81-4D24-86AA-5B0C2CF787F3}"/>
    <cellStyle name="AA INITIALS 2 5 4" xfId="15540" xr:uid="{20E149A2-8D07-4C38-A158-B9FF40BA00F1}"/>
    <cellStyle name="AA INITIALS 2 5 4 2" xfId="35279" xr:uid="{AEC8CCBC-1741-4707-B437-70E80975513E}"/>
    <cellStyle name="AA INITIALS 2 6" xfId="11539" xr:uid="{0875B26B-E26A-40EA-9293-79885F499BA3}"/>
    <cellStyle name="AA INITIALS 2 6 2" xfId="17459" xr:uid="{EDD1267F-05DB-49A5-B518-D2173B15CE81}"/>
    <cellStyle name="AA INITIALS 2 6 2 2" xfId="29118" xr:uid="{21AD5A3A-D677-4E0E-8989-29CB2752F6E3}"/>
    <cellStyle name="AA INITIALS 2 7" xfId="14531" xr:uid="{B11791FD-34CB-4884-BC8C-7CA707AF5B34}"/>
    <cellStyle name="AA INITIALS 2 7 2" xfId="23249" xr:uid="{365201AE-32B2-4384-AFE5-B940F3D9AF08}"/>
    <cellStyle name="AA INITIALS 2 7 2 2" xfId="36965" xr:uid="{E420F9CB-7012-45DC-BEE3-211AA349195C}"/>
    <cellStyle name="AA INITIALS 2 7 3" xfId="31081" xr:uid="{FA363C69-6FB7-4E6D-840D-EF4A8096057C}"/>
    <cellStyle name="AA INITIALS 3" xfId="2288" xr:uid="{26126D0E-1E84-44B0-9F0B-6CFB40546551}"/>
    <cellStyle name="AA INITIALS 3 2" xfId="11101" xr:uid="{5C77B63A-AE9F-4761-A349-CB8528A1C84E}"/>
    <cellStyle name="AA INITIALS 3 2 2" xfId="13563" xr:uid="{EE751C45-BE00-472F-B55C-C645C7F10177}"/>
    <cellStyle name="AA INITIALS 3 2 2 2" xfId="23169" xr:uid="{3FF25A83-646C-4E53-9CD4-4A788FB7BC7F}"/>
    <cellStyle name="AA INITIALS 3 2 2 2 2" xfId="36913" xr:uid="{DAF8B26A-13B7-4B76-B456-1010AEF124E0}"/>
    <cellStyle name="AA INITIALS 3 2 2 3" xfId="29819" xr:uid="{1A6B2003-F58E-4236-B63F-4F9AAB5BB842}"/>
    <cellStyle name="AA INITIALS 3 2 3" xfId="18391" xr:uid="{F763B6A9-0B8B-4CBC-B802-BEA0BE23519B}"/>
    <cellStyle name="AA INITIALS 3 2 4" xfId="15908" xr:uid="{4A44DE1F-B214-4241-A8DC-FF85B4082E25}"/>
    <cellStyle name="AA INITIALS 3 2 4 2" xfId="31832" xr:uid="{9B8BBDB5-9034-4FAB-800A-6B2FF9BC810C}"/>
    <cellStyle name="AA INITIALS 3 3" xfId="11690" xr:uid="{1ADF9D69-C285-4A6B-813B-BEC9E2507E29}"/>
    <cellStyle name="AA INITIALS 3 4" xfId="11905" xr:uid="{5788D02A-3003-4329-8FB7-ED638EB6CEA5}"/>
    <cellStyle name="AA INITIALS 3 4 2" xfId="22858" xr:uid="{F8BCFF25-4AFE-4A39-80DA-12FAEFC19992}"/>
    <cellStyle name="AA INITIALS 3 4 2 2" xfId="36637" xr:uid="{45D0577E-2662-4424-88E3-37F4F726A3F2}"/>
    <cellStyle name="AA INITIALS 3 4 3" xfId="35176" xr:uid="{ABABE866-FE65-40A1-875E-BA1C03F18E93}"/>
    <cellStyle name="AA INITIALS 3 5" xfId="15776" xr:uid="{66D1CB37-10FF-434A-8671-0166B8A71153}"/>
    <cellStyle name="AA INITIALS 3 5 2" xfId="30584" xr:uid="{EF2045CB-4098-4ECE-A36C-6B4373D71981}"/>
    <cellStyle name="AA INITIALS 4" xfId="11348" xr:uid="{4DACDAB3-67E8-415F-9066-D037032C77E1}"/>
    <cellStyle name="AA INITIALS 4 2" xfId="16836" xr:uid="{72C0F1C3-67BC-4DBA-B3DA-3B3C6C07FD2C}"/>
    <cellStyle name="AA INITIALS 4 2 2" xfId="29555" xr:uid="{24D80353-A603-4B16-974A-95A17FA13643}"/>
    <cellStyle name="AA INITIALS 4 3" xfId="17076" xr:uid="{F57DEC28-2F49-4CE4-A2C6-471782A68332}"/>
    <cellStyle name="AA INITIALS 4 4" xfId="16773" xr:uid="{4ACECAF5-B079-4E98-8AB5-EAD1D0336D93}"/>
    <cellStyle name="AA INITIALS 4 4 2" xfId="33830" xr:uid="{3A77A49A-7CCB-4017-B94C-3AB54DC9E3A4}"/>
    <cellStyle name="AA INITIALS 5" xfId="11538" xr:uid="{A232A7D3-5DF7-485C-A3A2-A6B3A9407A28}"/>
    <cellStyle name="AA INITIALS 5 2" xfId="17458" xr:uid="{1DFEA068-AE0F-40A8-8DE6-884E77E7C9FD}"/>
    <cellStyle name="AA INITIALS 5 2 2" xfId="29119" xr:uid="{1E82F091-59CE-4322-B7F9-E98F87BE0DAF}"/>
    <cellStyle name="AA INITIALS 6" xfId="14532" xr:uid="{B0472B34-154C-4B73-8511-804D77462853}"/>
    <cellStyle name="AA INITIALS 6 2" xfId="23250" xr:uid="{EEF779A4-9F3D-465B-8EDD-011622D0AFAA}"/>
    <cellStyle name="AA INITIALS 6 2 2" xfId="36966" xr:uid="{6CBE7518-D47D-48CF-B870-CED60569E066}"/>
    <cellStyle name="AA INITIALS 6 3" xfId="30275" xr:uid="{F2E61C20-6486-4E80-B5F0-B42DB28DDBA3}"/>
    <cellStyle name="AA INPUT" xfId="744" xr:uid="{3A3E67A7-C537-4E5F-98BD-204F05800DB9}"/>
    <cellStyle name="AA INPUT 2" xfId="2289" xr:uid="{FCF14C20-6840-4F45-A4E6-006BCF875E20}"/>
    <cellStyle name="AA LOCK" xfId="745" xr:uid="{741D84DE-FD12-4C5F-B43D-A5E089C9099F}"/>
    <cellStyle name="AA LOCK 2" xfId="4123" xr:uid="{C5BA7D48-9DA3-4B06-80EA-E050E61311FC}"/>
    <cellStyle name="AA LOCK 2 2" xfId="4124" xr:uid="{51FE8EAF-DB46-44DD-BC42-47FEC8D1E5D7}"/>
    <cellStyle name="AA LOCK 3" xfId="4125" xr:uid="{9038AECD-ACD3-4D45-BA45-CF79DE0652E4}"/>
    <cellStyle name="AA LOCK 4" xfId="2290" xr:uid="{B3F307A8-0B70-4872-B1FC-7ADE4BD3A061}"/>
    <cellStyle name="AA MGR NAME" xfId="746" xr:uid="{E2CB17C4-FE55-4E89-AFBF-03B2B62E77B2}"/>
    <cellStyle name="AA MGR NAME 2" xfId="2291" xr:uid="{103ACD3C-5966-45C3-B0A2-7761A08E4482}"/>
    <cellStyle name="AA NORMAL" xfId="747" xr:uid="{F715476B-5645-4173-8050-EFD0E01C320B}"/>
    <cellStyle name="AA NORMAL 2" xfId="2292" xr:uid="{18726091-6A35-4036-AEEA-08C4069A4408}"/>
    <cellStyle name="AA NUMBER" xfId="748" xr:uid="{6573F9A1-FC2A-4472-BA42-388C241AB2D3}"/>
    <cellStyle name="AA NUMBER2" xfId="749" xr:uid="{7331BE85-DA8B-4EFC-AA98-FA4B54AD1191}"/>
    <cellStyle name="AA QUESTION" xfId="750" xr:uid="{478B285C-B867-42CB-9EF9-DF45AAC818B5}"/>
    <cellStyle name="AA QUESTION 2" xfId="2293" xr:uid="{1FE62A96-725E-4921-92EC-AB4232C89E4B}"/>
    <cellStyle name="AA SHADE" xfId="751" xr:uid="{E3D9D54A-4277-476D-B81F-A43BF0CDBD3B}"/>
    <cellStyle name="AA SHADE 2" xfId="2294" xr:uid="{898BD0AD-52F1-4A1F-A1A6-93D85D4051F3}"/>
    <cellStyle name="abc" xfId="752" xr:uid="{43FE66D2-C221-48AA-B3D4-7FC53E97A5C4}"/>
    <cellStyle name="abc 2" xfId="11346" xr:uid="{E2A94A37-92EE-4A00-9B60-E4C7370E5C7F}"/>
    <cellStyle name="abc 2 2" xfId="13546" xr:uid="{69225B09-CC19-41E5-9671-02725F06860F}"/>
    <cellStyle name="abc 2 2 2" xfId="20513" xr:uid="{65D0039E-BF60-4877-8178-E05E37E96865}"/>
    <cellStyle name="abc 2 2 3" xfId="18522" xr:uid="{2BF7099A-9B82-44A1-9BB1-40F34885F285}"/>
    <cellStyle name="abc 2 2 3 2" xfId="35317" xr:uid="{08365A8C-2FDB-44E2-9149-5CD3517EE630}"/>
    <cellStyle name="abc 2 3" xfId="13359" xr:uid="{4E3D6CC5-C7C3-4919-BEF7-DC626E6499A2}"/>
    <cellStyle name="abc 2 3 2" xfId="20430" xr:uid="{245AE074-DC2B-42A7-92E4-FC2DB8A82E55}"/>
    <cellStyle name="abc 2 4" xfId="12459" xr:uid="{B9D445C8-E10E-49F1-A746-46DC529705D1}"/>
    <cellStyle name="abc 2 4 2" xfId="19873" xr:uid="{0C9E7BB5-2CFC-4C0F-99C3-5099D50A17DC}"/>
    <cellStyle name="abc 2 4 2 2" xfId="26470" xr:uid="{C5218DAE-4122-4A3B-8EDC-E5E518FAEB85}"/>
    <cellStyle name="abc 2 4 3" xfId="23092" xr:uid="{2C471939-F1F8-4877-AFE7-4A551303288E}"/>
    <cellStyle name="abc 2 4 3 2" xfId="36864" xr:uid="{D1168A0A-FEEA-4ADF-A401-6231D4ECBA6D}"/>
    <cellStyle name="abc 2 4 4" xfId="18046" xr:uid="{4F905686-9EC9-4775-A212-279BE532B210}"/>
    <cellStyle name="abc 2 4 4 2" xfId="28623" xr:uid="{7F5E8C5F-CE35-4F4A-9FD7-3848022E843E}"/>
    <cellStyle name="abc 2 4 5" xfId="34886" xr:uid="{8CB55F62-AD76-4DE9-B15C-21B8DEA2FA48}"/>
    <cellStyle name="abc 2 5" xfId="14543" xr:uid="{C11BB040-3B27-43B7-83AE-5AE51BB60275}"/>
    <cellStyle name="abc 2 5 2" xfId="21102" xr:uid="{0EE51E2C-294F-4D69-9C0E-5CBC7E76E229}"/>
    <cellStyle name="abc 2 5 2 2" xfId="27532" xr:uid="{CBE7D453-433F-43BB-8619-92B096D7CA3F}"/>
    <cellStyle name="abc 2 5 3" xfId="23260" xr:uid="{6210DF34-1956-45C3-B08E-0C66F9941B95}"/>
    <cellStyle name="abc 2 5 3 2" xfId="36976" xr:uid="{5A5B4CB8-0E96-4372-B296-137482CD68C5}"/>
    <cellStyle name="abc 2 5 4" xfId="24586" xr:uid="{F24AA60E-F498-4C72-8910-5FCDE9CF2D7B}"/>
    <cellStyle name="abc 2 5 4 2" xfId="38269" xr:uid="{0D35529C-98C4-404C-8A37-03DF73C56A4E}"/>
    <cellStyle name="abc 2 5 5" xfId="32119" xr:uid="{69575982-F61C-4B3A-84CF-F5A6EBE56169}"/>
    <cellStyle name="abc 2 6" xfId="22788" xr:uid="{D5DEEA5A-80D4-4C49-8833-DF92E281A430}"/>
    <cellStyle name="abc 2 6 2" xfId="36569" xr:uid="{705A3114-C13C-419C-BF98-D7582081CE8D}"/>
    <cellStyle name="abc 3" xfId="11540" xr:uid="{B1902726-AC84-45BB-B41E-25C7560F79A4}"/>
    <cellStyle name="abc 3 2" xfId="19057" xr:uid="{C7F1CBD5-2436-4D2A-887A-272CACCC98FC}"/>
    <cellStyle name="abc 3 3" xfId="22582" xr:uid="{3025242E-06F3-4CF3-8666-9DE8C1F262D1}"/>
    <cellStyle name="abc 3 3 2" xfId="36378" xr:uid="{2F70F06C-D2AA-4A31-99E5-C754B05A9024}"/>
    <cellStyle name="abc 4" xfId="14530" xr:uid="{EC4AE1AE-6E56-4FCD-B870-6E20787534D8}"/>
    <cellStyle name="abc 4 2" xfId="21090" xr:uid="{37EE3819-9B26-4388-A0A9-8B6E6FA219BA}"/>
    <cellStyle name="abc 4 2 2" xfId="27540" xr:uid="{A09CC896-25C1-42B4-8180-E1CE3339C7A6}"/>
    <cellStyle name="abc 4 3" xfId="17235" xr:uid="{30B9B70C-5D67-4B70-8E70-8C3209025004}"/>
    <cellStyle name="abc 4 3 2" xfId="29338" xr:uid="{AEEAE4A7-D411-4301-AF3F-1A835B63E6DD}"/>
    <cellStyle name="abc 4 4" xfId="24575" xr:uid="{141BEAB6-C4AE-427F-AE15-C05F7852140A}"/>
    <cellStyle name="abc 4 4 2" xfId="38258" xr:uid="{53243AE6-B98C-4893-8155-63694201B653}"/>
    <cellStyle name="abc 4 5" xfId="30051" xr:uid="{38F677F1-E8C1-42C3-BC10-F48BBA385160}"/>
    <cellStyle name="acc" xfId="4126" xr:uid="{A50EE847-5C34-4870-BF88-B5893AAFC31C}"/>
    <cellStyle name="Accent1 2" xfId="2296" xr:uid="{2A1F8D2A-9A25-436B-825D-D26917A0F8E4}"/>
    <cellStyle name="Accent1 2 2" xfId="4127" xr:uid="{045ECC7A-5F8B-4A39-AC78-4F0ED60E9971}"/>
    <cellStyle name="Accent1 2 3" xfId="4128" xr:uid="{4763707A-91DB-45C7-B0CC-A9672F49EE4A}"/>
    <cellStyle name="Accent1 3" xfId="2297" xr:uid="{75F72FAC-FB94-4204-B801-09A8DD0923DC}"/>
    <cellStyle name="Accent1 4" xfId="4129" xr:uid="{A14E446F-A0A8-4C2F-B54E-AB86DA67DB59}"/>
    <cellStyle name="Accent1 5" xfId="2295" xr:uid="{FD1A06F9-38C3-4D68-B082-6C6831CC547E}"/>
    <cellStyle name="Accent2 2" xfId="2299" xr:uid="{38AB8590-03A3-466A-8551-7F2C41A3E693}"/>
    <cellStyle name="Accent2 2 2" xfId="4130" xr:uid="{8EF5CC58-45EA-4B24-815C-9BEED2A6CC2D}"/>
    <cellStyle name="Accent2 2 3" xfId="4131" xr:uid="{E99EEFAF-ACD3-4CCA-AEFF-E5443CF77059}"/>
    <cellStyle name="Accent2 3" xfId="2300" xr:uid="{7E31F51E-A851-4B5A-A917-8A2168CCDA3D}"/>
    <cellStyle name="Accent2 4" xfId="4132" xr:uid="{58F4E0BE-ADE2-4E85-B361-39F7F92ECF50}"/>
    <cellStyle name="Accent2 5" xfId="2298" xr:uid="{0D84CA12-8D83-4015-B7D2-18101EB967F3}"/>
    <cellStyle name="Accent3 2" xfId="2302" xr:uid="{C4B2E68C-4D76-4DCA-BB5F-6CECA3037F47}"/>
    <cellStyle name="Accent3 2 2" xfId="4133" xr:uid="{9D363204-FFBD-420C-ADCF-6FA5BF706E76}"/>
    <cellStyle name="Accent3 2 3" xfId="4134" xr:uid="{9C6811CE-2E5B-4236-A9F5-E68E52351EDC}"/>
    <cellStyle name="Accent3 3" xfId="2303" xr:uid="{AC7787EE-14A1-4741-8D40-BFA5A96A15DA}"/>
    <cellStyle name="Accent3 4" xfId="4135" xr:uid="{BE00CC2C-87C9-47D8-9481-7B59570D300E}"/>
    <cellStyle name="Accent3 5" xfId="2301" xr:uid="{53EB2CBB-CE30-403A-971E-4FE234DB89B4}"/>
    <cellStyle name="Accent4 2" xfId="2305" xr:uid="{8CE70D16-DBA1-4AF9-85E9-B7F397730961}"/>
    <cellStyle name="Accent4 2 2" xfId="4136" xr:uid="{2C031F03-CB9A-4E26-B9DF-F4B082C5C270}"/>
    <cellStyle name="Accent4 2 3" xfId="4137" xr:uid="{59520F90-E1A7-4274-B04F-1B9F891CECA3}"/>
    <cellStyle name="Accent4 3" xfId="2306" xr:uid="{1AA88388-B5F1-41ED-B699-17DA54DFFF12}"/>
    <cellStyle name="Accent4 4" xfId="4138" xr:uid="{642B377D-20E7-419E-8F67-CA7DCC606F9C}"/>
    <cellStyle name="Accent4 5" xfId="2304" xr:uid="{30A06EE5-EC8A-463B-BA0F-6056DCC2D5E8}"/>
    <cellStyle name="Accent5 2" xfId="2308" xr:uid="{0BE5AB59-3F8D-4709-82C3-8022F890F727}"/>
    <cellStyle name="Accent5 2 2" xfId="4139" xr:uid="{C5522BFC-1A20-4760-B783-E3A26DCC2001}"/>
    <cellStyle name="Accent5 2 3" xfId="4140" xr:uid="{ACEC65C4-8D49-43D1-BA13-41DE79117E8E}"/>
    <cellStyle name="Accent5 3" xfId="2309" xr:uid="{B4157155-D1A1-471D-9492-75A5DE0E7B21}"/>
    <cellStyle name="Accent5 4" xfId="4141" xr:uid="{B51BF00B-8CA5-423A-AD6D-E0AB2191C2D3}"/>
    <cellStyle name="Accent5 5" xfId="2307" xr:uid="{344CA206-9A60-4CCE-B1E2-34AC03349691}"/>
    <cellStyle name="Accent6 2" xfId="2311" xr:uid="{114EBD6E-29BB-4EE0-83DB-A65456079C6E}"/>
    <cellStyle name="Accent6 2 2" xfId="4142" xr:uid="{618EBCDA-4001-4D91-BCEF-399F7F0C819C}"/>
    <cellStyle name="Accent6 2 3" xfId="4143" xr:uid="{726E99A9-64DD-4CF0-9447-1D6B81925D9C}"/>
    <cellStyle name="Accent6 3" xfId="2312" xr:uid="{BFF33A2E-4F58-4862-93FE-BB7A4FF65D6E}"/>
    <cellStyle name="Accent6 4" xfId="4144" xr:uid="{E1B2114E-50D6-47DA-9DE5-6CBB98F919A9}"/>
    <cellStyle name="Accent6 5" xfId="2310" xr:uid="{4E15B2F7-0C0D-4094-A1B3-007A956A7BAE}"/>
    <cellStyle name="ÅëÈ­ [0]_±âÅ¸" xfId="2313" xr:uid="{5C6D6B50-C393-49B7-AC50-A62B673A44F1}"/>
    <cellStyle name="AeE­ [0]_INQUIRY ¿μ¾÷AßAø " xfId="753" xr:uid="{C22DC9EF-EDE4-478C-864B-406151C65234}"/>
    <cellStyle name="ÅëÈ­_±âÅ¸" xfId="2314" xr:uid="{4088C24A-ED5D-423D-98D8-C164FB658A8A}"/>
    <cellStyle name="AeE­_INQUIRY ¿μ¾÷AßAø " xfId="754" xr:uid="{5D1424CA-3C47-4D28-9E10-650CFA657127}"/>
    <cellStyle name="AFE" xfId="2315" xr:uid="{3B52930F-8A45-442F-A87E-C1AE1EF05C58}"/>
    <cellStyle name="AG" xfId="755" xr:uid="{E3E2FDC0-DA62-4125-89EA-4F9416D7643F}"/>
    <cellStyle name="Akzent1" xfId="2316" xr:uid="{B0C954A0-DF23-4EDD-8448-2F2F7167463C}"/>
    <cellStyle name="Akzent2" xfId="2317" xr:uid="{A428E7F3-273C-4330-8C63-984B9D9CC69B}"/>
    <cellStyle name="Akzent3" xfId="2318" xr:uid="{FB89A735-088C-4D66-8BAC-319958441E21}"/>
    <cellStyle name="Akzent4" xfId="2319" xr:uid="{77F49227-DF5A-49CF-A279-30125B50BEE0}"/>
    <cellStyle name="Akzent5" xfId="2320" xr:uid="{53F341A7-3E92-44EA-B45B-A6B7465ABAAF}"/>
    <cellStyle name="Akzent6" xfId="2321" xr:uid="{BE810E09-E1B0-4D5E-AD69-12D8200B4770}"/>
    <cellStyle name="al_group" xfId="4145" xr:uid="{0086875E-4556-4973-BC43-3D1D3434FF64}"/>
    <cellStyle name="amount" xfId="4146" xr:uid="{1696A9A4-8D5B-447F-A456-AF972356DB85}"/>
    <cellStyle name="args.style" xfId="756" xr:uid="{4EC87911-BCA6-4050-A0A2-EF9C063FD42F}"/>
    <cellStyle name="args.style 2" xfId="2322" xr:uid="{FF996A00-536E-4C44-AA85-2C0AEDE1E940}"/>
    <cellStyle name="assump Decimal (2)" xfId="2323" xr:uid="{519D1632-AD14-4DDC-9223-A491C269814D}"/>
    <cellStyle name="assump Percent (0)" xfId="2324" xr:uid="{DEE28D95-E0FE-48C8-9A4B-224AD6C694AE}"/>
    <cellStyle name="assump Percent (3)" xfId="2325" xr:uid="{66DB1FFD-1A23-4686-BD1B-3484142DA5EA}"/>
    <cellStyle name="assump Thousands (0)" xfId="2326" xr:uid="{68FCD846-ABAD-49BC-935B-26E2465728A0}"/>
    <cellStyle name="assump Units (0)" xfId="2327" xr:uid="{5BD7BF6C-FEF0-4789-80C3-7BA86F71F912}"/>
    <cellStyle name="ÄÞ¸¶ [0]_±âÅ¸" xfId="2328" xr:uid="{64636B6F-5713-4E98-905C-AE846101AF02}"/>
    <cellStyle name="AÞ¸¶ [0]_INQUIRY ¿?¾÷AßAø " xfId="757" xr:uid="{BDA9275A-2A90-4CF6-A1CB-77BE9DFE2956}"/>
    <cellStyle name="ÄÞ¸¶_±âÅ¸" xfId="2329" xr:uid="{37CA49E0-95B3-4620-8A3A-7408F5331718}"/>
    <cellStyle name="AÞ¸¶_INQUIRY ¿?¾÷AßAø " xfId="758" xr:uid="{C815A6B1-7253-4588-B1CC-413130BE68C4}"/>
    <cellStyle name="Ausgabe" xfId="2330" xr:uid="{F3772F44-0E4A-453C-BE73-DEA785D1BC11}"/>
    <cellStyle name="Ausgabe 2" xfId="10599" xr:uid="{203D743F-543E-4671-8AE6-53E711B3323C}"/>
    <cellStyle name="Ausgabe 2 2" xfId="12542" xr:uid="{658702E1-6C6E-447F-9815-9EF349F405A5}"/>
    <cellStyle name="Ausgabe 2 2 2" xfId="19955" xr:uid="{9BA87EC7-E1D6-44A5-B7F8-32041CE8EDD2}"/>
    <cellStyle name="Ausgabe 2 2 2 2" xfId="33203" xr:uid="{82F6D2E8-1FA0-405F-8336-A45A04368C2B}"/>
    <cellStyle name="Ausgabe 2 2 2 3" xfId="26390" xr:uid="{255EE29F-2BF6-4405-9B72-B534F54C1882}"/>
    <cellStyle name="Ausgabe 2 2 3" xfId="17052" xr:uid="{8932F804-054E-45A8-AD07-909F4D388974}"/>
    <cellStyle name="Ausgabe 2 2 3 2" xfId="30450" xr:uid="{09435D09-5572-43D7-93C7-8D920351D338}"/>
    <cellStyle name="Ausgabe 2 2 4" xfId="18231" xr:uid="{537FA532-FBA3-4F3A-9C34-95CCB07845A6}"/>
    <cellStyle name="Ausgabe 2 2 4 2" xfId="30075" xr:uid="{C839E261-6015-4CBD-A809-D8BF1A9FA36B}"/>
    <cellStyle name="Ausgabe 2 3" xfId="14621" xr:uid="{6C8D7CD8-3B4D-45BF-AA61-73DA26060431}"/>
    <cellStyle name="Ausgabe 2 3 2" xfId="21180" xr:uid="{6C9EC7F5-6500-4522-9CA4-95DE516C0A65}"/>
    <cellStyle name="Ausgabe 2 3 2 2" xfId="34103" xr:uid="{4F002C53-E9C9-47C9-BA8D-F06A0BF50CAA}"/>
    <cellStyle name="Ausgabe 2 3 2 3" xfId="27490" xr:uid="{2B1FF869-0518-45A7-B252-149DB55789BE}"/>
    <cellStyle name="Ausgabe 2 3 3" xfId="23338" xr:uid="{FA82C22E-2F99-424D-BA21-C47D99E69D8D}"/>
    <cellStyle name="Ausgabe 2 3 3 2" xfId="37054" xr:uid="{DEA34CA6-9394-4CC7-979D-EA35092323C6}"/>
    <cellStyle name="Ausgabe 2 3 4" xfId="24664" xr:uid="{966611E3-FEA9-474D-8F09-410FDEE2393B}"/>
    <cellStyle name="Ausgabe 2 3 4 2" xfId="38347" xr:uid="{D3443FDE-F7DB-4B6D-A64C-ED532DD5C711}"/>
    <cellStyle name="Ausgabe 2 4" xfId="16369" xr:uid="{69E41E5C-6BFA-4028-8173-B51014F3AB2C}"/>
    <cellStyle name="Ausgabe 2 4 2" xfId="31108" xr:uid="{36BDEDBE-4DF0-4AC2-8BD5-B656C5ACB2D3}"/>
    <cellStyle name="Ausgabe 2 5" xfId="18427" xr:uid="{4A3D8B21-71C5-416A-A326-36A4D7FDEB25}"/>
    <cellStyle name="Ausgabe 2 5 2" xfId="26115" xr:uid="{648C96E4-AFF9-4D49-B0D7-EA238F2A7849}"/>
    <cellStyle name="Ausgabe 3" xfId="11100" xr:uid="{B8D210B0-754A-4F52-9825-D2E7FA450982}"/>
    <cellStyle name="Ausgabe 3 2" xfId="13745" xr:uid="{9D8E859F-5804-401B-82B2-34A1088E8315}"/>
    <cellStyle name="Ausgabe 3 2 2" xfId="20620" xr:uid="{7D7BEBF1-83F8-47F1-A09B-5E0BBADEC2C7}"/>
    <cellStyle name="Ausgabe 3 2 2 2" xfId="33661" xr:uid="{A941F916-886E-41D4-9782-6E4A76CF5FE4}"/>
    <cellStyle name="Ausgabe 3 2 2 3" xfId="25810" xr:uid="{6035AC0D-5CC7-4A22-A43D-CC13447BCC23}"/>
    <cellStyle name="Ausgabe 3 2 3" xfId="18481" xr:uid="{184EF736-EB63-44F6-AF33-5A79FF9269EC}"/>
    <cellStyle name="Ausgabe 3 2 3 2" xfId="27070" xr:uid="{F4AA03E0-F55D-452C-B612-7740AA8CEB8C}"/>
    <cellStyle name="Ausgabe 3 2 4" xfId="24227" xr:uid="{15A9A54F-22A8-426A-8033-9EBFF6D42C67}"/>
    <cellStyle name="Ausgabe 3 2 4 2" xfId="37910" xr:uid="{7B5F8D58-19AD-461A-B199-D2735B5485C9}"/>
    <cellStyle name="Ausgabe 3 3" xfId="15087" xr:uid="{E3226B99-863F-4F81-8155-A6452B1BCE49}"/>
    <cellStyle name="Ausgabe 3 3 2" xfId="21628" xr:uid="{A55F7B20-855E-48A3-AC38-042016EF6B08}"/>
    <cellStyle name="Ausgabe 3 3 2 2" xfId="34521" xr:uid="{8A274365-3E05-41EE-9B76-F835A612BC42}"/>
    <cellStyle name="Ausgabe 3 3 2 3" xfId="35438" xr:uid="{7C5C5D97-472B-4A0E-AE20-CACF55ED6A6C}"/>
    <cellStyle name="Ausgabe 3 3 3" xfId="23780" xr:uid="{1C405064-4F09-477F-8607-2F8B62FF1748}"/>
    <cellStyle name="Ausgabe 3 3 3 2" xfId="37489" xr:uid="{383E6B5A-499E-4C1A-BCE8-ACF483E0B44E}"/>
    <cellStyle name="Ausgabe 3 3 4" xfId="25095" xr:uid="{2FA2E484-6FDF-4D9A-AE53-E1ABAD01E977}"/>
    <cellStyle name="Ausgabe 3 3 4 2" xfId="38776" xr:uid="{49C0DA44-ED8B-4A69-BE1E-1D1A2075DDD9}"/>
    <cellStyle name="Ausgabe 3 4" xfId="17273" xr:uid="{C78AEE0C-885A-4297-9927-B4BA7BA7A8A2}"/>
    <cellStyle name="Ausgabe 3 4 2" xfId="29299" xr:uid="{6B464C6C-B56B-4794-B604-AC59B31AFFD6}"/>
    <cellStyle name="Ausgabe 3 5" xfId="15463" xr:uid="{E9534097-5FD8-4339-B6C1-3BCB5614E543}"/>
    <cellStyle name="Ausgabe 3 5 2" xfId="35230" xr:uid="{AEC6735B-2B42-42BD-B5AE-B137FAD645B9}"/>
    <cellStyle name="Ausgabe 4" xfId="11691" xr:uid="{FBB6F303-F4C9-4C02-92DB-1D560F26F5B0}"/>
    <cellStyle name="Ausgabe 4 2" xfId="19174" xr:uid="{F89C7464-3A3F-4128-BDF5-2AF0974FEB9F}"/>
    <cellStyle name="Ausgabe 4 2 2" xfId="32491" xr:uid="{005E588D-29F8-4855-92BB-0DF297EA12D7}"/>
    <cellStyle name="Ausgabe 4 2 3" xfId="35207" xr:uid="{5BDCE85E-DD20-43BF-8BB4-1F28A9A8394B}"/>
    <cellStyle name="Ausgabe 4 3" xfId="17209" xr:uid="{6ECC73E8-61E9-4003-B922-1D4FFD61F0E4}"/>
    <cellStyle name="Ausgabe 4 3 2" xfId="29361" xr:uid="{C0FA534F-62B5-4811-8889-45A952218AE5}"/>
    <cellStyle name="Ausgabe 4 4" xfId="20741" xr:uid="{D59A9CF8-65A4-4891-B909-1207831CB1E3}"/>
    <cellStyle name="Ausgabe 4 4 2" xfId="25766" xr:uid="{040B4F66-D59B-44AD-83AD-1CDF417A8683}"/>
    <cellStyle name="Ausgabe 5" xfId="12204" xr:uid="{DDBCC8F5-089E-4E3E-A0B8-B37741909346}"/>
    <cellStyle name="Ausgabe 5 2" xfId="19628" xr:uid="{FA8DA760-55E0-4E1D-AB85-C3B4BCDE740E}"/>
    <cellStyle name="Ausgabe 5 2 2" xfId="32907" xr:uid="{8433E90D-362F-4D14-AC69-9F9AE58F4BB6}"/>
    <cellStyle name="Ausgabe 5 2 3" xfId="28196" xr:uid="{5AB13BD6-2989-4572-8D9E-711CEE8C67EF}"/>
    <cellStyle name="Ausgabe 5 3" xfId="23022" xr:uid="{B0C4B15F-754C-4E8F-A456-7597B628A58A}"/>
    <cellStyle name="Ausgabe 5 3 2" xfId="36795" xr:uid="{BB52B275-97B0-4A85-8032-C11B6EA80A01}"/>
    <cellStyle name="Ausgabe 5 4" xfId="18054" xr:uid="{40EB3695-4D3B-4C7C-93E2-F7C033955E68}"/>
    <cellStyle name="Ausgabe 5 4 2" xfId="28616" xr:uid="{FA8ED6FC-A12A-4E81-80C7-862159159E30}"/>
    <cellStyle name="Background" xfId="759" xr:uid="{5D3845EE-177F-409E-B664-DFDF45F5BA93}"/>
    <cellStyle name="Bad 2" xfId="2332" xr:uid="{B7C3D2A4-DC59-48BD-A557-DEEEA3677304}"/>
    <cellStyle name="Bad 2 2" xfId="4147" xr:uid="{00D9090B-58AA-417A-807F-BF0A97A50231}"/>
    <cellStyle name="Bad 2 3" xfId="4148" xr:uid="{111CBCFC-A508-48D8-AD31-E45CFE400670}"/>
    <cellStyle name="Bad 3" xfId="2333" xr:uid="{848BBE86-BB12-4344-AA69-0E3C45178E54}"/>
    <cellStyle name="Bad 4" xfId="4149" xr:uid="{329A17D2-F204-4BE4-BB91-C1F9D6030FA0}"/>
    <cellStyle name="Bad 5" xfId="2331" xr:uid="{BBB3358C-DDB7-415C-803D-AAB0B95C2EBB}"/>
    <cellStyle name="ber of montd" xfId="4150" xr:uid="{80B0C8A2-2733-4E5F-8DB2-A05896BDFA27}"/>
    <cellStyle name="ber of montd 2" xfId="4151" xr:uid="{F93533EA-E278-48D7-91D6-E877C07AB3CF}"/>
    <cellStyle name="ber of montd 2 2" xfId="4152" xr:uid="{4376FA3C-AFB9-4224-9E6E-E14C83CE5B9C}"/>
    <cellStyle name="ber of montd 3" xfId="4153" xr:uid="{1E0F1866-B622-4AC4-A41C-74F8DE0C0B61}"/>
    <cellStyle name="Berechnung" xfId="2334" xr:uid="{B66E0CEE-FAFF-4A70-8E5C-88B473AF8E3B}"/>
    <cellStyle name="Berechnung 2" xfId="10600" xr:uid="{1A0D2F0B-3575-4881-817A-4A11C1BDD5F0}"/>
    <cellStyle name="Berechnung 2 2" xfId="12543" xr:uid="{78AE7C0F-94B7-454A-B55F-06B6F347C101}"/>
    <cellStyle name="Berechnung 2 2 2" xfId="19956" xr:uid="{1A5927AD-4EFD-4BEC-9E2F-C0063237BBFE}"/>
    <cellStyle name="Berechnung 2 2 2 2" xfId="33204" xr:uid="{6A70472A-BA40-4A95-AD6C-32F12C3CB531}"/>
    <cellStyle name="Berechnung 2 2 2 3" xfId="26023" xr:uid="{DFC4258A-A770-4B32-BC31-4F640E295C5F}"/>
    <cellStyle name="Berechnung 2 2 3" xfId="18942" xr:uid="{7689E618-D1AD-4763-94E0-D100492B8321}"/>
    <cellStyle name="Berechnung 2 2 3 2" xfId="27046" xr:uid="{EB20422C-BC04-4A16-9BDE-9A85AD76778B}"/>
    <cellStyle name="Berechnung 2 2 4" xfId="18813" xr:uid="{099B2ABD-350B-46C6-9B31-88AC8BE5C230}"/>
    <cellStyle name="Berechnung 2 2 4 2" xfId="31658" xr:uid="{976B4273-36EE-4C30-AC12-86722DD721C1}"/>
    <cellStyle name="Berechnung 2 3" xfId="14622" xr:uid="{C8D016F0-A49A-4965-A735-8688351882C4}"/>
    <cellStyle name="Berechnung 2 3 2" xfId="21181" xr:uid="{3967624C-EE6E-465C-B389-C212D0888451}"/>
    <cellStyle name="Berechnung 2 3 2 2" xfId="34104" xr:uid="{C0922475-7EF2-4FEA-A476-29099E29E460}"/>
    <cellStyle name="Berechnung 2 3 2 3" xfId="25616" xr:uid="{1A0558F2-9423-4E53-96D4-90A4ECE1ACEC}"/>
    <cellStyle name="Berechnung 2 3 3" xfId="23339" xr:uid="{97781C32-3F00-4E18-B145-46F0F729B4D2}"/>
    <cellStyle name="Berechnung 2 3 3 2" xfId="37055" xr:uid="{080BC017-3557-4EF4-A773-E6C3DCDA64F3}"/>
    <cellStyle name="Berechnung 2 3 4" xfId="24665" xr:uid="{D5AACBC2-504B-4110-8961-80D4189E8F1D}"/>
    <cellStyle name="Berechnung 2 3 4 2" xfId="38348" xr:uid="{71CEABC3-9FE9-4832-81C4-A38BA3763EE6}"/>
    <cellStyle name="Berechnung 2 4" xfId="18889" xr:uid="{BE1424C7-2BDE-47B3-B1E8-32802ACF4041}"/>
    <cellStyle name="Berechnung 2 4 2" xfId="35251" xr:uid="{EF6C1010-F7DF-4424-BCD9-1D80A2A17497}"/>
    <cellStyle name="Berechnung 2 5" xfId="15816" xr:uid="{12332CD4-C09F-4BF9-B85D-D2B8ABA0BFF0}"/>
    <cellStyle name="Berechnung 2 5 2" xfId="31993" xr:uid="{7835C17E-7333-4800-80F6-71AEAB31CCB4}"/>
    <cellStyle name="Berechnung 3" xfId="11099" xr:uid="{5AA1BFAD-D63A-486D-B7C3-90E0AA0C6853}"/>
    <cellStyle name="Berechnung 3 2" xfId="13746" xr:uid="{C4B6F150-609F-4047-A282-ED69642C94D3}"/>
    <cellStyle name="Berechnung 3 2 2" xfId="20621" xr:uid="{7EE66FD5-B039-4967-BCE0-46BB19CC0638}"/>
    <cellStyle name="Berechnung 3 2 2 2" xfId="33662" xr:uid="{345DBEEA-254A-4A05-BBFC-4D3A28BF47A6}"/>
    <cellStyle name="Berechnung 3 2 2 3" xfId="27818" xr:uid="{0AEF4A10-8235-4467-99C9-1A75E4DA25AD}"/>
    <cellStyle name="Berechnung 3 2 3" xfId="17937" xr:uid="{B1A87038-F866-4A56-A313-8F1E99CE1812}"/>
    <cellStyle name="Berechnung 3 2 3 2" xfId="28715" xr:uid="{0FB0E10E-8CC9-4173-A3E8-DEF56B0F7C5F}"/>
    <cellStyle name="Berechnung 3 2 4" xfId="24228" xr:uid="{B31A413B-129C-4BB0-893B-C7D56C779F51}"/>
    <cellStyle name="Berechnung 3 2 4 2" xfId="37911" xr:uid="{FBA20809-2342-438B-BDCA-8D87AC3F9405}"/>
    <cellStyle name="Berechnung 3 3" xfId="15088" xr:uid="{D9607E97-0751-4781-8BD7-AF6F46983D55}"/>
    <cellStyle name="Berechnung 3 3 2" xfId="21629" xr:uid="{3115EE58-7659-4877-8A8E-DE5AC29488A1}"/>
    <cellStyle name="Berechnung 3 3 2 2" xfId="34522" xr:uid="{B1FD37DA-5617-4667-8880-B63CBD77AC25}"/>
    <cellStyle name="Berechnung 3 3 2 3" xfId="35439" xr:uid="{AF307285-A9C1-4B6F-919A-085CEDEB3690}"/>
    <cellStyle name="Berechnung 3 3 3" xfId="23781" xr:uid="{4CB95A3C-5925-4730-AD47-499FBD0CB467}"/>
    <cellStyle name="Berechnung 3 3 3 2" xfId="37490" xr:uid="{80AF8544-2B5A-45D6-8F45-0EBBFD066031}"/>
    <cellStyle name="Berechnung 3 3 4" xfId="25096" xr:uid="{976E1E9C-8B50-4448-8483-B53607591D56}"/>
    <cellStyle name="Berechnung 3 3 4 2" xfId="38777" xr:uid="{D189C299-BE04-4C05-AC8C-55C281417457}"/>
    <cellStyle name="Berechnung 3 4" xfId="17274" xr:uid="{C2D601A6-2134-4345-84D2-AC788228F93F}"/>
    <cellStyle name="Berechnung 3 4 2" xfId="29298" xr:uid="{F25405BB-C9BC-4909-8F02-495DD324AC91}"/>
    <cellStyle name="Berechnung 3 5" xfId="16368" xr:uid="{C044360D-19A8-46C1-B0B1-EBC0FFFD5C9A}"/>
    <cellStyle name="Berechnung 3 5 2" xfId="31732" xr:uid="{DEDE97BE-B50A-44B1-988C-4CE1791772FA}"/>
    <cellStyle name="Berechnung 4" xfId="11692" xr:uid="{E015682E-E8D4-4F66-ABDC-F4A36A4BF5A2}"/>
    <cellStyle name="Berechnung 4 2" xfId="19175" xr:uid="{4D467727-DCC3-49EB-84DF-05FE58937AD9}"/>
    <cellStyle name="Berechnung 4 2 2" xfId="32492" xr:uid="{F18E4515-55E3-425F-A13C-C517331796DF}"/>
    <cellStyle name="Berechnung 4 2 3" xfId="31755" xr:uid="{69DC55A9-BD9D-422B-8B89-23CAAD374CF4}"/>
    <cellStyle name="Berechnung 4 3" xfId="19058" xr:uid="{0D684E27-3A2D-4F09-B362-46A9C5AF7250}"/>
    <cellStyle name="Berechnung 4 3 2" xfId="27007" xr:uid="{B2D1A042-7517-4F80-BE32-7E302F1A5C6E}"/>
    <cellStyle name="Berechnung 4 4" xfId="17082" xr:uid="{9BA5605C-3ED0-4E07-B56C-5ECE6B50BC19}"/>
    <cellStyle name="Berechnung 4 4 2" xfId="32036" xr:uid="{A74406B1-07B5-4518-B2FF-746E0B4DF61E}"/>
    <cellStyle name="Berechnung 5" xfId="12203" xr:uid="{96CDB003-CCA9-4393-B4F5-D6F1A7A65DED}"/>
    <cellStyle name="Berechnung 5 2" xfId="19627" xr:uid="{6D9DC7EA-3673-4F10-9A0F-8A6B169E07E0}"/>
    <cellStyle name="Berechnung 5 2 2" xfId="32906" xr:uid="{15A4A175-002A-474C-9528-7AD13353E5EB}"/>
    <cellStyle name="Berechnung 5 2 3" xfId="28197" xr:uid="{997905BC-219B-44DD-AB2C-31B42FD28D4E}"/>
    <cellStyle name="Berechnung 5 3" xfId="23021" xr:uid="{1BB8312A-F568-4BE3-81BB-18B6FA0BF03A}"/>
    <cellStyle name="Berechnung 5 3 2" xfId="36794" xr:uid="{AB09C6BA-CD06-45A6-A14D-9F8E5D386DCD}"/>
    <cellStyle name="Berechnung 5 4" xfId="15644" xr:uid="{4838EEDB-FDC1-4560-BE36-B6866DDA8ED7}"/>
    <cellStyle name="Berechnung 5 4 2" xfId="31867" xr:uid="{15E7C4C4-8566-46B1-8CCA-4F923FFC41FD}"/>
    <cellStyle name="Berekening" xfId="4154" xr:uid="{9B4A06AA-7B85-46AA-8162-197BC0A122F1}"/>
    <cellStyle name="Berekening 2" xfId="10840" xr:uid="{46B01BC5-EA1C-4678-8551-16DC904F0C25}"/>
    <cellStyle name="Berekening 2 2" xfId="12645" xr:uid="{1408B760-091F-4991-B836-50F3D900645B}"/>
    <cellStyle name="Berekening 2 2 2" xfId="20057" xr:uid="{A70BF48C-B65E-44E0-8F69-549C2D33C115}"/>
    <cellStyle name="Berekening 2 2 2 2" xfId="33301" xr:uid="{5D8189B7-08C2-428C-A4AA-6B61FFB8AD9B}"/>
    <cellStyle name="Berekening 2 2 2 3" xfId="28107" xr:uid="{9C58EBEA-BD4D-490B-9FCE-4B6EB5153645}"/>
    <cellStyle name="Berekening 2 2 3" xfId="18403" xr:uid="{670700C1-DB12-4177-A5FE-9235C56DDDA3}"/>
    <cellStyle name="Berekening 2 2 3 2" xfId="28399" xr:uid="{81E8F207-4BBB-441E-96EC-614194D991F8}"/>
    <cellStyle name="Berekening 2 2 4" xfId="18035" xr:uid="{6A3E9A74-94DC-4978-AB0D-9C74973C11D1}"/>
    <cellStyle name="Berekening 2 2 4 2" xfId="28633" xr:uid="{33C091F4-42E1-461A-AE0B-215E8C25F204}"/>
    <cellStyle name="Berekening 2 3" xfId="14722" xr:uid="{C3A3AF4A-7183-4A88-81FC-59C696404581}"/>
    <cellStyle name="Berekening 2 3 2" xfId="21281" xr:uid="{77B44DE6-5D3D-48FE-837F-9E76344BB74C}"/>
    <cellStyle name="Berekening 2 3 2 2" xfId="34201" xr:uid="{DF725298-00E1-451B-81EA-0D61B368965C}"/>
    <cellStyle name="Berekening 2 3 2 3" xfId="27431" xr:uid="{8D0221C7-E4DB-450E-A484-845F028728B2}"/>
    <cellStyle name="Berekening 2 3 3" xfId="23439" xr:uid="{234A0A56-2C2B-46F4-AAFF-79DB477CDF77}"/>
    <cellStyle name="Berekening 2 3 3 2" xfId="37155" xr:uid="{AA553D07-7C16-4A7D-B3F1-29AA48D2A454}"/>
    <cellStyle name="Berekening 2 3 4" xfId="24765" xr:uid="{06AE78E7-68D1-4704-92F9-4FB8FA95EAC3}"/>
    <cellStyle name="Berekening 2 3 4 2" xfId="38448" xr:uid="{D577C77E-B419-44D3-9297-3D7E709184F1}"/>
    <cellStyle name="Berekening 2 4" xfId="22477" xr:uid="{60074847-6A47-4743-9CDB-EE36DF585BA8}"/>
    <cellStyle name="Berekening 2 4 2" xfId="36274" xr:uid="{A6AA4E8F-0876-4990-8C64-11C03E2427A8}"/>
    <cellStyle name="Berekening 2 5" xfId="16383" xr:uid="{98F0F90A-38CE-4AAE-932C-F71B99D3444C}"/>
    <cellStyle name="Berekening 2 5 2" xfId="29700" xr:uid="{C0DED308-3666-4663-8D22-EA7342CB543E}"/>
    <cellStyle name="Berekening 3" xfId="10965" xr:uid="{4CDE90F7-973B-4E04-8E75-B989A876798C}"/>
    <cellStyle name="Berekening 3 2" xfId="13893" xr:uid="{00CE949E-F00D-4BBF-A170-8E5E65732C93}"/>
    <cellStyle name="Berekening 3 2 2" xfId="20726" xr:uid="{9E3407C9-9EAC-4B3E-AA69-E1F5826A03C6}"/>
    <cellStyle name="Berekening 3 2 2 2" xfId="33766" xr:uid="{656170AA-0EA7-4BFF-A120-B79CA99B127D}"/>
    <cellStyle name="Berekening 3 2 2 3" xfId="25774" xr:uid="{35C1C711-ABE5-4FC1-A839-B8A198DA5CA7}"/>
    <cellStyle name="Berekening 3 2 3" xfId="16971" xr:uid="{ACBF6ABD-5321-4A8F-833B-2801F68AF1FD}"/>
    <cellStyle name="Berekening 3 2 3 2" xfId="29486" xr:uid="{9EFCA073-46D4-4319-B27D-A90DC2D2564E}"/>
    <cellStyle name="Berekening 3 2 4" xfId="24327" xr:uid="{13B715A9-6B91-4284-B6DB-4FB9D137C14D}"/>
    <cellStyle name="Berekening 3 2 4 2" xfId="38010" xr:uid="{E2939BF9-3182-4676-87AE-91842248D8E1}"/>
    <cellStyle name="Berekening 3 3" xfId="15208" xr:uid="{2B5DA10C-BDEA-4095-9003-96D3B38FC469}"/>
    <cellStyle name="Berekening 3 3 2" xfId="21732" xr:uid="{26B27110-8B51-44C7-B73B-02D585D0B6BD}"/>
    <cellStyle name="Berekening 3 3 2 2" xfId="34622" xr:uid="{D3A9869D-8145-46B5-9C4F-03367347056A}"/>
    <cellStyle name="Berekening 3 3 2 3" xfId="35542" xr:uid="{1F36A34B-8D55-415D-8C43-42BE988B43E8}"/>
    <cellStyle name="Berekening 3 3 3" xfId="23900" xr:uid="{E269D5F9-9B03-401B-82ED-967ED7492B2E}"/>
    <cellStyle name="Berekening 3 3 3 2" xfId="37592" xr:uid="{2F0D11F3-6022-431C-95C2-048D3EA60F88}"/>
    <cellStyle name="Berekening 3 3 4" xfId="25196" xr:uid="{9B77B9EE-8238-455C-B693-951B2F6590AA}"/>
    <cellStyle name="Berekening 3 3 4 2" xfId="38877" xr:uid="{10C625CB-4ED6-4761-90A5-AB6717BF9C93}"/>
    <cellStyle name="Berekening 3 4" xfId="17306" xr:uid="{EEA00067-82C9-4674-BC65-4BBFAE9DA3E7}"/>
    <cellStyle name="Berekening 3 4 2" xfId="29271" xr:uid="{C1337F47-CB7B-4256-B6CA-55B1004023B8}"/>
    <cellStyle name="Berekening 3 5" xfId="22070" xr:uid="{D97B6C68-D012-42BA-BF31-59495EB70DB0}"/>
    <cellStyle name="Berekening 3 5 2" xfId="35878" xr:uid="{1FB127A8-824E-4F19-973D-8743216764BA}"/>
    <cellStyle name="Berekening 4" xfId="11918" xr:uid="{2C39B4A5-04E0-47D9-B962-6B8FD3DF3AAA}"/>
    <cellStyle name="Berekening 4 2" xfId="19390" xr:uid="{1D2990F5-E5EF-469D-B249-89811D62142E}"/>
    <cellStyle name="Berekening 4 2 2" xfId="32688" xr:uid="{E8911069-0B4A-4160-B362-F8B999D76E93}"/>
    <cellStyle name="Berekening 4 2 3" xfId="26878" xr:uid="{8952CB48-AC89-4E1D-B60B-59EBA774746D}"/>
    <cellStyle name="Berekening 4 3" xfId="16404" xr:uid="{7275B7DD-7DCB-4006-9AE6-E852D6C8F56F}"/>
    <cellStyle name="Berekening 4 3 2" xfId="32415" xr:uid="{26215920-A1C9-4C98-BE00-15C27DB94D49}"/>
    <cellStyle name="Berekening 4 4" xfId="18704" xr:uid="{AA6F6D35-8EB1-4210-9A3E-C82B960E8E7B}"/>
    <cellStyle name="Berekening 4 4 2" xfId="35326" xr:uid="{C5CD3E52-131C-42A3-9854-9D44FDFF24B4}"/>
    <cellStyle name="Berekening 5" xfId="12065" xr:uid="{50A8374E-107C-430A-95A9-B46C0D2DE6E0}"/>
    <cellStyle name="Berekening 5 2" xfId="19509" xr:uid="{2D791B51-2A0E-4972-A530-420AC82213DD}"/>
    <cellStyle name="Berekening 5 2 2" xfId="32794" xr:uid="{B6655F01-953F-41EA-860E-5553686F64D4}"/>
    <cellStyle name="Berekening 5 2 3" xfId="26767" xr:uid="{AF7D4790-18C2-496D-97C7-2BD1768E64CA}"/>
    <cellStyle name="Berekening 5 3" xfId="22922" xr:uid="{AC6E1491-2E62-4C77-A1D7-63C52A5831A5}"/>
    <cellStyle name="Berekening 5 3 2" xfId="36697" xr:uid="{75975D86-56EB-4FCE-996A-D3528319C912}"/>
    <cellStyle name="Berekening 5 4" xfId="22259" xr:uid="{0F6C7E8F-2BD3-45BD-8520-07CCD756E946}"/>
    <cellStyle name="Berekening 5 4 2" xfId="36062" xr:uid="{CA069F25-004B-4315-8D39-8609FBF2D952}"/>
    <cellStyle name="BI" xfId="2335" xr:uid="{5E1E2278-7BA6-4976-85C6-09E502AF6719}"/>
    <cellStyle name="Bianco Grass Corsivo" xfId="4155" xr:uid="{3CB5F2D4-0407-4922-A841-95835F81D733}"/>
    <cellStyle name="BiancoNero" xfId="4156" xr:uid="{62D4E4A7-D5F1-41A7-904B-182625EF10B5}"/>
    <cellStyle name="BiancoNero 2" xfId="10966" xr:uid="{D2EF6E13-AAAB-45BF-BF12-4A53FEC2B619}"/>
    <cellStyle name="BiancoNero 2 2" xfId="13577" xr:uid="{0D34AFDB-AE08-4649-BA58-88DBD427150B}"/>
    <cellStyle name="BiancoNero 2 2 2" xfId="22146" xr:uid="{4CB3A81A-5FDC-49B0-B857-498A5922168B}"/>
    <cellStyle name="BiancoNero 2 2 2 2" xfId="35953" xr:uid="{2DF188B3-8F34-4590-9392-055E8479CF49}"/>
    <cellStyle name="BiancoNero 2 2 3" xfId="17039" xr:uid="{0C6094B0-050D-47C9-AB16-7B359FD5B991}"/>
    <cellStyle name="BiancoNero 2 2 3 2" xfId="29438" xr:uid="{C3C79405-773B-40AE-BEF9-F1044B8D80FF}"/>
    <cellStyle name="BiancoNero 2 3" xfId="13435" xr:uid="{C0C05C34-3B6A-47B2-B4B6-150F57FF5FD1}"/>
    <cellStyle name="BiancoNero 2 3 2" xfId="22079" xr:uid="{F3A15A76-C9B2-45E4-933C-AAC8296352AF}"/>
    <cellStyle name="BiancoNero 2 3 2 2" xfId="35887" xr:uid="{55F95F28-FDC4-4722-BE55-A35642B18871}"/>
    <cellStyle name="BiancoNero 2 4" xfId="12646" xr:uid="{3917CD20-9ACD-4E06-8313-62962627927F}"/>
    <cellStyle name="BiancoNero 2 4 2" xfId="20058" xr:uid="{6FE94506-0DF1-4DCD-8DE8-C2530823E236}"/>
    <cellStyle name="BiancoNero 2 4 2 2" xfId="28108" xr:uid="{7D955C07-4334-40CC-A6BC-D7A77021EC34}"/>
    <cellStyle name="BiancoNero 2 4 3" xfId="23117" xr:uid="{79E56BCF-111C-4EE6-9302-88F60E85C565}"/>
    <cellStyle name="BiancoNero 2 4 3 2" xfId="36889" xr:uid="{F22028E7-C731-4D77-9CB4-D71B35B11422}"/>
    <cellStyle name="BiancoNero 2 4 4" xfId="22588" xr:uid="{3A0EF9DA-37B7-491C-AE54-407431B070AB}"/>
    <cellStyle name="BiancoNero 2 4 4 2" xfId="36384" xr:uid="{B9F2B15E-FB76-403E-BBAD-B41B07645CF7}"/>
    <cellStyle name="BiancoNero 2 5" xfId="14723" xr:uid="{18961A38-42B6-4C5A-87DC-0D406922A5A5}"/>
    <cellStyle name="BiancoNero 2 5 2" xfId="21282" xr:uid="{C1B1984D-B2F9-4927-ABBB-03E0A7AEB513}"/>
    <cellStyle name="BiancoNero 2 5 2 2" xfId="27430" xr:uid="{E1DEE452-F792-4288-B0CB-07BB9164CE84}"/>
    <cellStyle name="BiancoNero 2 5 3" xfId="23440" xr:uid="{E025451E-A374-4F04-AE02-3BCCDD12FA71}"/>
    <cellStyle name="BiancoNero 2 5 3 2" xfId="37156" xr:uid="{02352966-AA71-42B0-8746-AB77836E07E0}"/>
    <cellStyle name="BiancoNero 2 5 4" xfId="24766" xr:uid="{FD2D3618-8569-4716-9C83-26D232E973F2}"/>
    <cellStyle name="BiancoNero 2 5 4 2" xfId="38449" xr:uid="{27C5135F-B0E4-4247-BCF6-1810E327ED05}"/>
    <cellStyle name="BiancoNero 2 6" xfId="16092" xr:uid="{19B151A0-FA49-403A-B788-5FBB7E8AF2F8}"/>
    <cellStyle name="BiancoNero 2 6 2" xfId="31794" xr:uid="{E9143FA4-46F9-4CDD-9B6D-67774194C096}"/>
    <cellStyle name="BiancoNero 3" xfId="11919" xr:uid="{068EC04E-04C8-453E-ACEA-B8D2709C814E}"/>
    <cellStyle name="BiancoNero 3 2" xfId="16745" xr:uid="{748E22E8-5199-428C-8ED8-78F6CD227CD2}"/>
    <cellStyle name="BiancoNero 3 2 2" xfId="32024" xr:uid="{D37FDCA8-FA23-4EE9-891C-1FA97E572D8F}"/>
    <cellStyle name="BiancoNero 3 3" xfId="20381" xr:uid="{AB1B4268-8885-4560-BAE0-73709F9B2732}"/>
    <cellStyle name="BiancoNero 3 3 2" xfId="27936" xr:uid="{035D04CE-8F66-40BD-8E77-430B91C21A2B}"/>
    <cellStyle name="BiancoNero 4" xfId="11924" xr:uid="{BD9BF127-45DA-49ED-96EB-806F61A86EDC}"/>
    <cellStyle name="BiancoNero 4 2" xfId="19395" xr:uid="{D4C27855-45DA-4309-B912-778AAA9EA3F1}"/>
    <cellStyle name="BiancoNero 4 2 2" xfId="26873" xr:uid="{4D400E9D-FFD4-4F32-8D28-EAA790B82E97}"/>
    <cellStyle name="BiancoNero 4 3" xfId="20378" xr:uid="{B81DF37B-B9A6-49AA-981C-755FB58998CA}"/>
    <cellStyle name="BiancoNero 4 3 2" xfId="25870" xr:uid="{AB084766-3A1E-4775-BA6B-626E6015AF1F}"/>
    <cellStyle name="BiancoNero 4 4" xfId="17763" xr:uid="{E6F560BA-589B-4900-852D-77A03DE6E5F1}"/>
    <cellStyle name="BiancoNero 4 4 2" xfId="28851" xr:uid="{EB27C9B2-27B8-43C5-A9EA-B46FCE376DFD}"/>
    <cellStyle name="BL - Style2" xfId="760" xr:uid="{10B56E39-306C-4192-B206-D542A83F2542}"/>
    <cellStyle name="BL - Style2 2" xfId="4157" xr:uid="{495F19D4-D312-4BA6-82C4-738D34F27D3A}"/>
    <cellStyle name="Body" xfId="761" xr:uid="{2B53A21F-F11C-4BEB-8D04-BD1360251893}"/>
    <cellStyle name="Body 2" xfId="4158" xr:uid="{9679523F-289B-446D-A6BB-361261377519}"/>
    <cellStyle name="Body 3" xfId="4159" xr:uid="{F32503B1-7643-447B-8382-A566240DDE18}"/>
    <cellStyle name="Body 4" xfId="2336" xr:uid="{7D528EF9-90B6-4CE9-8A92-84E8033554DD}"/>
    <cellStyle name="BOLD10 - Style1" xfId="762" xr:uid="{68DD4F36-E806-4DD2-9119-90E34C0EB51B}"/>
    <cellStyle name="BOLD10 - Style1 2" xfId="4160" xr:uid="{49BCEA36-407D-4933-91FE-05805A88022A}"/>
    <cellStyle name="BOLD12 - Style3" xfId="763" xr:uid="{B1A6F575-71CB-4520-9C08-266642ACA752}"/>
    <cellStyle name="BOLD12 - Style3 2" xfId="4161" xr:uid="{FA0541D7-58D1-46AF-989D-C576A7BCC98B}"/>
    <cellStyle name="Border" xfId="764" xr:uid="{94CFEC8E-CF13-4114-BD43-939887A5FB44}"/>
    <cellStyle name="Border 2" xfId="12460" xr:uid="{B51E454F-FD9E-4B2F-89C4-D2623846DA13}"/>
    <cellStyle name="Border 2 2" xfId="13547" xr:uid="{52B7A354-14D3-41BC-B4C2-D3EB9B1DCA2C}"/>
    <cellStyle name="Border 2 3" xfId="13360" xr:uid="{3120C06F-BF84-498E-BE78-869296A759C0}"/>
    <cellStyle name="Border 2 4" xfId="14544" xr:uid="{3520E33B-4AA3-45D5-8B87-6195057F2FA1}"/>
    <cellStyle name="Border 2 4 2" xfId="21103" xr:uid="{993C9412-DD26-45D8-923D-5C79C76FA3FA}"/>
    <cellStyle name="Border 2 4 2 2" xfId="34034" xr:uid="{DAA4D0A7-9FEE-4903-83BF-369E8262382B}"/>
    <cellStyle name="Border 2 4 2 3" xfId="27533" xr:uid="{FE151E1F-260B-4804-A6A3-654BE39ABA78}"/>
    <cellStyle name="Border 2 4 3" xfId="23261" xr:uid="{FD3B4E65-14C7-4037-AC89-1B3C75DCBD13}"/>
    <cellStyle name="Border 2 4 3 2" xfId="36977" xr:uid="{DD43C221-3D68-4A3F-9EF3-FAAC322A4B03}"/>
    <cellStyle name="Border 2 4 4" xfId="24587" xr:uid="{EB7BF2F6-0209-4719-BCF3-5DA60E265496}"/>
    <cellStyle name="Border 2 4 4 2" xfId="38270" xr:uid="{0371DD84-B206-4D86-B30B-7B00DE5D54B5}"/>
    <cellStyle name="Border 2 5" xfId="19874" xr:uid="{360378B4-B79A-4A95-8329-05FE1DA5D240}"/>
    <cellStyle name="Border 2 5 2" xfId="33134" xr:uid="{DC1BEEF6-9F6B-48AE-A134-FD7B9A88E6A8}"/>
    <cellStyle name="Border 2 5 3" xfId="26469" xr:uid="{D740C59B-FB91-4640-9298-A6149CB968CA}"/>
    <cellStyle name="Border 2 6" xfId="23093" xr:uid="{D85CE8CD-1BE6-4588-ADB3-CE461AD837C6}"/>
    <cellStyle name="Border 2 6 2" xfId="36865" xr:uid="{7EA2FBA0-9747-446D-B2B2-23747BD8FDFD}"/>
    <cellStyle name="Border 2 7" xfId="22651" xr:uid="{C03D0ADA-6483-4DCD-BD8E-089ED3F1249D}"/>
    <cellStyle name="Border 2 7 2" xfId="36434" xr:uid="{3465FE9F-37EC-41BC-94BA-71D7F209D272}"/>
    <cellStyle name="Border 3" xfId="11541" xr:uid="{5CEC82A1-AD46-4799-8E86-49CC7BE5A455}"/>
    <cellStyle name="Border 3 2" xfId="15885" xr:uid="{4007CCA3-8F18-4C6F-AB83-1729407A3D07}"/>
    <cellStyle name="Border 4" xfId="14529" xr:uid="{AE0E8C72-F73A-4374-8483-0B1AA1C77617}"/>
    <cellStyle name="Border 4 2" xfId="21089" xr:uid="{11C60CB8-8EA2-41AA-8163-3170BEB063D1}"/>
    <cellStyle name="Border 4 2 2" xfId="34021" xr:uid="{4E01DC06-CB59-445E-B9A6-E24B4C68C122}"/>
    <cellStyle name="Border 4 2 3" xfId="27539" xr:uid="{2CCA778D-29E7-41DB-89DF-7F80E5924AC8}"/>
    <cellStyle name="Border 4 3" xfId="18658" xr:uid="{9AE149DC-E0B9-405D-A39A-4324EF5F4BE6}"/>
    <cellStyle name="Border 4 4" xfId="23248" xr:uid="{2993F1F8-8157-407E-90CD-1D89BCF5E9D4}"/>
    <cellStyle name="Border 4 4 2" xfId="36964" xr:uid="{3858C5FA-C61D-4CED-88D3-108FE98EABBC}"/>
    <cellStyle name="Border 4 5" xfId="24574" xr:uid="{91CA529B-E107-4923-AFE9-8D3E8531FB39}"/>
    <cellStyle name="Border 4 5 2" xfId="38257" xr:uid="{1A2FC451-F50B-499B-8392-4F79873B0681}"/>
    <cellStyle name="Ç¥ÁØ_¿¬°£´©°è¿¹»ó" xfId="2337" xr:uid="{E0F8F43D-68E7-41FB-9422-A04D88269C69}"/>
    <cellStyle name="C￥AØ_¿μ¾÷CoE² " xfId="765" xr:uid="{691D8F92-D763-4C77-8E1F-CB2EB426A95C}"/>
    <cellStyle name="C01_Page_head" xfId="4162" xr:uid="{4195B807-4134-4E32-AFCB-1E8FB01D0E72}"/>
    <cellStyle name="C02_Date line" xfId="4163" xr:uid="{56AE1939-D47D-4BFD-815D-D24594BFC49E}"/>
    <cellStyle name="C03_Col head general" xfId="4164" xr:uid="{D7CF606F-9141-48FE-87BC-94EAD9D5FAAB}"/>
    <cellStyle name="C05_Current yr col head" xfId="4165" xr:uid="{C84656D1-3411-4E15-BB7A-266F883BF3B5}"/>
    <cellStyle name="C06_Previous yr col head" xfId="4166" xr:uid="{2E76B864-A889-4099-9F96-86BD3F2CB8FB}"/>
    <cellStyle name="C08_Table text" xfId="4167" xr:uid="{147BF758-B627-46D2-884D-A8109BE8B712}"/>
    <cellStyle name="C09_Text" xfId="4168" xr:uid="{9F11D8C2-09D1-4001-A38D-1FEA9E4AA6A5}"/>
    <cellStyle name="C10_Text subhead" xfId="4169" xr:uid="{E1650A4F-E2CC-4A9F-95EA-C479F9F18330}"/>
    <cellStyle name="C11_Note head" xfId="4170" xr:uid="{AF8DB5EF-147C-4002-822F-7D6D8062B320}"/>
    <cellStyle name="C12_Annotation" xfId="4171" xr:uid="{3CE7DAF8-0600-433D-B6A1-974CDD110079}"/>
    <cellStyle name="C13_Annotation Superiors" xfId="4172" xr:uid="{62E5DF26-1305-4C26-A682-1C4F769720C9}"/>
    <cellStyle name="C14_Current year figs" xfId="4173" xr:uid="{BC40C66B-39DA-40BD-B851-DF938382ACB8}"/>
    <cellStyle name="C14a_Current Year Figs 2 dec" xfId="4174" xr:uid="{DE03A2BA-4B3C-4C91-8417-FF6447F559AA}"/>
    <cellStyle name="C15_Previous year figs" xfId="4175" xr:uid="{8A367342-5447-4E78-812C-B6E2882D494A}"/>
    <cellStyle name="C23_Folios" xfId="4176" xr:uid="{B0183A81-839B-4F5D-B25D-39E68EB94FC1}"/>
    <cellStyle name="Calc Currency (0)" xfId="766" xr:uid="{3B4AE2AB-B2EE-4BE7-B734-FC52EACD8286}"/>
    <cellStyle name="Calc Currency (0) 2" xfId="767" xr:uid="{76085FA8-0AFB-4058-B156-78F581B5BC02}"/>
    <cellStyle name="Calc Currency (0) 2 2" xfId="4178" xr:uid="{9985BC59-55BD-4F44-8B3C-37C586DE4919}"/>
    <cellStyle name="Calc Currency (0) 2 3" xfId="4179" xr:uid="{088262E8-85DF-431F-895F-E51F4F07C94B}"/>
    <cellStyle name="Calc Currency (0) 2 4" xfId="4177" xr:uid="{0777848D-E2D1-45E8-8111-31F61CADCBCF}"/>
    <cellStyle name="Calc Currency (0) 3" xfId="4180" xr:uid="{A09CA511-CA1D-4255-BD3A-D598024E452D}"/>
    <cellStyle name="Calc Currency (0) 3 2" xfId="4181" xr:uid="{3F997ED7-63A3-49F1-8735-64B9B6D33C98}"/>
    <cellStyle name="Calc Currency (0) 3 3" xfId="4182" xr:uid="{CE9FD7F7-F008-491B-BF7E-96C8C9FAE7D3}"/>
    <cellStyle name="Calc Currency (0) 4" xfId="4183" xr:uid="{6A60C93E-0A9E-4527-A4DC-57C85027DE3A}"/>
    <cellStyle name="Calc Currency (0) 5" xfId="4184" xr:uid="{397C7675-0ED3-49B2-A1EF-A32CAF23EACD}"/>
    <cellStyle name="Calc Currency (0) 6" xfId="2338" xr:uid="{5FBB789C-004C-45D7-B12A-CD45363D9DA7}"/>
    <cellStyle name="Calc Currency (2)" xfId="768" xr:uid="{4A0F9E7A-60BC-413E-BF8B-785C9A4D5396}"/>
    <cellStyle name="Calc Currency (2) 2" xfId="4185" xr:uid="{1675ED99-B135-4BE5-876C-8DCA9A4ED904}"/>
    <cellStyle name="Calc Currency (2) 2 2" xfId="4186" xr:uid="{D86AC5BA-2424-46C6-ACA1-5563EF5FFF9E}"/>
    <cellStyle name="Calc Currency (2) 2 3" xfId="4187" xr:uid="{46AA6CF6-A4DD-4D22-B5F6-A21C41B1F6C2}"/>
    <cellStyle name="Calc Currency (2) 3" xfId="4188" xr:uid="{148869A5-61E1-4382-B06A-565DF4006BAC}"/>
    <cellStyle name="Calc Currency (2) 4" xfId="4189" xr:uid="{CBB3C390-BE86-4210-9A50-36578B8DA061}"/>
    <cellStyle name="Calc Currency (2) 5" xfId="2339" xr:uid="{20BF3C72-1B55-4605-8C1E-F0FB216E1DB7}"/>
    <cellStyle name="Calc Percent (0)" xfId="769" xr:uid="{FBB4920B-3F6F-42B1-896B-B82D0209AF01}"/>
    <cellStyle name="Calc Percent (0) 2" xfId="4190" xr:uid="{B7BE8D2C-B464-4B1F-9C18-49C634B3832F}"/>
    <cellStyle name="Calc Percent (0) 2 2" xfId="4191" xr:uid="{DF09DDBE-A863-43E6-A93F-EB8E9C557597}"/>
    <cellStyle name="Calc Percent (0) 2 3" xfId="4192" xr:uid="{4F84E070-234E-4051-AF05-D188AC56847E}"/>
    <cellStyle name="Calc Percent (0) 3" xfId="4193" xr:uid="{D11FDCF4-CCCF-447A-AAD9-C0B6FF39B056}"/>
    <cellStyle name="Calc Percent (0) 4" xfId="4194" xr:uid="{02B42141-10F8-49A9-AF61-8B77571D96EB}"/>
    <cellStyle name="Calc Percent (0) 5" xfId="2340" xr:uid="{2ED8B4AD-0FD4-44AE-862E-DD817A7901BD}"/>
    <cellStyle name="Calc Percent (1)" xfId="770" xr:uid="{DA3EC5A4-D052-4860-A858-24C44296EA94}"/>
    <cellStyle name="Calc Percent (1) 2" xfId="771" xr:uid="{3B67BE49-3C64-4159-B77D-877163337C68}"/>
    <cellStyle name="Calc Percent (1) 2 2" xfId="4196" xr:uid="{F4B828C4-CB29-414E-B2D5-4F6DDA12E8E3}"/>
    <cellStyle name="Calc Percent (1) 2 3" xfId="4197" xr:uid="{F63E15D0-1824-4E0E-9C59-C3294A039D41}"/>
    <cellStyle name="Calc Percent (1) 2 4" xfId="4195" xr:uid="{EBD63CA0-B156-4566-B113-37822700AE67}"/>
    <cellStyle name="Calc Percent (1) 3" xfId="772" xr:uid="{25E8715D-A63F-4A17-8291-F0ED886AB41F}"/>
    <cellStyle name="Calc Percent (1) 3 2" xfId="4198" xr:uid="{2C6ED921-AD47-4D7E-A3AF-9B4FB0718657}"/>
    <cellStyle name="Calc Percent (1) 3 3" xfId="10410" xr:uid="{91C627D7-7C3D-464D-A28D-52F16C36A497}"/>
    <cellStyle name="Calc Percent (1) 4" xfId="4199" xr:uid="{C278BBE5-F91B-42DD-8CEB-11174A74C817}"/>
    <cellStyle name="Calc Percent (1) 5" xfId="4200" xr:uid="{49FA9BBE-654F-4D33-A417-4853CFD96072}"/>
    <cellStyle name="Calc Percent (1) 6" xfId="2341" xr:uid="{2B3470AF-DABE-4CCE-B2AB-DC90A175037D}"/>
    <cellStyle name="Calc Percent (1)_SFT-Top sheet Q3'10_update" xfId="773" xr:uid="{405E5994-5EBC-448F-95EA-AA815D16A8F9}"/>
    <cellStyle name="Calc Percent (2)" xfId="774" xr:uid="{AE9CEF11-6430-494A-B83E-CEB8245AA775}"/>
    <cellStyle name="Calc Percent (2) 2" xfId="775" xr:uid="{7CAF82B2-C676-435C-BD1A-FD7B539BF2E1}"/>
    <cellStyle name="Calc Percent (2) 2 2" xfId="4202" xr:uid="{0DDA2A9E-DB9A-44C6-9532-F13E04F0D80F}"/>
    <cellStyle name="Calc Percent (2) 2 3" xfId="4203" xr:uid="{EBB53A9C-7018-4673-A020-D7939C1D5A10}"/>
    <cellStyle name="Calc Percent (2) 2 4" xfId="4201" xr:uid="{C99AF78B-7205-4E9A-85D5-94CB029843D0}"/>
    <cellStyle name="Calc Percent (2) 2 5" xfId="10411" xr:uid="{5D86C236-9400-46C1-BA54-CE84ACE53BC5}"/>
    <cellStyle name="Calc Percent (2) 3" xfId="776" xr:uid="{EC5FC225-E813-46F8-BFE9-3BC08B0B1523}"/>
    <cellStyle name="Calc Percent (2) 3 2" xfId="4205" xr:uid="{DE524509-B0DD-491E-992E-5A12989B5AA2}"/>
    <cellStyle name="Calc Percent (2) 3 3" xfId="4204" xr:uid="{094CB1D3-5015-4B3B-87A7-0408F5F836E0}"/>
    <cellStyle name="Calc Percent (2) 3 4" xfId="10412" xr:uid="{D1402C0F-0F95-402C-85E9-0F07B394E759}"/>
    <cellStyle name="Calc Percent (2) 4" xfId="4206" xr:uid="{A0A85A81-956B-4983-9536-CA4BBF1078EB}"/>
    <cellStyle name="Calc Percent (2) 5" xfId="4207" xr:uid="{ECDD719B-EA2D-4392-9299-8D5C1F41C988}"/>
    <cellStyle name="Calc Percent (2) 6" xfId="2342" xr:uid="{F1B82834-0303-428D-9696-C5F334F99702}"/>
    <cellStyle name="Calc Percent (2)_SFT-Top sheet Q3'10_update" xfId="777" xr:uid="{B74B2CFE-F496-40AA-8465-518A2AE90F0C}"/>
    <cellStyle name="Calc Units (0)" xfId="778" xr:uid="{D81776E8-C099-412A-8E25-82125142E6DC}"/>
    <cellStyle name="Calc Units (0) 2" xfId="4208" xr:uid="{EA320122-2511-49E0-B3F4-624E4C5FF586}"/>
    <cellStyle name="Calc Units (0) 2 2" xfId="4209" xr:uid="{CEC65D7E-AECB-4B5C-9DD5-45B5346316BE}"/>
    <cellStyle name="Calc Units (0) 2 3" xfId="4210" xr:uid="{C08BFC15-DEF8-4303-A979-AF48A2914F89}"/>
    <cellStyle name="Calc Units (0) 3" xfId="4211" xr:uid="{2A149C77-616C-463F-B9FA-607545D8DDC8}"/>
    <cellStyle name="Calc Units (0) 4" xfId="4212" xr:uid="{4321B4A7-E5C0-436B-99C5-F486C362FA5C}"/>
    <cellStyle name="Calc Units (0) 5" xfId="4213" xr:uid="{3515D416-2E09-4EA1-BBD9-63748843B608}"/>
    <cellStyle name="Calc Units (0) 6" xfId="2343" xr:uid="{F17F6EE0-72E9-4E93-AB18-58E33603D02A}"/>
    <cellStyle name="Calc Units (1)" xfId="779" xr:uid="{47BBAF07-3F8B-4CFD-BFCF-A2116E81473E}"/>
    <cellStyle name="Calc Units (1) 2" xfId="4214" xr:uid="{295ACDDF-6DEE-41AB-A81B-D6A398D9D327}"/>
    <cellStyle name="Calc Units (1) 2 2" xfId="4215" xr:uid="{C7445325-A409-42E7-902C-8DEDCC543880}"/>
    <cellStyle name="Calc Units (1) 2 3" xfId="4216" xr:uid="{B848B9D0-032E-47C4-B849-931CDFE139AF}"/>
    <cellStyle name="Calc Units (1) 3" xfId="4217" xr:uid="{77222303-CCBD-44FE-8A25-2021607F8FC4}"/>
    <cellStyle name="Calc Units (1) 4" xfId="4218" xr:uid="{DBE041E5-7C28-4A43-9433-E772CB635DB6}"/>
    <cellStyle name="Calc Units (1) 5" xfId="4219" xr:uid="{22136B86-E015-4C38-B8DE-E999AEC621C8}"/>
    <cellStyle name="Calc Units (1) 6" xfId="2344" xr:uid="{9C727E8F-336A-4022-9E87-BFECCE07D080}"/>
    <cellStyle name="Calc Units (2)" xfId="780" xr:uid="{10B7F14F-3373-4DD0-B183-86759F7B3789}"/>
    <cellStyle name="Calc Units (2) 2" xfId="4220" xr:uid="{00071B7B-48A8-4A15-AEB7-949694F06439}"/>
    <cellStyle name="Calc Units (2) 2 2" xfId="4221" xr:uid="{F87D2A1F-C618-4EA6-B9BB-2FA66565D391}"/>
    <cellStyle name="Calc Units (2) 2 3" xfId="4222" xr:uid="{364D41F7-3C67-4C8A-8E72-49DC35BBA560}"/>
    <cellStyle name="Calc Units (2) 3" xfId="4223" xr:uid="{5D41A205-592B-48FA-A1AF-06B81CBFFD63}"/>
    <cellStyle name="Calc Units (2) 4" xfId="4224" xr:uid="{05C753F6-BBD1-4A0C-BC1B-91BA0F6BF79B}"/>
    <cellStyle name="Calc Units (2) 5" xfId="2345" xr:uid="{E895C5E4-21C0-4EEA-A43B-275A45E7E029}"/>
    <cellStyle name="Calcolo" xfId="4225" xr:uid="{82F0F514-5C94-424B-8ACD-C15179730BBB}"/>
    <cellStyle name="Calcolo 2" xfId="10841" xr:uid="{8FB9FF2F-A850-4020-8362-7EADF5CE2467}"/>
    <cellStyle name="Calcolo 2 2" xfId="12647" xr:uid="{50F342A5-BAC6-457C-9EFE-E67DC4C674BE}"/>
    <cellStyle name="Calcolo 2 2 2" xfId="20059" xr:uid="{50AFD5B2-4DEF-46F7-A03E-27F80D85A43C}"/>
    <cellStyle name="Calcolo 2 2 2 2" xfId="33303" xr:uid="{83001E95-D714-4A20-8737-22DA034C6A17}"/>
    <cellStyle name="Calcolo 2 2 2 3" xfId="26000" xr:uid="{2F009864-F614-47D9-A118-DF98DD2064D8}"/>
    <cellStyle name="Calcolo 2 2 3" xfId="16447" xr:uid="{63B7C878-5C30-4D19-9FE9-F1B79B90F51E}"/>
    <cellStyle name="Calcolo 2 2 3 2" xfId="32061" xr:uid="{68D3ACE3-CD02-4C62-AADF-F83E7E8A5927}"/>
    <cellStyle name="Calcolo 2 2 4" xfId="22658" xr:uid="{C1EF580D-041C-46B9-8322-4A6D928896B6}"/>
    <cellStyle name="Calcolo 2 2 4 2" xfId="36441" xr:uid="{9C2B9C39-BD32-4686-818F-0D748BA48BFC}"/>
    <cellStyle name="Calcolo 2 3" xfId="14724" xr:uid="{AD30FD19-CD42-4D78-887F-4B392CFD39C6}"/>
    <cellStyle name="Calcolo 2 3 2" xfId="21283" xr:uid="{BA551E24-9892-44B3-9AB5-BF551B9B0329}"/>
    <cellStyle name="Calcolo 2 3 2 2" xfId="34203" xr:uid="{C33A8AAF-A388-4E74-B13D-5A9DBBFCA5C7}"/>
    <cellStyle name="Calcolo 2 3 2 3" xfId="27429" xr:uid="{877E0D60-0A16-4F92-9746-18B38FDEE724}"/>
    <cellStyle name="Calcolo 2 3 3" xfId="23441" xr:uid="{D297674B-6C72-44D3-9DD3-E05D1961D7C9}"/>
    <cellStyle name="Calcolo 2 3 3 2" xfId="37157" xr:uid="{C504FAF2-677D-418F-9759-771C0AA58241}"/>
    <cellStyle name="Calcolo 2 3 4" xfId="24767" xr:uid="{D613DF50-58C9-4C28-A13A-0BD4E3DD7BEB}"/>
    <cellStyle name="Calcolo 2 3 4 2" xfId="38450" xr:uid="{4E7889ED-C6D7-4EC8-B484-530ECD511AEB}"/>
    <cellStyle name="Calcolo 2 4" xfId="18885" xr:uid="{9C0905FB-A368-4A09-92C0-56555FA97437}"/>
    <cellStyle name="Calcolo 2 4 2" xfId="32056" xr:uid="{150D650F-4924-4F5A-9F9A-1372ADECD9B6}"/>
    <cellStyle name="Calcolo 2 5" xfId="22539" xr:uid="{852DAF4E-FBEF-4434-8623-E9B9F550001A}"/>
    <cellStyle name="Calcolo 2 5 2" xfId="36335" xr:uid="{95E05B2D-8BE6-48DC-B7E5-85FFAD96E829}"/>
    <cellStyle name="Calcolo 3" xfId="10964" xr:uid="{87ACB4A4-3047-4B78-8A0E-AD269A5AE153}"/>
    <cellStyle name="Calcolo 3 2" xfId="13894" xr:uid="{4151B1D3-35A9-4F29-B3A2-24197B310872}"/>
    <cellStyle name="Calcolo 3 2 2" xfId="20727" xr:uid="{81436DE7-89B6-443D-B737-687603C2099B}"/>
    <cellStyle name="Calcolo 3 2 2 2" xfId="33767" xr:uid="{62BF4596-3C91-4D23-8FDF-AC000AA3829F}"/>
    <cellStyle name="Calcolo 3 2 2 3" xfId="30128" xr:uid="{F03EB94E-37D6-4C10-AC23-23CBBE2CCB97}"/>
    <cellStyle name="Calcolo 3 2 3" xfId="18492" xr:uid="{01DFBAB1-9467-424B-A5CB-274F65D90F74}"/>
    <cellStyle name="Calcolo 3 2 3 2" xfId="30368" xr:uid="{DD57597C-DC65-41BC-B94D-FA2F065A58DC}"/>
    <cellStyle name="Calcolo 3 2 4" xfId="24328" xr:uid="{4BDE7FBF-A1DF-488C-8B92-4EBA2BB77A81}"/>
    <cellStyle name="Calcolo 3 2 4 2" xfId="38011" xr:uid="{7A86335A-5514-4F68-98F7-7CB8343AFAE1}"/>
    <cellStyle name="Calcolo 3 3" xfId="15209" xr:uid="{047417C1-1932-4B6F-8DB2-CEF4C450E7DC}"/>
    <cellStyle name="Calcolo 3 3 2" xfId="21733" xr:uid="{F3E5F262-57DE-4341-8116-85CE77DD3731}"/>
    <cellStyle name="Calcolo 3 3 2 2" xfId="34623" xr:uid="{39454EB7-0C7B-431D-9B04-AF7538BA34DC}"/>
    <cellStyle name="Calcolo 3 3 2 3" xfId="35543" xr:uid="{F93E6077-E225-46B6-873E-63F5A68FFE0C}"/>
    <cellStyle name="Calcolo 3 3 3" xfId="23901" xr:uid="{46CEF242-08A4-4CC4-8627-0C901CFC749C}"/>
    <cellStyle name="Calcolo 3 3 3 2" xfId="37593" xr:uid="{F7362E13-A593-42FE-AEFD-62B3CB5AB999}"/>
    <cellStyle name="Calcolo 3 3 4" xfId="25197" xr:uid="{00A01D2B-F010-4E99-8758-653219D2AD68}"/>
    <cellStyle name="Calcolo 3 3 4 2" xfId="38878" xr:uid="{321DC938-D82B-415C-9869-2B249B6BFDF4}"/>
    <cellStyle name="Calcolo 3 4" xfId="20792" xr:uid="{08BFA914-5F52-4F71-AB68-86599D04990B}"/>
    <cellStyle name="Calcolo 3 4 2" xfId="25752" xr:uid="{75064150-A195-4FD1-A6B5-D7B7620C31F8}"/>
    <cellStyle name="Calcolo 3 5" xfId="16204" xr:uid="{ACD6384B-6C1B-4907-8263-8FB74D95E470}"/>
    <cellStyle name="Calcolo 3 5 2" xfId="32054" xr:uid="{A2C5AA6B-0878-4461-AF48-7C4737A588ED}"/>
    <cellStyle name="Calcolo 4" xfId="11920" xr:uid="{4A9EC8D6-4C0F-4732-B6CF-385B84FD4F2C}"/>
    <cellStyle name="Calcolo 4 2" xfId="19391" xr:uid="{73106FDE-14B3-4910-A168-40259670F4BC}"/>
    <cellStyle name="Calcolo 4 2 2" xfId="32689" xr:uid="{2203802F-BECD-48F9-9325-3580E598F95C}"/>
    <cellStyle name="Calcolo 4 2 3" xfId="26877" xr:uid="{BB863B9D-7FF2-4D3D-917D-76ACD8553783}"/>
    <cellStyle name="Calcolo 4 3" xfId="18003" xr:uid="{FCFE1530-5A63-46C4-AE7E-C6DDD38EE2BD}"/>
    <cellStyle name="Calcolo 4 3 2" xfId="28654" xr:uid="{FE49E16D-D861-4125-9410-B5D50D4DC513}"/>
    <cellStyle name="Calcolo 4 4" xfId="20538" xr:uid="{44F6CB50-7A86-4CDA-A6A6-32B863877732}"/>
    <cellStyle name="Calcolo 4 4 2" xfId="25843" xr:uid="{34D0B2DB-72E8-4772-A06B-7ACD6794071D}"/>
    <cellStyle name="Calcolo 5" xfId="11714" xr:uid="{DC5E6BA1-7AB8-43E9-B77C-E9DB5039F452}"/>
    <cellStyle name="Calcolo 5 2" xfId="19195" xr:uid="{CFC26D68-BF24-4399-8E51-5CAEBF7A48CF}"/>
    <cellStyle name="Calcolo 5 2 2" xfId="32509" xr:uid="{AB1BF668-8DA3-49DB-90EF-344FA0D7006D}"/>
    <cellStyle name="Calcolo 5 2 3" xfId="28250" xr:uid="{F658C051-06E5-4CBD-8D40-A6896515BED0}"/>
    <cellStyle name="Calcolo 5 3" xfId="16878" xr:uid="{E10C3B6F-F2B0-4384-8F91-3E2E4AFB1B4F}"/>
    <cellStyle name="Calcolo 5 3 2" xfId="29536" xr:uid="{9F2924C2-4DA7-44D5-A664-7FBB54B2C868}"/>
    <cellStyle name="Calcolo 5 4" xfId="18114" xr:uid="{9C293138-6B6A-4471-B40D-1FA7C77DFE09}"/>
    <cellStyle name="Calcolo 5 4 2" xfId="28564" xr:uid="{4ED6A082-7225-4EA1-9618-6818F79DDF57}"/>
    <cellStyle name="Calculation 2" xfId="2347" xr:uid="{D9DCF887-D0F3-4413-97CE-556A0E719329}"/>
    <cellStyle name="Calculation 2 2" xfId="4226" xr:uid="{464AFFC9-D276-4C9B-BD0A-AF8F7810F8DF}"/>
    <cellStyle name="Calculation 2 2 2" xfId="10842" xr:uid="{DC88D6DD-D7AC-426A-88CB-6D29C243EB30}"/>
    <cellStyle name="Calculation 2 2 2 2" xfId="12648" xr:uid="{65B0BAC7-3959-48A0-8363-63AB3B6B2A4B}"/>
    <cellStyle name="Calculation 2 2 2 2 2" xfId="20060" xr:uid="{B7577B6D-EC89-4E49-9A4B-4A7ED240845A}"/>
    <cellStyle name="Calculation 2 2 2 2 2 2" xfId="33304" xr:uid="{15BB8522-C874-41BE-A0E0-A9C2899A6586}"/>
    <cellStyle name="Calculation 2 2 2 2 2 3" xfId="25999" xr:uid="{F8062409-A349-4D7F-A858-6BFD6F097F94}"/>
    <cellStyle name="Calculation 2 2 2 2 3" xfId="18913" xr:uid="{0B4B6AA8-117D-42B6-9CE8-B82F100BDEB5}"/>
    <cellStyle name="Calculation 2 2 2 2 3 2" xfId="26087" xr:uid="{37BDAB25-8822-485B-B4EF-8FA3163979E5}"/>
    <cellStyle name="Calculation 2 2 2 2 4" xfId="18298" xr:uid="{3FA38090-34AE-43EC-98BA-6219EEB8E469}"/>
    <cellStyle name="Calculation 2 2 2 2 4 2" xfId="28464" xr:uid="{5E074605-7A94-41B3-90A0-E8057AB569A7}"/>
    <cellStyle name="Calculation 2 2 2 3" xfId="14725" xr:uid="{CCF2124C-DBA3-4979-BEF6-C1F7F5A377E4}"/>
    <cellStyle name="Calculation 2 2 2 3 2" xfId="21284" xr:uid="{298064DF-0484-4946-9BC1-BEF4F5F5332A}"/>
    <cellStyle name="Calculation 2 2 2 3 2 2" xfId="34204" xr:uid="{D6E7FE35-0B7B-4778-8033-BCA14B82E6DE}"/>
    <cellStyle name="Calculation 2 2 2 3 2 3" xfId="27428" xr:uid="{99AB02F7-8AB0-461F-A4ED-9EFAA0FC6288}"/>
    <cellStyle name="Calculation 2 2 2 3 3" xfId="23442" xr:uid="{6A8BEF98-AB78-450B-B0E5-7A5E03ADD5EB}"/>
    <cellStyle name="Calculation 2 2 2 3 3 2" xfId="37158" xr:uid="{149ACD08-8454-482C-A12E-46A7FD3A2584}"/>
    <cellStyle name="Calculation 2 2 2 3 4" xfId="24768" xr:uid="{2F334686-3A4A-4120-A312-C717F2C21F65}"/>
    <cellStyle name="Calculation 2 2 2 3 4 2" xfId="38451" xr:uid="{55F62317-4C50-424F-BB17-863E5A9F1C2C}"/>
    <cellStyle name="Calculation 2 2 2 4" xfId="16580" xr:uid="{AF5B0964-30F8-418A-90B4-6EBAAD908E76}"/>
    <cellStyle name="Calculation 2 2 2 4 2" xfId="29639" xr:uid="{57F8C85A-F1BC-4D5B-AA3D-E49BD0EDAA3E}"/>
    <cellStyle name="Calculation 2 2 2 5" xfId="15968" xr:uid="{EFD23D23-85A7-4E24-8402-86C3F0D807DB}"/>
    <cellStyle name="Calculation 2 2 2 5 2" xfId="30308" xr:uid="{03D4D12D-2196-4B4C-8FB9-269CC7591E06}"/>
    <cellStyle name="Calculation 2 2 3" xfId="10963" xr:uid="{8975620D-7673-435A-AD96-FB007E2DD3DB}"/>
    <cellStyle name="Calculation 2 2 3 2" xfId="13895" xr:uid="{9D504BC6-EB46-4398-9442-5C43C7BAB727}"/>
    <cellStyle name="Calculation 2 2 3 2 2" xfId="20728" xr:uid="{A38B8899-1674-422E-BC46-E209E49F5F72}"/>
    <cellStyle name="Calculation 2 2 3 2 2 2" xfId="33768" xr:uid="{53C209A3-915B-4BC4-9AF5-9E1584CA30E4}"/>
    <cellStyle name="Calculation 2 2 3 2 2 3" xfId="30129" xr:uid="{6FC3AA0B-AC8B-4C82-8A4D-6B69D8280B4A}"/>
    <cellStyle name="Calculation 2 2 3 2 3" xfId="16778" xr:uid="{7D8965F5-B7BD-4136-8E08-5EBA21F186FF}"/>
    <cellStyle name="Calculation 2 2 3 2 3 2" xfId="32287" xr:uid="{8C9A9BC5-734B-4D46-92A2-E9A6A6C0E2C4}"/>
    <cellStyle name="Calculation 2 2 3 2 4" xfId="24329" xr:uid="{C87AE051-478D-4B77-9D50-A2A31A2E0AD6}"/>
    <cellStyle name="Calculation 2 2 3 2 4 2" xfId="38012" xr:uid="{22CEA1EA-0024-41E3-8DDF-7D3CBFBD5838}"/>
    <cellStyle name="Calculation 2 2 3 3" xfId="15210" xr:uid="{DC0299B6-D1C3-4344-A921-A6DA74554E9E}"/>
    <cellStyle name="Calculation 2 2 3 3 2" xfId="21734" xr:uid="{61ED47EA-D4ED-4F57-9763-64280CAFF5FD}"/>
    <cellStyle name="Calculation 2 2 3 3 2 2" xfId="34624" xr:uid="{CB2962D4-0BEC-4BB0-9B56-055B29B46873}"/>
    <cellStyle name="Calculation 2 2 3 3 2 3" xfId="35544" xr:uid="{8DFE8D75-AB6C-429E-B9B9-F1E2B9893198}"/>
    <cellStyle name="Calculation 2 2 3 3 3" xfId="23902" xr:uid="{59410072-D363-4728-88B4-9A80807DFA95}"/>
    <cellStyle name="Calculation 2 2 3 3 3 2" xfId="37594" xr:uid="{E5C5DC62-8046-4E3C-8086-CAB0CA73345B}"/>
    <cellStyle name="Calculation 2 2 3 3 4" xfId="25198" xr:uid="{35746AAE-8BB7-40CD-94E5-8F27DB5B0C12}"/>
    <cellStyle name="Calculation 2 2 3 3 4 2" xfId="38879" xr:uid="{AA7C3A5B-69AE-424D-8A34-ED5C14226AA4}"/>
    <cellStyle name="Calculation 2 2 3 4" xfId="17304" xr:uid="{868CAD81-B1AD-4D3A-8F2F-0BA0F0E2DCFF}"/>
    <cellStyle name="Calculation 2 2 3 4 2" xfId="25451" xr:uid="{6009EB49-F207-49E3-BE07-17E2292D5CE1}"/>
    <cellStyle name="Calculation 2 2 3 5" xfId="20145" xr:uid="{B7FD8162-B006-4273-9082-1B80B0AD1DF1}"/>
    <cellStyle name="Calculation 2 2 3 5 2" xfId="28065" xr:uid="{1F2A17ED-F1EE-4625-9512-27312F8538E1}"/>
    <cellStyle name="Calculation 2 2 4" xfId="11921" xr:uid="{AD6C4A2E-C824-43E5-B126-D3B4B79F35DE}"/>
    <cellStyle name="Calculation 2 2 4 2" xfId="19392" xr:uid="{0C7BF5CD-1130-4AF4-B042-DFE302B151C8}"/>
    <cellStyle name="Calculation 2 2 4 2 2" xfId="32690" xr:uid="{C7E037B6-C588-4AC4-B837-A5FF13681C4C}"/>
    <cellStyle name="Calculation 2 2 4 2 3" xfId="26876" xr:uid="{68DC8C26-9D74-46EE-810C-0C814E1F2FBF}"/>
    <cellStyle name="Calculation 2 2 4 3" xfId="18261" xr:uid="{44C1E628-1768-4DB8-A185-3125CE124F02}"/>
    <cellStyle name="Calculation 2 2 4 3 2" xfId="27088" xr:uid="{2A7A8968-E1FB-4F9F-8DC5-62873BBD1CB7}"/>
    <cellStyle name="Calculation 2 2 4 4" xfId="18684" xr:uid="{A542D605-7315-454C-96D2-DC3270FE73BF}"/>
    <cellStyle name="Calculation 2 2 4 4 2" xfId="30218" xr:uid="{DE81A816-A68F-4814-AA59-4BA9D03868B8}"/>
    <cellStyle name="Calculation 2 2 5" xfId="12064" xr:uid="{533704CE-271A-4160-A3A1-2E60A6186788}"/>
    <cellStyle name="Calculation 2 2 5 2" xfId="19508" xr:uid="{FEE7EFE7-C9F3-442A-88BF-D9BE0C918925}"/>
    <cellStyle name="Calculation 2 2 5 2 2" xfId="32793" xr:uid="{8CAAB47C-BC3F-4A35-878A-E611915C35F3}"/>
    <cellStyle name="Calculation 2 2 5 2 3" xfId="26768" xr:uid="{FD2ACA74-FB57-40AE-96DA-EABD46BA084F}"/>
    <cellStyle name="Calculation 2 2 5 3" xfId="22921" xr:uid="{3B195118-A749-45B3-861D-8A63D096F28D}"/>
    <cellStyle name="Calculation 2 2 5 3 2" xfId="36696" xr:uid="{2718C64F-1BAF-43DA-8F97-F52F82416EC3}"/>
    <cellStyle name="Calculation 2 2 5 4" xfId="16126" xr:uid="{86786A3D-7756-41E2-BFC6-60499B7506B2}"/>
    <cellStyle name="Calculation 2 2 5 4 2" xfId="29741" xr:uid="{8C4CEFC1-01D4-4899-9590-EA5CE018FD52}"/>
    <cellStyle name="Calculation 2 3" xfId="4227" xr:uid="{87FCD37D-03F6-4217-A73C-D0206F0C3A59}"/>
    <cellStyle name="Calculation 2 3 2" xfId="10843" xr:uid="{20980BEF-73E3-4148-BCFC-C2DDAA6BD7F1}"/>
    <cellStyle name="Calculation 2 3 2 2" xfId="12649" xr:uid="{CD308BFA-9CC7-44DF-A043-2B81DB189ADC}"/>
    <cellStyle name="Calculation 2 3 2 2 2" xfId="20061" xr:uid="{D1E88334-A8B1-481D-A712-6D1FB0B13B5B}"/>
    <cellStyle name="Calculation 2 3 2 2 2 2" xfId="33305" xr:uid="{32DD3A89-FB02-4C1C-8659-4111285F2F8D}"/>
    <cellStyle name="Calculation 2 3 2 2 2 3" xfId="28105" xr:uid="{CDFC1FD0-346A-4A40-9B85-0BA44C488883}"/>
    <cellStyle name="Calculation 2 3 2 2 3" xfId="18097" xr:uid="{46A5E9AB-7C5F-4815-B92B-A9527A4C1074}"/>
    <cellStyle name="Calculation 2 3 2 2 3 2" xfId="28578" xr:uid="{0BC749C3-CD2C-42CB-915C-D258027DC29D}"/>
    <cellStyle name="Calculation 2 3 2 2 4" xfId="22828" xr:uid="{8B7B8F6E-0843-4D96-BB78-9793DFA4747A}"/>
    <cellStyle name="Calculation 2 3 2 2 4 2" xfId="36607" xr:uid="{E8BF5B42-27B8-4CD9-976C-DED1D2A70863}"/>
    <cellStyle name="Calculation 2 3 2 3" xfId="14726" xr:uid="{2AAB99C6-C87B-4B87-BAA7-71CF05E89C91}"/>
    <cellStyle name="Calculation 2 3 2 3 2" xfId="21285" xr:uid="{C81499FA-D926-4977-B79A-90F92B6A6F20}"/>
    <cellStyle name="Calculation 2 3 2 3 2 2" xfId="34205" xr:uid="{3F791F96-7EDA-4198-AFB1-14CA239C5BF3}"/>
    <cellStyle name="Calculation 2 3 2 3 2 3" xfId="30099" xr:uid="{C29E1434-D715-4B4E-BF66-F5946A9FED15}"/>
    <cellStyle name="Calculation 2 3 2 3 3" xfId="23443" xr:uid="{6751258A-4DF6-4382-9183-D2685831353F}"/>
    <cellStyle name="Calculation 2 3 2 3 3 2" xfId="37159" xr:uid="{58E81A8E-2A09-46CB-B064-E20565AFD6F5}"/>
    <cellStyle name="Calculation 2 3 2 3 4" xfId="24769" xr:uid="{4E7C8477-B7F9-480F-B3C0-B3771FBF013E}"/>
    <cellStyle name="Calculation 2 3 2 3 4 2" xfId="38452" xr:uid="{5AF46F8C-0DEC-4190-85D0-D734FEE37F9A}"/>
    <cellStyle name="Calculation 2 3 2 4" xfId="16334" xr:uid="{A0902EC1-28CD-4594-AD0E-B3DE7B15CF60}"/>
    <cellStyle name="Calculation 2 3 2 4 2" xfId="35083" xr:uid="{A06CC20E-DA7B-47DC-B4A5-58B4A34ADB40}"/>
    <cellStyle name="Calculation 2 3 2 5" xfId="15472" xr:uid="{C3A761F6-4B68-441D-9AB3-4E215CF9474E}"/>
    <cellStyle name="Calculation 2 3 2 5 2" xfId="35174" xr:uid="{18FFE2D5-C637-41BD-9615-B6341FFEFACA}"/>
    <cellStyle name="Calculation 2 3 3" xfId="10962" xr:uid="{23F1EB7B-1ACD-4586-AF49-36E9118620CC}"/>
    <cellStyle name="Calculation 2 3 3 2" xfId="13896" xr:uid="{927713E7-77BB-454A-A3DA-0804C11BE761}"/>
    <cellStyle name="Calculation 2 3 3 2 2" xfId="20729" xr:uid="{F98418F7-14BD-4E33-A05A-95E997325275}"/>
    <cellStyle name="Calculation 2 3 3 2 2 2" xfId="33769" xr:uid="{FF905159-CFF9-4550-AF61-1BEB3BAF21E6}"/>
    <cellStyle name="Calculation 2 3 3 2 2 3" xfId="25773" xr:uid="{0B19F188-1F01-4C7F-B3D9-3540742C7623}"/>
    <cellStyle name="Calculation 2 3 3 2 3" xfId="22645" xr:uid="{5BF0DED5-E202-43BE-8957-FBA55B9C9DC3}"/>
    <cellStyle name="Calculation 2 3 3 2 3 2" xfId="36428" xr:uid="{6BA391CD-106C-4C48-BADA-691D3FA33EB0}"/>
    <cellStyle name="Calculation 2 3 3 2 4" xfId="24330" xr:uid="{A1315F9D-2C64-4B5A-A5BD-EE7370B4798D}"/>
    <cellStyle name="Calculation 2 3 3 2 4 2" xfId="38013" xr:uid="{AB192938-0B17-448D-B497-930561A1F645}"/>
    <cellStyle name="Calculation 2 3 3 3" xfId="15211" xr:uid="{AD61185E-3084-4362-824C-259C13124957}"/>
    <cellStyle name="Calculation 2 3 3 3 2" xfId="21735" xr:uid="{C4C916D3-996E-440C-8F56-14191D4AF53E}"/>
    <cellStyle name="Calculation 2 3 3 3 2 2" xfId="34625" xr:uid="{9544990A-841E-4175-9C71-47B367250BA8}"/>
    <cellStyle name="Calculation 2 3 3 3 2 3" xfId="35545" xr:uid="{477EEF78-1C81-4610-9506-8D7FFB90E6DC}"/>
    <cellStyle name="Calculation 2 3 3 3 3" xfId="23903" xr:uid="{D47BCC92-B914-43E4-A0E8-AC455847DCD6}"/>
    <cellStyle name="Calculation 2 3 3 3 3 2" xfId="37595" xr:uid="{354C7862-49E5-4E3F-A48B-32A96C252440}"/>
    <cellStyle name="Calculation 2 3 3 3 4" xfId="25199" xr:uid="{7DE63DC3-6454-4A8E-BC86-FF3ACA342884}"/>
    <cellStyle name="Calculation 2 3 3 3 4 2" xfId="38880" xr:uid="{A170E887-86D6-4107-80B1-DF679F5BE6A8}"/>
    <cellStyle name="Calculation 2 3 3 4" xfId="18747" xr:uid="{549C9572-07FB-477B-951B-F793C4676E48}"/>
    <cellStyle name="Calculation 2 3 3 4 2" xfId="26102" xr:uid="{9FF75D77-93C7-4220-A6ED-670407D0369B}"/>
    <cellStyle name="Calculation 2 3 3 5" xfId="22354" xr:uid="{383F2AA5-32AA-4EBB-A7F7-CE3F2B2B4F7E}"/>
    <cellStyle name="Calculation 2 3 3 5 2" xfId="36155" xr:uid="{B5407142-DE17-4E7D-81D0-5E9AF7D25044}"/>
    <cellStyle name="Calculation 2 3 4" xfId="11922" xr:uid="{723AF73E-A679-427B-B413-DD505D3E6414}"/>
    <cellStyle name="Calculation 2 3 4 2" xfId="19393" xr:uid="{F5419A70-8148-49CA-A162-10EE97A36D74}"/>
    <cellStyle name="Calculation 2 3 4 2 2" xfId="32691" xr:uid="{24EE956C-87A6-4A56-BF03-6A159F4077DD}"/>
    <cellStyle name="Calculation 2 3 4 2 3" xfId="26875" xr:uid="{A11A028B-5F86-4D0B-A095-3C8EDE21C252}"/>
    <cellStyle name="Calculation 2 3 4 3" xfId="17177" xr:uid="{B52F2865-C61B-4C4D-9DAE-9346B777FA19}"/>
    <cellStyle name="Calculation 2 3 4 3 2" xfId="29388" xr:uid="{A63C4E13-ECAE-406B-9B4B-BF7415D2ACCC}"/>
    <cellStyle name="Calculation 2 3 4 4" xfId="19502" xr:uid="{934CDA1A-9896-4856-8428-E026389B67FF}"/>
    <cellStyle name="Calculation 2 3 4 4 2" xfId="26774" xr:uid="{8ADD92E5-8C23-46E8-A8C4-91F888FA745D}"/>
    <cellStyle name="Calculation 2 3 5" xfId="12063" xr:uid="{660BB8CF-BF7E-497E-B3CE-91542A30A7A8}"/>
    <cellStyle name="Calculation 2 3 5 2" xfId="19507" xr:uid="{4F0E38F1-2502-4800-A95E-16A991D42FE1}"/>
    <cellStyle name="Calculation 2 3 5 2 2" xfId="32792" xr:uid="{0ACD9F8F-D4A4-4C03-A7CF-DB80608054DA}"/>
    <cellStyle name="Calculation 2 3 5 2 3" xfId="26769" xr:uid="{D47DD1CD-D17A-4DC7-B1BB-16C5B5D2F3CA}"/>
    <cellStyle name="Calculation 2 3 5 3" xfId="22920" xr:uid="{9C2B6F17-83F0-4CC0-8FF9-97DBBAAD6903}"/>
    <cellStyle name="Calculation 2 3 5 3 2" xfId="36695" xr:uid="{3A85C665-5CB0-4D53-87E2-C4F0387EA816}"/>
    <cellStyle name="Calculation 2 3 5 4" xfId="18310" xr:uid="{B883B0E2-BA80-414E-AD38-3023DB8E823D}"/>
    <cellStyle name="Calculation 2 3 5 4 2" xfId="28462" xr:uid="{89D0EFCB-6D3A-4AE1-9B76-651B5F68B7F1}"/>
    <cellStyle name="Calculation 2 4" xfId="10602" xr:uid="{74136549-C4DE-482C-AE27-983A04675DC7}"/>
    <cellStyle name="Calculation 2 4 2" xfId="12545" xr:uid="{F3664F51-09EC-4912-998D-67F8C91B1561}"/>
    <cellStyle name="Calculation 2 4 2 2" xfId="19958" xr:uid="{849A17D5-E97F-4C22-A313-FD2492B16140}"/>
    <cellStyle name="Calculation 2 4 2 2 2" xfId="33206" xr:uid="{71AC4212-EB90-4E65-8399-F9F5087F7043}"/>
    <cellStyle name="Calculation 2 4 2 2 3" xfId="28160" xr:uid="{FFB42AB0-4676-42DC-8823-13728682A597}"/>
    <cellStyle name="Calculation 2 4 2 3" xfId="16055" xr:uid="{DFA4B5DC-6D03-4E4D-AAB2-B884F1B3CF36}"/>
    <cellStyle name="Calculation 2 4 2 3 2" xfId="26315" xr:uid="{86E4910D-399E-4819-9D83-0077A78B302F}"/>
    <cellStyle name="Calculation 2 4 2 4" xfId="18042" xr:uid="{A6C9262D-5CB4-411B-8FED-FAC7DDAED519}"/>
    <cellStyle name="Calculation 2 4 2 4 2" xfId="28626" xr:uid="{561D5F1A-60CF-44DC-8CCA-94F4744F6E5D}"/>
    <cellStyle name="Calculation 2 4 3" xfId="14624" xr:uid="{019FAF6B-0AF4-49F1-BFA8-D4937835491D}"/>
    <cellStyle name="Calculation 2 4 3 2" xfId="21183" xr:uid="{D1C561FA-2442-486E-B9ED-954EE59AAE39}"/>
    <cellStyle name="Calculation 2 4 3 2 2" xfId="34106" xr:uid="{C30DB94C-D39A-4F02-B52C-3ED1B8ABE842}"/>
    <cellStyle name="Calculation 2 4 3 2 3" xfId="27488" xr:uid="{8E563699-1632-4C2A-9FFB-B0B42BD6590E}"/>
    <cellStyle name="Calculation 2 4 3 3" xfId="23341" xr:uid="{C495CE42-1920-47F1-A01A-DC1383E790FA}"/>
    <cellStyle name="Calculation 2 4 3 3 2" xfId="37057" xr:uid="{3A010A6A-769B-44F3-97B9-0E06ADA49F04}"/>
    <cellStyle name="Calculation 2 4 3 4" xfId="24667" xr:uid="{5139475D-D8FE-417F-847D-A422D60B2D78}"/>
    <cellStyle name="Calculation 2 4 3 4 2" xfId="38350" xr:uid="{0F47879E-3611-4579-9E41-9105A618263B}"/>
    <cellStyle name="Calculation 2 4 4" xfId="22265" xr:uid="{1E6523BC-AA9F-4937-800A-18986DC368D9}"/>
    <cellStyle name="Calculation 2 4 4 2" xfId="36068" xr:uid="{BB557299-A23B-4D63-B3E5-216D806758F0}"/>
    <cellStyle name="Calculation 2 4 5" xfId="18140" xr:uid="{702C40A2-76C3-4B5F-83B4-7EE3DD2A74ED}"/>
    <cellStyle name="Calculation 2 4 5 2" xfId="28545" xr:uid="{3CEF2011-5D0C-4339-A0AE-1F3E12DD5D72}"/>
    <cellStyle name="Calculation 2 5" xfId="11097" xr:uid="{B1CD8946-58A3-47C9-8A74-347F50C537DB}"/>
    <cellStyle name="Calculation 2 5 2" xfId="13748" xr:uid="{3CC64FEF-F98D-4181-AAC2-99ACBF54EB65}"/>
    <cellStyle name="Calculation 2 5 2 2" xfId="20623" xr:uid="{46293367-EC5C-45B9-85E3-0C8E177E9980}"/>
    <cellStyle name="Calculation 2 5 2 2 2" xfId="33664" xr:uid="{D03D3942-D73D-4DA3-AFB2-2953181D0AFD}"/>
    <cellStyle name="Calculation 2 5 2 2 3" xfId="25809" xr:uid="{16534AD0-3DBE-4971-A9B4-A16C8C04B8AF}"/>
    <cellStyle name="Calculation 2 5 2 3" xfId="18364" xr:uid="{F0132B06-571C-40D0-9A50-67002414C031}"/>
    <cellStyle name="Calculation 2 5 2 3 2" xfId="28423" xr:uid="{0BBD6C66-B576-470B-A893-6B5BBE01A4FF}"/>
    <cellStyle name="Calculation 2 5 2 4" xfId="24230" xr:uid="{04AADDDD-89F2-4267-AD30-103E680A5E8E}"/>
    <cellStyle name="Calculation 2 5 2 4 2" xfId="37913" xr:uid="{5C979BB7-FDF6-465E-9E86-CB5339454A24}"/>
    <cellStyle name="Calculation 2 5 3" xfId="15090" xr:uid="{DA2D3B2C-F6A7-4DE5-AE8E-5E09AAF4F809}"/>
    <cellStyle name="Calculation 2 5 3 2" xfId="21631" xr:uid="{439BDE9C-0442-4CF7-B12D-224DD536034D}"/>
    <cellStyle name="Calculation 2 5 3 2 2" xfId="34524" xr:uid="{BCA4406E-2034-4D06-ABBB-5D9E82D25DC1}"/>
    <cellStyle name="Calculation 2 5 3 2 3" xfId="35441" xr:uid="{4A76E256-506E-493E-BD89-811D1E600176}"/>
    <cellStyle name="Calculation 2 5 3 3" xfId="23783" xr:uid="{AD967487-877C-42AB-93E6-64938819A0F2}"/>
    <cellStyle name="Calculation 2 5 3 3 2" xfId="37492" xr:uid="{3C88D49E-20D5-4599-8E6C-F06D013DC39C}"/>
    <cellStyle name="Calculation 2 5 3 4" xfId="25098" xr:uid="{19D8435C-4DBE-4F21-BDDF-218344F6CF55}"/>
    <cellStyle name="Calculation 2 5 3 4 2" xfId="38779" xr:uid="{4F831FEC-A425-4007-8FD0-2968D8E87747}"/>
    <cellStyle name="Calculation 2 5 4" xfId="15887" xr:uid="{C5216468-1A4C-4325-87F2-BBF7A5CACF0B}"/>
    <cellStyle name="Calculation 2 5 4 2" xfId="35298" xr:uid="{63906837-78BF-4E4F-B43D-1DC14C615652}"/>
    <cellStyle name="Calculation 2 5 5" xfId="16201" xr:uid="{25543BC8-262C-446E-958A-05064CB7B41C}"/>
    <cellStyle name="Calculation 2 5 5 2" xfId="29735" xr:uid="{4F0729FC-8742-46BD-83E8-05BC19AF831F}"/>
    <cellStyle name="Calculation 2 6" xfId="11694" xr:uid="{4AE5AB34-CF25-4F99-9CFD-4E53C5457188}"/>
    <cellStyle name="Calculation 2 6 2" xfId="19177" xr:uid="{D487A55C-9599-47AF-924A-0309CB5AFE18}"/>
    <cellStyle name="Calculation 2 6 2 2" xfId="32494" xr:uid="{2C3A178D-9A28-4847-9040-569EF8DEEA11}"/>
    <cellStyle name="Calculation 2 6 2 3" xfId="31945" xr:uid="{B9B138CF-1201-4F65-A250-68C906B1DDDD}"/>
    <cellStyle name="Calculation 2 6 3" xfId="22274" xr:uid="{815A1081-454F-4527-BD25-CB87653AEF8E}"/>
    <cellStyle name="Calculation 2 6 3 2" xfId="36076" xr:uid="{3180E2FE-A1CE-401A-B47A-FD1767EB20DB}"/>
    <cellStyle name="Calculation 2 6 4" xfId="15648" xr:uid="{8A428909-5541-4ECF-8642-387E049E917D}"/>
    <cellStyle name="Calculation 2 6 4 2" xfId="31708" xr:uid="{97B44550-D1D0-40C3-94BC-F2B9E401FB81}"/>
    <cellStyle name="Calculation 2 7" xfId="12201" xr:uid="{60AC815E-80F4-4F15-860F-68E71636E653}"/>
    <cellStyle name="Calculation 2 7 2" xfId="19625" xr:uid="{10DC370F-6833-4C25-9299-08D846AD7A87}"/>
    <cellStyle name="Calculation 2 7 2 2" xfId="32904" xr:uid="{B754D4A3-D65E-497F-9953-5DAE5E525C43}"/>
    <cellStyle name="Calculation 2 7 2 3" xfId="28199" xr:uid="{6AD6D1FB-4F46-4784-A458-38346D74975F}"/>
    <cellStyle name="Calculation 2 7 3" xfId="23019" xr:uid="{ACB83A3C-541E-4CE6-9A5B-EF436F434016}"/>
    <cellStyle name="Calculation 2 7 3 2" xfId="36792" xr:uid="{D0CDED60-32C0-4ABF-9E27-A0E97AA7E43B}"/>
    <cellStyle name="Calculation 2 7 4" xfId="16734" xr:uid="{B1C81426-E8A1-4A5F-9C57-2408823BF790}"/>
    <cellStyle name="Calculation 2 7 4 2" xfId="29566" xr:uid="{AD819150-546B-45BC-85C5-EA90EE147118}"/>
    <cellStyle name="Calculation 3" xfId="2348" xr:uid="{8441EA7D-A971-402B-BF40-63C28752080A}"/>
    <cellStyle name="Calculation 3 2" xfId="10603" xr:uid="{1F829B34-7289-4839-AF1B-D9642860062C}"/>
    <cellStyle name="Calculation 3 2 2" xfId="12546" xr:uid="{2C379549-0925-4BD4-B556-3285CD236F80}"/>
    <cellStyle name="Calculation 3 2 2 2" xfId="19959" xr:uid="{4D347DE4-3572-4014-BB8E-E0A38DB07899}"/>
    <cellStyle name="Calculation 3 2 2 2 2" xfId="33207" xr:uid="{002A4B13-C8E0-4FC1-BFCA-ED6D8557D374}"/>
    <cellStyle name="Calculation 3 2 2 2 3" xfId="28159" xr:uid="{6CC7C122-C450-470B-B3DC-DA285AF668B1}"/>
    <cellStyle name="Calculation 3 2 2 3" xfId="16535" xr:uid="{BDE945AC-0CCD-4A36-B6CB-FEDC4A768BC2}"/>
    <cellStyle name="Calculation 3 2 2 3 2" xfId="29651" xr:uid="{358E4D99-C6CD-4048-AE3B-836685470B81}"/>
    <cellStyle name="Calculation 3 2 2 4" xfId="16446" xr:uid="{C0164120-AD16-4328-BEB0-9AC4D88459A7}"/>
    <cellStyle name="Calculation 3 2 2 4 2" xfId="35008" xr:uid="{60858BC9-770E-4FD7-B56D-49B73BD5B069}"/>
    <cellStyle name="Calculation 3 2 3" xfId="14625" xr:uid="{7834762F-50A6-4481-BBE8-6C77DBF72CA9}"/>
    <cellStyle name="Calculation 3 2 3 2" xfId="21184" xr:uid="{DA3AD18A-0F27-4E02-9EBF-184452A0E883}"/>
    <cellStyle name="Calculation 3 2 3 2 2" xfId="34107" xr:uid="{BE4A68F5-DE4E-4754-AF36-045AF41E1D90}"/>
    <cellStyle name="Calculation 3 2 3 2 3" xfId="27487" xr:uid="{9F2229FC-F850-47EA-AD0E-D3D5FFF31FEC}"/>
    <cellStyle name="Calculation 3 2 3 3" xfId="23342" xr:uid="{55424912-C6F1-49B7-8F2B-5A7B4AFE4B70}"/>
    <cellStyle name="Calculation 3 2 3 3 2" xfId="37058" xr:uid="{52DE9946-CFBB-4635-9FFF-3B518868F38D}"/>
    <cellStyle name="Calculation 3 2 3 4" xfId="24668" xr:uid="{902E56DC-99D3-4644-B046-FA8C5D0DCDC8}"/>
    <cellStyle name="Calculation 3 2 3 4 2" xfId="38351" xr:uid="{3816FF84-ADD8-4B09-AC54-B590A9722674}"/>
    <cellStyle name="Calculation 3 2 4" xfId="18131" xr:uid="{BF97A85E-5FB0-4E44-8C9A-07234F104323}"/>
    <cellStyle name="Calculation 3 2 4 2" xfId="28553" xr:uid="{2DAA07DB-15B2-42CA-8D7F-C9BF113506F3}"/>
    <cellStyle name="Calculation 3 2 5" xfId="22396" xr:uid="{CD5ECCDC-C91C-4F0E-B74F-0EFBBCD5065B}"/>
    <cellStyle name="Calculation 3 2 5 2" xfId="36197" xr:uid="{93A1E67F-4660-4569-BB94-A61F4AD6F6AD}"/>
    <cellStyle name="Calculation 3 3" xfId="11096" xr:uid="{A39BA73E-4A8E-4CC0-B9B9-F1C522D6C158}"/>
    <cellStyle name="Calculation 3 3 2" xfId="13749" xr:uid="{2D8672E9-E181-488B-9501-ACFB72999B67}"/>
    <cellStyle name="Calculation 3 3 2 2" xfId="20624" xr:uid="{B9963E7B-4BBE-45EA-8835-272653F8E2B6}"/>
    <cellStyle name="Calculation 3 3 2 2 2" xfId="33665" xr:uid="{42CE7EF9-C154-4CBB-BCE7-C75D9B036E2E}"/>
    <cellStyle name="Calculation 3 3 2 2 3" xfId="25808" xr:uid="{03EE28D8-009D-4A07-87A7-AB80F9F48089}"/>
    <cellStyle name="Calculation 3 3 2 3" xfId="18150" xr:uid="{B9A93BB2-067E-456A-8470-40E45AE3879D}"/>
    <cellStyle name="Calculation 3 3 2 3 2" xfId="31096" xr:uid="{87BC7FE7-61BB-4D38-A4CC-E7DCC1B25D4B}"/>
    <cellStyle name="Calculation 3 3 2 4" xfId="24231" xr:uid="{772A43D9-68FE-4071-B49C-0592F5FEF571}"/>
    <cellStyle name="Calculation 3 3 2 4 2" xfId="37914" xr:uid="{54AEB8CF-728F-47E6-87DF-95F28625D234}"/>
    <cellStyle name="Calculation 3 3 3" xfId="15091" xr:uid="{2E5B7854-6222-4698-BFE4-DF6B28BF2A72}"/>
    <cellStyle name="Calculation 3 3 3 2" xfId="21632" xr:uid="{EB0ADD83-953D-4289-AC0D-5F3E057E4A28}"/>
    <cellStyle name="Calculation 3 3 3 2 2" xfId="34525" xr:uid="{3CF590C5-62A2-4CC9-9C70-51CFDCD2C072}"/>
    <cellStyle name="Calculation 3 3 3 2 3" xfId="35442" xr:uid="{E38A1EF9-D0CA-472E-B3E3-08CDF09069B0}"/>
    <cellStyle name="Calculation 3 3 3 3" xfId="23784" xr:uid="{50192540-5DAE-4CDE-AF88-CB92D519966C}"/>
    <cellStyle name="Calculation 3 3 3 3 2" xfId="37493" xr:uid="{9F2C6922-1B68-4E2C-9998-C20F2D387EF8}"/>
    <cellStyle name="Calculation 3 3 3 4" xfId="25099" xr:uid="{67C98A84-A7EE-47A0-A293-0959FBA685E4}"/>
    <cellStyle name="Calculation 3 3 3 4 2" xfId="38780" xr:uid="{876208F8-15B0-4F8B-8491-0C75E8AB0270}"/>
    <cellStyle name="Calculation 3 3 4" xfId="17276" xr:uid="{0D3F1720-3FC8-41DA-B75E-F953F37BA7E7}"/>
    <cellStyle name="Calculation 3 3 4 2" xfId="29296" xr:uid="{8F773CB2-4E04-455E-A4FB-1534297A912A}"/>
    <cellStyle name="Calculation 3 3 5" xfId="16015" xr:uid="{686E5EDB-6D59-4F64-8B2F-C8FAA25666D8}"/>
    <cellStyle name="Calculation 3 3 5 2" xfId="32075" xr:uid="{5D2C7DD1-77FE-4C95-9E27-58BCB14F4B49}"/>
    <cellStyle name="Calculation 3 4" xfId="11695" xr:uid="{EC4BF9D6-7D7E-4C53-8CED-39AA470587DE}"/>
    <cellStyle name="Calculation 3 4 2" xfId="19178" xr:uid="{5DF81A80-9F3B-46CC-9CC5-89D2CEE661D0}"/>
    <cellStyle name="Calculation 3 4 2 2" xfId="32495" xr:uid="{112A1C86-95B3-4AFD-9BA8-5E2A53B8DFFA}"/>
    <cellStyle name="Calculation 3 4 2 3" xfId="31258" xr:uid="{3C989BE3-7047-4B96-B274-D0A1F6068CF0}"/>
    <cellStyle name="Calculation 3 4 3" xfId="18360" xr:uid="{3FB29380-A4B9-48D5-84CE-48BBC0E4F058}"/>
    <cellStyle name="Calculation 3 4 3 2" xfId="28426" xr:uid="{D5F82056-6586-4538-8EAF-27AF36460741}"/>
    <cellStyle name="Calculation 3 4 4" xfId="15717" xr:uid="{50AD07A3-C59A-4EB9-BD8E-8C53C92C2191}"/>
    <cellStyle name="Calculation 3 4 4 2" xfId="31387" xr:uid="{FF9EDF16-55F7-48AD-9021-938BF6DE8C1B}"/>
    <cellStyle name="Calculation 3 5" xfId="12200" xr:uid="{C3A915C4-BD0B-473E-97C4-A4DC2DCC5A0A}"/>
    <cellStyle name="Calculation 3 5 2" xfId="19624" xr:uid="{303C2AE1-454E-40A4-B34E-9129A99E26EA}"/>
    <cellStyle name="Calculation 3 5 2 2" xfId="32903" xr:uid="{47D9136A-9DC4-4C7D-8670-0468B704934F}"/>
    <cellStyle name="Calculation 3 5 2 3" xfId="28200" xr:uid="{E5F8E3C3-6291-46FC-9110-C4406CD22D99}"/>
    <cellStyle name="Calculation 3 5 3" xfId="23018" xr:uid="{4C8E39E6-E9D8-43DC-9C31-0341A882DA34}"/>
    <cellStyle name="Calculation 3 5 3 2" xfId="36791" xr:uid="{666FD85E-9395-4962-A73C-F6FCA92AF660}"/>
    <cellStyle name="Calculation 3 5 4" xfId="20476" xr:uid="{AB7871CA-EACA-40F3-A6CF-4973FC46C597}"/>
    <cellStyle name="Calculation 3 5 4 2" xfId="25860" xr:uid="{64F8FCEB-4AE9-43F4-BFBA-DAD024B75455}"/>
    <cellStyle name="Calculation 4" xfId="4228" xr:uid="{2EA471EC-DEAC-4CF9-A81C-EFA66A320126}"/>
    <cellStyle name="Calculation 4 2" xfId="10844" xr:uid="{F99FF8EA-8884-4297-9D2B-9A8BEEE84784}"/>
    <cellStyle name="Calculation 4 2 2" xfId="12650" xr:uid="{84F4E6B4-2E82-4CBE-A0BD-F6E978463F71}"/>
    <cellStyle name="Calculation 4 2 2 2" xfId="20062" xr:uid="{3CF30F7D-22FC-4C62-94CD-A152C8103B42}"/>
    <cellStyle name="Calculation 4 2 2 2 2" xfId="33306" xr:uid="{71EA7917-74C5-4089-AF84-3299AB321895}"/>
    <cellStyle name="Calculation 4 2 2 2 3" xfId="25998" xr:uid="{64132919-CC0A-4919-84E8-ABB85EB8D487}"/>
    <cellStyle name="Calculation 4 2 2 3" xfId="15896" xr:uid="{814E34AE-C0A5-48D7-BD38-E0E56B978B95}"/>
    <cellStyle name="Calculation 4 2 2 3 2" xfId="31032" xr:uid="{9F5DF84B-34FA-4A74-9149-32C9B54D95E1}"/>
    <cellStyle name="Calculation 4 2 2 4" xfId="16080" xr:uid="{F403ABEB-90CE-451B-93D8-437266C3AA9F}"/>
    <cellStyle name="Calculation 4 2 2 4 2" xfId="35112" xr:uid="{9C89D3F5-DC02-4FA7-AF6F-463C76B426FC}"/>
    <cellStyle name="Calculation 4 2 3" xfId="14727" xr:uid="{7989C90D-4D9D-4AB2-AAD6-3425748287E3}"/>
    <cellStyle name="Calculation 4 2 3 2" xfId="21286" xr:uid="{BC3D2735-A211-4572-9094-5F3B0354B6CD}"/>
    <cellStyle name="Calculation 4 2 3 2 2" xfId="34206" xr:uid="{D9DBEB97-2088-43D2-8CB6-2D4841351092}"/>
    <cellStyle name="Calculation 4 2 3 2 3" xfId="27426" xr:uid="{3B48F37D-D417-4955-87FF-FBFF56FFA8E5}"/>
    <cellStyle name="Calculation 4 2 3 3" xfId="23444" xr:uid="{BCE1528B-F6C3-4694-B8A5-1D4C9264F751}"/>
    <cellStyle name="Calculation 4 2 3 3 2" xfId="37160" xr:uid="{75FD664D-61A6-49DA-AAB5-CAB21DF57B48}"/>
    <cellStyle name="Calculation 4 2 3 4" xfId="24770" xr:uid="{01BA14AD-003D-4835-BBB2-D667F532186A}"/>
    <cellStyle name="Calculation 4 2 3 4 2" xfId="38453" xr:uid="{AAF9F52C-9848-4F6A-BBA3-C1F42E5F009E}"/>
    <cellStyle name="Calculation 4 2 4" xfId="17071" xr:uid="{96F963E1-A6A8-4F8A-B637-93FAC7C01A6E}"/>
    <cellStyle name="Calculation 4 2 4 2" xfId="31928" xr:uid="{341F5B7D-F0AF-40FF-8B68-0D7ACA225A4D}"/>
    <cellStyle name="Calculation 4 2 5" xfId="16023" xr:uid="{5C59C41D-A791-4136-967B-3DE2546C471E}"/>
    <cellStyle name="Calculation 4 2 5 2" xfId="35159" xr:uid="{CC1D0B4F-BAE1-49B0-8196-6A81E1277D1F}"/>
    <cellStyle name="Calculation 4 3" xfId="10961" xr:uid="{965997AD-DE46-4359-AFE7-01E653105E5A}"/>
    <cellStyle name="Calculation 4 3 2" xfId="13897" xr:uid="{BBA87C9C-999B-48C8-8A9F-43BD34C50275}"/>
    <cellStyle name="Calculation 4 3 2 2" xfId="20730" xr:uid="{F1B85863-9060-42FB-83BE-99C91C7A0D9C}"/>
    <cellStyle name="Calculation 4 3 2 2 2" xfId="33770" xr:uid="{48CAD510-A9B4-4832-B21C-E36748F302CE}"/>
    <cellStyle name="Calculation 4 3 2 2 3" xfId="25772" xr:uid="{AF11256B-C774-4C58-AF3A-344565C14C52}"/>
    <cellStyle name="Calculation 4 3 2 3" xfId="22201" xr:uid="{A4CB3854-863A-4C86-B2A3-B0365191EDDE}"/>
    <cellStyle name="Calculation 4 3 2 3 2" xfId="36006" xr:uid="{441D75BC-32E2-4663-9374-2F630BE82F0E}"/>
    <cellStyle name="Calculation 4 3 2 4" xfId="24331" xr:uid="{562AEF3E-74DC-4AA5-B0B4-F71AEAE6B9A6}"/>
    <cellStyle name="Calculation 4 3 2 4 2" xfId="38014" xr:uid="{70EEBE08-4805-4B5A-8EA0-F06CF951B602}"/>
    <cellStyle name="Calculation 4 3 3" xfId="15212" xr:uid="{1773BE2D-F044-4A54-B82A-96050A12B956}"/>
    <cellStyle name="Calculation 4 3 3 2" xfId="21736" xr:uid="{8BB28165-8D21-4DEB-B45C-DD644F2F0E99}"/>
    <cellStyle name="Calculation 4 3 3 2 2" xfId="34626" xr:uid="{8F155532-D8B5-4B2B-A9FB-B0602FEEE21F}"/>
    <cellStyle name="Calculation 4 3 3 2 3" xfId="35546" xr:uid="{F4B41FB7-9E87-4621-9AF5-3728E4BF6A04}"/>
    <cellStyle name="Calculation 4 3 3 3" xfId="23904" xr:uid="{12342E82-8502-4E00-B695-0B777CFB01DE}"/>
    <cellStyle name="Calculation 4 3 3 3 2" xfId="37596" xr:uid="{F91622B0-4FCB-40F1-928E-CB9D7E56254C}"/>
    <cellStyle name="Calculation 4 3 3 4" xfId="25200" xr:uid="{EAF49A6F-74B5-4EC5-846F-51A3FE8D9F0F}"/>
    <cellStyle name="Calculation 4 3 3 4 2" xfId="38881" xr:uid="{B27D2F3C-6F1B-49E5-9B20-AF30B46494DE}"/>
    <cellStyle name="Calculation 4 3 4" xfId="17406" xr:uid="{BD95ECC8-3392-48CE-95F3-6BE2FDB2F66E}"/>
    <cellStyle name="Calculation 4 3 4 2" xfId="29163" xr:uid="{0CC5C269-EBC0-41C1-B0ED-A67A311693D1}"/>
    <cellStyle name="Calculation 4 3 5" xfId="22585" xr:uid="{CA2D3614-0065-4F06-9B64-A53282FFAB44}"/>
    <cellStyle name="Calculation 4 3 5 2" xfId="36381" xr:uid="{7797517B-155B-4C09-B293-918520DF5B30}"/>
    <cellStyle name="Calculation 4 4" xfId="11923" xr:uid="{4B1F575C-E5CD-49A8-9DB8-702B948D9719}"/>
    <cellStyle name="Calculation 4 4 2" xfId="19394" xr:uid="{5D7F1B09-F90C-46AE-8DCD-3FC7CDDE068A}"/>
    <cellStyle name="Calculation 4 4 2 2" xfId="32692" xr:uid="{C66D0A63-8B6C-492F-A57C-7965DAC567DB}"/>
    <cellStyle name="Calculation 4 4 2 3" xfId="26874" xr:uid="{86E52B3D-4F06-443D-9BBF-400CA1D8E064}"/>
    <cellStyle name="Calculation 4 4 3" xfId="17176" xr:uid="{3DD6EA16-575B-4E96-96A4-FA726AD33AE4}"/>
    <cellStyle name="Calculation 4 4 3 2" xfId="29389" xr:uid="{7ED556FD-7CF1-4F52-A83B-75C10E8682F1}"/>
    <cellStyle name="Calculation 4 4 4" xfId="19592" xr:uid="{EC5434DA-0D64-496C-90AA-8EE5BF6705DF}"/>
    <cellStyle name="Calculation 4 4 4 2" xfId="26686" xr:uid="{55587936-39D3-4481-B7AF-589983F155E0}"/>
    <cellStyle name="Calculation 4 5" xfId="12062" xr:uid="{9371E6D6-1375-4369-AEE8-F0625AD01D9A}"/>
    <cellStyle name="Calculation 4 5 2" xfId="19506" xr:uid="{6733D458-68E6-47CC-AC66-1BC5ED5AF908}"/>
    <cellStyle name="Calculation 4 5 2 2" xfId="32791" xr:uid="{9D1A510C-B9DC-4849-B5D6-E731C6248216}"/>
    <cellStyle name="Calculation 4 5 2 3" xfId="26770" xr:uid="{6984801D-FB8D-459C-B817-5811A3F931F7}"/>
    <cellStyle name="Calculation 4 5 3" xfId="22919" xr:uid="{90A02A93-6DC4-415E-8579-6F3EB521A56F}"/>
    <cellStyle name="Calculation 4 5 3 2" xfId="36694" xr:uid="{AB2A400E-9460-4F5D-8EB9-4CF7505457CF}"/>
    <cellStyle name="Calculation 4 5 4" xfId="20675" xr:uid="{8007569A-1CB4-4ABC-82D3-018594A0AEDF}"/>
    <cellStyle name="Calculation 4 5 4 2" xfId="27781" xr:uid="{F8CDD37A-47DF-4A96-8B4C-67DC894942D3}"/>
    <cellStyle name="Calculation 5" xfId="2346" xr:uid="{3419C64F-0FC4-4729-9EB4-CAF22B5E47AA}"/>
    <cellStyle name="Calculation 5 2" xfId="10601" xr:uid="{5CDF8348-75FD-4CCA-8B95-A59AF2A8756C}"/>
    <cellStyle name="Calculation 5 2 2" xfId="12544" xr:uid="{7E988802-E79C-4969-85F4-6DD4CE82E01E}"/>
    <cellStyle name="Calculation 5 2 2 2" xfId="19957" xr:uid="{1FC9BC7C-DBA9-47BD-96FA-0E1FEF41ED23}"/>
    <cellStyle name="Calculation 5 2 2 2 2" xfId="33205" xr:uid="{AE113CD4-5013-40A8-91CC-8F15B34D6BAE}"/>
    <cellStyle name="Calculation 5 2 2 2 3" xfId="28161" xr:uid="{95190C5A-7C19-4D84-A435-0056BCBA18B7}"/>
    <cellStyle name="Calculation 5 2 2 3" xfId="15822" xr:uid="{184F3491-2C4F-4861-BF8C-6913917B3B57}"/>
    <cellStyle name="Calculation 5 2 2 3 2" xfId="35163" xr:uid="{64F7FB0A-9FA0-49F6-9DF7-FC18D61531BE}"/>
    <cellStyle name="Calculation 5 2 2 4" xfId="18923" xr:uid="{B9A20AEA-31A5-46F1-B4E6-B20A0365B488}"/>
    <cellStyle name="Calculation 5 2 2 4 2" xfId="35194" xr:uid="{3E1543ED-67D4-44C2-B836-8D989DD33FF1}"/>
    <cellStyle name="Calculation 5 2 3" xfId="14623" xr:uid="{C3AB8605-4A9A-49C6-A80A-392AB73C7B9A}"/>
    <cellStyle name="Calculation 5 2 3 2" xfId="21182" xr:uid="{7EC91BC6-7019-4D12-A117-E6EB731A00C4}"/>
    <cellStyle name="Calculation 5 2 3 2 2" xfId="34105" xr:uid="{8794CDFD-FC4E-49B4-969F-324931E1A84A}"/>
    <cellStyle name="Calculation 5 2 3 2 3" xfId="27489" xr:uid="{E2FE987E-48DC-4C66-8C82-77F09D0385D5}"/>
    <cellStyle name="Calculation 5 2 3 3" xfId="23340" xr:uid="{507342A8-5DCE-496C-8706-3D51D53EB602}"/>
    <cellStyle name="Calculation 5 2 3 3 2" xfId="37056" xr:uid="{7CAD96F1-FC1E-4CDF-86C2-CEDFC058EAD3}"/>
    <cellStyle name="Calculation 5 2 3 4" xfId="24666" xr:uid="{B9B71D4C-156C-41BF-B938-3DC89AA2B3C2}"/>
    <cellStyle name="Calculation 5 2 3 4 2" xfId="38349" xr:uid="{D874A89C-16AF-4BA1-95C2-22F788A4C251}"/>
    <cellStyle name="Calculation 5 2 4" xfId="17896" xr:uid="{C415D4A8-0F1F-4DDF-8641-34C8927910F5}"/>
    <cellStyle name="Calculation 5 2 4 2" xfId="28747" xr:uid="{9751B750-26A4-4509-85D8-ECC685F54365}"/>
    <cellStyle name="Calculation 5 2 5" xfId="18653" xr:uid="{7C455FAF-69C9-4E98-AD7F-1FD12C3C182E}"/>
    <cellStyle name="Calculation 5 2 5 2" xfId="35328" xr:uid="{97D28CA3-4E60-4C90-A270-62EF9A9928E8}"/>
    <cellStyle name="Calculation 5 3" xfId="11098" xr:uid="{3C9EEE35-05E1-424C-BF12-F6952932B697}"/>
    <cellStyle name="Calculation 5 3 2" xfId="13747" xr:uid="{34CC78A9-9CD2-41EA-B7D6-16CB33ADFE19}"/>
    <cellStyle name="Calculation 5 3 2 2" xfId="20622" xr:uid="{2681FCA1-B35F-4314-92AA-0278626C84A7}"/>
    <cellStyle name="Calculation 5 3 2 2 2" xfId="33663" xr:uid="{8619DA0F-8BA3-4BC9-9702-7978B8C70C1B}"/>
    <cellStyle name="Calculation 5 3 2 2 3" xfId="30134" xr:uid="{FDEC2CA6-A294-4290-9248-97E38487D7D8}"/>
    <cellStyle name="Calculation 5 3 2 3" xfId="18106" xr:uid="{79DA9DB3-FB8E-4B11-8AC6-36DB42F32545}"/>
    <cellStyle name="Calculation 5 3 2 3 2" xfId="28572" xr:uid="{06DD2C8B-1E14-460B-80AC-3FFC6BED79FC}"/>
    <cellStyle name="Calculation 5 3 2 4" xfId="24229" xr:uid="{1D8F0735-0184-4CF2-AC16-F714BD4D0BBE}"/>
    <cellStyle name="Calculation 5 3 2 4 2" xfId="37912" xr:uid="{41544B75-FBCF-4184-A983-E5E90854130B}"/>
    <cellStyle name="Calculation 5 3 3" xfId="15089" xr:uid="{5BE8458F-BB29-4654-9123-7292771DF598}"/>
    <cellStyle name="Calculation 5 3 3 2" xfId="21630" xr:uid="{95A443CA-4275-4E56-A4F8-72F025091C07}"/>
    <cellStyle name="Calculation 5 3 3 2 2" xfId="34523" xr:uid="{4B30CEAD-2886-49FD-8FFB-BED42D65D114}"/>
    <cellStyle name="Calculation 5 3 3 2 3" xfId="35440" xr:uid="{7F6481E5-D2E4-47E7-A331-498FC90F825B}"/>
    <cellStyle name="Calculation 5 3 3 3" xfId="23782" xr:uid="{4AE950F6-89CA-4DCC-AEEC-D0D900DAC9CD}"/>
    <cellStyle name="Calculation 5 3 3 3 2" xfId="37491" xr:uid="{46CDE7FE-61EB-4BBD-9AD7-D4F640ED8FBD}"/>
    <cellStyle name="Calculation 5 3 3 4" xfId="25097" xr:uid="{AC9968A2-FDFA-4DF7-A646-DF012946261A}"/>
    <cellStyle name="Calculation 5 3 3 4 2" xfId="38778" xr:uid="{97164EE8-2101-458A-BEFF-FC25E55E6388}"/>
    <cellStyle name="Calculation 5 3 4" xfId="17275" xr:uid="{FFE878EE-C508-44D6-A360-24C782EFAD6F}"/>
    <cellStyle name="Calculation 5 3 4 2" xfId="29297" xr:uid="{11A192E2-6D60-4FD9-A708-FD1CD34889FE}"/>
    <cellStyle name="Calculation 5 3 5" xfId="22073" xr:uid="{9778960B-9E27-4AFD-A091-21B21198660A}"/>
    <cellStyle name="Calculation 5 3 5 2" xfId="35881" xr:uid="{46328769-42D6-4609-BAD8-3D8A39570161}"/>
    <cellStyle name="Calculation 5 4" xfId="11693" xr:uid="{723A215D-617A-4E7C-A069-5AB6210BE05A}"/>
    <cellStyle name="Calculation 5 4 2" xfId="19176" xr:uid="{54DA43B0-0CDC-469F-AF51-FBE0E0E0A52A}"/>
    <cellStyle name="Calculation 5 4 2 2" xfId="32493" xr:uid="{3F84B874-E794-4ABB-8AEC-D5769687A230}"/>
    <cellStyle name="Calculation 5 4 2 3" xfId="35261" xr:uid="{3E15BE8E-F52B-486B-91CA-94AD71A09CE0}"/>
    <cellStyle name="Calculation 5 4 3" xfId="16825" xr:uid="{A1B67EE0-CBE6-4EB4-B66F-C5D8F23CAD18}"/>
    <cellStyle name="Calculation 5 4 3 2" xfId="33310" xr:uid="{C17A7BCD-5F67-4430-9037-F408A493DA91}"/>
    <cellStyle name="Calculation 5 4 4" xfId="17674" xr:uid="{23C267A7-BDA1-4D7A-8020-5CDB974F17F6}"/>
    <cellStyle name="Calculation 5 4 4 2" xfId="28934" xr:uid="{BAA3CFDD-086C-4892-A561-2EA52C8D7148}"/>
    <cellStyle name="Calculation 5 5" xfId="12202" xr:uid="{C73D0DCD-CCD5-46DB-BF97-32945CAA29D0}"/>
    <cellStyle name="Calculation 5 5 2" xfId="19626" xr:uid="{2CB07DB6-F874-495E-A44E-2A0BBA09AD54}"/>
    <cellStyle name="Calculation 5 5 2 2" xfId="32905" xr:uid="{91176155-8378-46A1-BDAA-AAB671D46A2E}"/>
    <cellStyle name="Calculation 5 5 2 3" xfId="28198" xr:uid="{F47F8761-DD84-471C-8139-8230828C59EE}"/>
    <cellStyle name="Calculation 5 5 3" xfId="23020" xr:uid="{7A969D1C-D825-4CA8-B70C-B2E7EF92AD7D}"/>
    <cellStyle name="Calculation 5 5 3 2" xfId="36793" xr:uid="{9B46848E-A5BD-494E-AD83-D36F79ACE698}"/>
    <cellStyle name="Calculation 5 5 4" xfId="22093" xr:uid="{789F0B6A-AC35-4F5D-8A05-24ACC6B36BE6}"/>
    <cellStyle name="Calculation 5 5 4 2" xfId="35901" xr:uid="{8C2ED31E-2C25-4704-89FE-E38E3AFF962B}"/>
    <cellStyle name="Calculations" xfId="2349" xr:uid="{F7D67FF0-9F44-48F2-856B-E92CFD55D0E1}"/>
    <cellStyle name="Calculations 2" xfId="11095" xr:uid="{4F7E9451-0A69-499D-B761-2736F32DB43C}"/>
    <cellStyle name="Calculations 2 2" xfId="13564" xr:uid="{39DA0757-15D2-4065-8FD6-66714838801F}"/>
    <cellStyle name="Calculations 2 2 2" xfId="22140" xr:uid="{6C610264-9C8B-4BEE-9AC1-FB2B355D127B}"/>
    <cellStyle name="Calculations 2 2 2 2" xfId="35947" xr:uid="{15FA3374-D3D1-4A97-8C58-9FD0BDAC9FC1}"/>
    <cellStyle name="Calculations 2 2 3" xfId="22009" xr:uid="{2E5E1B67-E268-40DD-859F-1B5ABDED098D}"/>
    <cellStyle name="Calculations 2 2 3 2" xfId="35818" xr:uid="{E25910F8-37ED-4DA2-91C8-C770DC1E1E8F}"/>
    <cellStyle name="Calculations 2 3" xfId="13388" xr:uid="{8043E7AF-0253-4135-B818-AB7A2CE48D43}"/>
    <cellStyle name="Calculations 2 3 2" xfId="22058" xr:uid="{C0CDF81B-FD66-4D9C-ACE0-5062FA369495}"/>
    <cellStyle name="Calculations 2 3 2 2" xfId="35866" xr:uid="{49666306-E11C-482C-955C-C7AD7FE73EF9}"/>
    <cellStyle name="Calculations 2 4" xfId="12547" xr:uid="{946641E5-C6B5-45AF-8EC0-2C11D2AFC166}"/>
    <cellStyle name="Calculations 2 4 2" xfId="19960" xr:uid="{FB0A32E5-5694-4882-A289-D310024F93B1}"/>
    <cellStyle name="Calculations 2 4 2 2" xfId="28158" xr:uid="{9F405B94-1E71-4B23-A706-83729628B044}"/>
    <cellStyle name="Calculations 2 4 3" xfId="23110" xr:uid="{8B228460-4879-4314-BE28-5504AAD78B9E}"/>
    <cellStyle name="Calculations 2 4 3 2" xfId="36882" xr:uid="{23FAF25B-BC0E-48DB-87A2-7041190FB07D}"/>
    <cellStyle name="Calculations 2 4 4" xfId="18930" xr:uid="{5D4D19A9-FDBA-404B-A3D0-B2DC81FCAA0D}"/>
    <cellStyle name="Calculations 2 4 4 2" xfId="31911" xr:uid="{3C7919E6-4083-4334-A52D-85E4B4F7963E}"/>
    <cellStyle name="Calculations 2 5" xfId="14626" xr:uid="{B91CA06A-F186-4FC2-B5C7-EB5A1FD872BA}"/>
    <cellStyle name="Calculations 2 5 2" xfId="21185" xr:uid="{B08A72E4-AABA-41F0-AF33-E56977E8C167}"/>
    <cellStyle name="Calculations 2 5 2 2" xfId="27486" xr:uid="{DB757D15-4FE5-427F-9D82-9D99A2C9E179}"/>
    <cellStyle name="Calculations 2 5 3" xfId="23343" xr:uid="{C16489AF-6CBA-48EF-9A8E-D1116098868B}"/>
    <cellStyle name="Calculations 2 5 3 2" xfId="37059" xr:uid="{55162EA0-F5EF-48B9-B380-1F683461C233}"/>
    <cellStyle name="Calculations 2 5 4" xfId="24669" xr:uid="{90789D1C-B89D-494C-AC9D-9F36223DA8C4}"/>
    <cellStyle name="Calculations 2 5 4 2" xfId="38352" xr:uid="{6E290CD2-D7DD-4CFD-BC1A-9AE2A5904D2D}"/>
    <cellStyle name="Calculations 2 6" xfId="18190" xr:uid="{CE45B8F2-2ED5-425A-9036-665EE41F1E86}"/>
    <cellStyle name="Calculations 2 6 2" xfId="28520" xr:uid="{25A2167A-D563-44A7-9FD2-5EA911A5F6B8}"/>
    <cellStyle name="Calculations 3" xfId="11696" xr:uid="{D3145B62-F482-4C7A-AA4F-FE2278A15264}"/>
    <cellStyle name="Calculations 3 2" xfId="16803" xr:uid="{62546473-1975-4546-A755-E1D2A8B14B0D}"/>
    <cellStyle name="Calculations 3 2 2" xfId="33139" xr:uid="{2219853A-FA11-4937-8E88-3B6C7F269D42}"/>
    <cellStyle name="Calculations 3 3" xfId="17422" xr:uid="{CBB38CD8-8AB3-46BC-969D-080EC45CC827}"/>
    <cellStyle name="Calculations 3 3 2" xfId="29151" xr:uid="{B0DEB139-109D-4928-966B-3CCE2573A433}"/>
    <cellStyle name="Calculations 4" xfId="11906" xr:uid="{EA15F295-164D-4357-8575-BE51EA83F58A}"/>
    <cellStyle name="Calculations 4 2" xfId="19382" xr:uid="{8C1AE77F-E62C-4B1E-A9AD-50E0EB2F7A0D}"/>
    <cellStyle name="Calculations 4 2 2" xfId="26886" xr:uid="{93D58949-A5F7-42CC-88FA-C72388C8DB2C}"/>
    <cellStyle name="Calculations 4 3" xfId="15498" xr:uid="{1DAE50DB-97FF-45B7-AC71-E0674E548EE5}"/>
    <cellStyle name="Calculations 4 3 2" xfId="31712" xr:uid="{52A6A99F-4FF3-4799-BE7A-F4D4C08E2EDA}"/>
    <cellStyle name="Calculations 4 4" xfId="18830" xr:uid="{3535CA22-69B2-435A-A057-06F477F8FEE9}"/>
    <cellStyle name="Calculations 4 4 2" xfId="32693" xr:uid="{7C960130-B7AB-4A21-AC0B-D37A3CD611CF}"/>
    <cellStyle name="category" xfId="781" xr:uid="{28E22003-D3BC-491A-8B40-B2B708754900}"/>
    <cellStyle name="category 2" xfId="2350" xr:uid="{92F41747-9A6C-404F-ACB8-7016331729F4}"/>
    <cellStyle name="Cella collegata" xfId="4229" xr:uid="{C53198BB-0678-4C96-9968-AC2AAFC6B88C}"/>
    <cellStyle name="Cella da controllare" xfId="4230" xr:uid="{EC83D63C-616F-4FD4-B0B8-F8E1325D4E88}"/>
    <cellStyle name="Century11" xfId="782" xr:uid="{3BE201DA-07FD-4549-9BC1-EE65F0B06CD1}"/>
    <cellStyle name="Change A&amp;ll" xfId="783" xr:uid="{C4FAC6FF-431E-43BA-B69F-4299A6E807B5}"/>
    <cellStyle name="Change A&amp;ll 2" xfId="11345" xr:uid="{2C61AEDF-B4E7-43EB-9357-9FCB5B966BAB}"/>
    <cellStyle name="Change A&amp;ll 2 2" xfId="13548" xr:uid="{064264F0-CDD5-440E-A367-BD188EF6DAE1}"/>
    <cellStyle name="Change A&amp;ll 2 2 2" xfId="22126" xr:uid="{1BCCCA00-28A2-4D29-ACE5-4452A6F20CCE}"/>
    <cellStyle name="Change A&amp;ll 2 2 2 2" xfId="35933" xr:uid="{757040AE-BE2A-448D-914A-C55C27DFF996}"/>
    <cellStyle name="Change A&amp;ll 2 2 3" xfId="17803" xr:uid="{3391FD0A-5AD0-4CD7-B8FA-D2AA5ADA1E93}"/>
    <cellStyle name="Change A&amp;ll 2 2 3 2" xfId="32296" xr:uid="{73F121A5-5886-43AB-93CE-A37ACF4B8BAB}"/>
    <cellStyle name="Change A&amp;ll 2 3" xfId="13361" xr:uid="{AEEEB5DA-D3C4-4FF9-A5B4-83552A8C0FD4}"/>
    <cellStyle name="Change A&amp;ll 2 3 2" xfId="22038" xr:uid="{88A5A791-F9A4-4EFB-A161-84AB9A8991DF}"/>
    <cellStyle name="Change A&amp;ll 2 3 2 2" xfId="35846" xr:uid="{E6652A84-CCD6-455F-9BA2-5396EE783717}"/>
    <cellStyle name="Change A&amp;ll 2 4" xfId="12461" xr:uid="{B8497DFA-AA9D-443A-BD46-F3C9FD289FEF}"/>
    <cellStyle name="Change A&amp;ll 2 4 2" xfId="19875" xr:uid="{8FBD8118-1827-473E-BE8D-6E102FEDB4AE}"/>
    <cellStyle name="Change A&amp;ll 2 4 2 2" xfId="26468" xr:uid="{BA6021EE-20F7-4401-80E0-36B995D8844E}"/>
    <cellStyle name="Change A&amp;ll 2 4 3" xfId="23094" xr:uid="{2EF003A7-72F1-4A85-9646-39AC3D952C72}"/>
    <cellStyle name="Change A&amp;ll 2 4 3 2" xfId="36866" xr:uid="{503AE0B1-7730-4AB0-BE08-37E2271689BB}"/>
    <cellStyle name="Change A&amp;ll 2 4 4" xfId="18302" xr:uid="{9E45CF90-9040-40B6-8CAB-B05D035D3530}"/>
    <cellStyle name="Change A&amp;ll 2 4 4 2" xfId="26144" xr:uid="{B2589A5F-F014-45E7-BFBF-9CEE1CB23B2F}"/>
    <cellStyle name="Change A&amp;ll 2 5" xfId="14545" xr:uid="{C4DD6C55-916E-4D3C-B0EB-674DBA69F909}"/>
    <cellStyle name="Change A&amp;ll 2 5 2" xfId="21104" xr:uid="{171010A2-867B-4B45-984F-FA1E260C3AFD}"/>
    <cellStyle name="Change A&amp;ll 2 5 2 2" xfId="25645" xr:uid="{23945941-1153-48D0-BCFD-61D73F6C30D6}"/>
    <cellStyle name="Change A&amp;ll 2 5 3" xfId="23262" xr:uid="{54EF01A7-3989-4A0A-93F5-430F122C9265}"/>
    <cellStyle name="Change A&amp;ll 2 5 3 2" xfId="36978" xr:uid="{70C0E4DD-DF42-401D-A936-D2FBAA4757B7}"/>
    <cellStyle name="Change A&amp;ll 2 5 4" xfId="24588" xr:uid="{B9771D9B-04CF-4FA8-9862-029CB54ABF80}"/>
    <cellStyle name="Change A&amp;ll 2 5 4 2" xfId="38271" xr:uid="{F705D69E-0002-4B9D-8082-274535167B9F}"/>
    <cellStyle name="Change A&amp;ll 2 6" xfId="22469" xr:uid="{0E04DF5F-F3AF-4487-810D-DECB02F1031A}"/>
    <cellStyle name="Change A&amp;ll 2 6 2" xfId="36266" xr:uid="{7111B0F7-613F-4F22-ADFF-4247C26C9E40}"/>
    <cellStyle name="Change A&amp;ll 3" xfId="11542" xr:uid="{8E3CAACE-7FD2-44D9-9201-B91E999B2914}"/>
    <cellStyle name="Change A&amp;ll 3 2" xfId="16851" xr:uid="{7FB07A4A-AB28-4E00-A2ED-7C453C04A159}"/>
    <cellStyle name="Change A&amp;ll 3 2 2" xfId="26225" xr:uid="{195D4A9F-A3D4-445A-BE9F-46BEC198EF38}"/>
    <cellStyle name="Change A&amp;ll 3 3" xfId="17792" xr:uid="{7BAB5882-8707-4935-9F76-5C3770FECB24}"/>
    <cellStyle name="Change A&amp;ll 3 3 2" xfId="28828" xr:uid="{93F3A905-D321-4E03-A9B3-D40582D88246}"/>
    <cellStyle name="Change A&amp;ll 4" xfId="14528" xr:uid="{ACF433D4-C268-4807-85ED-35D5FE85D96D}"/>
    <cellStyle name="Change A&amp;ll 4 2" xfId="21088" xr:uid="{CE2A8A56-26E0-4B7C-A268-6186CF19C1D9}"/>
    <cellStyle name="Change A&amp;ll 4 2 2" xfId="25651" xr:uid="{6E0DEBAD-0FFD-4F9B-BC12-526344CEFF08}"/>
    <cellStyle name="Change A&amp;ll 4 3" xfId="18016" xr:uid="{A6B0EDF3-7466-4B54-978B-59C77420B620}"/>
    <cellStyle name="Change A&amp;ll 4 3 2" xfId="28646" xr:uid="{F0258112-A8E2-479C-B756-78E3CCC94C80}"/>
    <cellStyle name="Change A&amp;ll 4 4" xfId="24573" xr:uid="{CA487CAA-A7DB-47BB-A702-01D31FEEC5B4}"/>
    <cellStyle name="Change A&amp;ll 4 4 2" xfId="38256" xr:uid="{C80039FE-8F8C-4996-AD75-FB76BFD0A6A1}"/>
    <cellStyle name="Charles" xfId="784" xr:uid="{CD50CE98-004A-4AB2-828D-F59AC69D2470}"/>
    <cellStyle name="Charles 2" xfId="4232" xr:uid="{5B88F760-39A5-46F8-94D2-43092DCABFAB}"/>
    <cellStyle name="Charles 3" xfId="4233" xr:uid="{A7A73EBE-60EA-45B3-B7B0-322074349B47}"/>
    <cellStyle name="Charles 4" xfId="4231" xr:uid="{BAE78591-DF1F-4EEC-B037-92DE152C6039}"/>
    <cellStyle name="Check Cell 2" xfId="2352" xr:uid="{73E380AD-9EB8-4409-866D-CD85DF06BF59}"/>
    <cellStyle name="Check Cell 2 2" xfId="4234" xr:uid="{A48397D0-28CF-4680-90FC-63F3ED29985B}"/>
    <cellStyle name="Check Cell 2 2 2" xfId="13436" xr:uid="{8D07F423-DE6C-433E-8116-7F1B9E2B382E}"/>
    <cellStyle name="Check Cell 2 3" xfId="4235" xr:uid="{9BE87B1A-AD59-4302-A3DC-347909BB572C}"/>
    <cellStyle name="Check Cell 2 3 2" xfId="13437" xr:uid="{8B21D6B5-A34A-48B3-B1DB-0012F7ACD87D}"/>
    <cellStyle name="Check Cell 2 4" xfId="13390" xr:uid="{88321C4F-F893-438E-B6E6-356F0FA805A8}"/>
    <cellStyle name="Check Cell 3" xfId="2353" xr:uid="{0ED19E7B-2832-4A05-B034-7F399D127E55}"/>
    <cellStyle name="Check Cell 3 2" xfId="13391" xr:uid="{DFD4EB4F-1C83-4A9F-9237-120BA21A4F80}"/>
    <cellStyle name="Check Cell 4" xfId="4236" xr:uid="{2D9A6984-8DB7-415D-B236-EF938EE9EF89}"/>
    <cellStyle name="Check Cell 4 2" xfId="13438" xr:uid="{114987CF-7AB1-4B6E-8449-51718F2F41E6}"/>
    <cellStyle name="Check Cell 5" xfId="2351" xr:uid="{69F1BAEF-4F4B-45C4-8141-444B5CE7F356}"/>
    <cellStyle name="Check Cell 5 2" xfId="13389" xr:uid="{35E3FBD8-7D92-445B-BE9B-10D993F1A716}"/>
    <cellStyle name="Code" xfId="4237" xr:uid="{7E1999AC-A0A8-4CBE-B5D0-A8FAC172CA19}"/>
    <cellStyle name="Coima [0]_laroux_2_pldt_2" xfId="785" xr:uid="{FDBD3134-30FB-49FB-8475-6E4CE6725664}"/>
    <cellStyle name="Colore 1" xfId="4238" xr:uid="{CC78BBAE-E3C1-4657-A912-90496132052F}"/>
    <cellStyle name="Colore 2" xfId="4239" xr:uid="{0049A3ED-E922-4C48-ACA0-A2F8335EFBCD}"/>
    <cellStyle name="Colore 3" xfId="4240" xr:uid="{22090271-75A5-440B-AA1C-2553E45EFDFA}"/>
    <cellStyle name="Colore 4" xfId="4241" xr:uid="{8FF8B272-43E2-441E-B5A1-4D535D706CE9}"/>
    <cellStyle name="Colore 5" xfId="4242" xr:uid="{FDB2D319-4124-4CBD-87F0-C87163A2A396}"/>
    <cellStyle name="Colore 6" xfId="4243" xr:uid="{4069DF65-8F8A-459E-8E7B-7F05F5F882BA}"/>
    <cellStyle name="Column Heading" xfId="786" xr:uid="{970265BC-2031-4737-8339-1BFE85BE12B5}"/>
    <cellStyle name="Column Heading 2" xfId="12462" xr:uid="{43D11B22-19F8-42C3-921F-29894A15E167}"/>
    <cellStyle name="Column Heading 2 2" xfId="14546" xr:uid="{3FC34F4B-4A0E-4C2A-BA8A-187B8231F335}"/>
    <cellStyle name="Column Heading 2 2 2" xfId="21105" xr:uid="{D58FA824-EC23-4E5B-A8B2-EA200004BD62}"/>
    <cellStyle name="Column Heading 2 2 2 2" xfId="25644" xr:uid="{282BAC38-3DE9-4F28-8BBC-76582C2C49BA}"/>
    <cellStyle name="Column Heading 2 2 3" xfId="23263" xr:uid="{A60ED8B9-7D9C-40AA-8246-B704DB7FF488}"/>
    <cellStyle name="Column Heading 2 2 3 2" xfId="36979" xr:uid="{C80912D7-FED4-4A8A-85E0-8F3D6A61B3B2}"/>
    <cellStyle name="Column Heading 2 2 4" xfId="24589" xr:uid="{A1090E01-961F-4FD8-BEE4-28BA5BCE1F20}"/>
    <cellStyle name="Column Heading 2 2 4 2" xfId="38272" xr:uid="{80CB1327-F815-4CA1-AD3B-B33B057799BD}"/>
    <cellStyle name="Column Heading 2 3" xfId="19876" xr:uid="{BFA50066-F746-4A35-B908-EB79D92A2EEC}"/>
    <cellStyle name="Column Heading 2 3 2" xfId="26467" xr:uid="{4CCD9694-E1F3-4D74-9863-B57EFDB95480}"/>
    <cellStyle name="Column Heading 2 4" xfId="22060" xr:uid="{EAAD65AB-D462-47E9-A849-722D1788926B}"/>
    <cellStyle name="Column Heading 2 4 2" xfId="35868" xr:uid="{0127ACD6-E5D7-4F38-88B0-67943D9508CC}"/>
    <cellStyle name="Column Heading 2 5" xfId="18045" xr:uid="{42ACAE7F-4633-4C2B-BE9F-2E11B580AEB7}"/>
    <cellStyle name="Column Heading 2 5 2" xfId="28624" xr:uid="{D0B510BC-B62B-47F4-85BE-BD4023590FE0}"/>
    <cellStyle name="Column Heading 3" xfId="13509" xr:uid="{66B188EE-25CF-4689-9F6B-0C994E10DD33}"/>
    <cellStyle name="Column Heading 3 2" xfId="14994" xr:uid="{FF309842-9C3E-46C0-A68F-BB1FDF357958}"/>
    <cellStyle name="Column Heading 3 2 2" xfId="21546" xr:uid="{6A21F79A-8B26-491D-8EA7-B383F55F18DE}"/>
    <cellStyle name="Column Heading 3 2 2 2" xfId="27262" xr:uid="{1585D97F-EC85-41A1-8C29-CF9778E00E99}"/>
    <cellStyle name="Column Heading 3 2 3" xfId="23707" xr:uid="{7AA08D95-5ABF-492A-8700-B2197EB5A6A9}"/>
    <cellStyle name="Column Heading 3 2 3 2" xfId="37421" xr:uid="{4DE1E453-F062-4CA2-B042-CD4044D5142D}"/>
    <cellStyle name="Column Heading 3 2 4" xfId="25026" xr:uid="{5D169E2A-23F5-446B-9B9F-C91DFDE10806}"/>
    <cellStyle name="Column Heading 3 2 4 2" xfId="38708" xr:uid="{AE29DFCC-8094-46BB-96A7-DFF7568BBD63}"/>
    <cellStyle name="Column Heading 3 3" xfId="20490" xr:uid="{B75FFE54-BC59-42BF-81DA-A210D496DFC2}"/>
    <cellStyle name="Column Heading 3 3 2" xfId="25853" xr:uid="{31C1D87C-D949-4A9E-9E4B-F330761DD0E9}"/>
    <cellStyle name="Column Heading 3 4" xfId="16407" xr:uid="{784E2C88-CD63-4E64-A98E-095B7F70DAD3}"/>
    <cellStyle name="Column Heading 3 4 2" xfId="35308" xr:uid="{C2228C1D-E7B5-4F2B-A63A-EEA3BBC9B1A8}"/>
    <cellStyle name="Column Heading 3 5" xfId="24158" xr:uid="{BB3C0858-AF91-4DE0-97EC-9E20BA710044}"/>
    <cellStyle name="Column Heading 3 5 2" xfId="37842" xr:uid="{0BEB6A6D-B62B-4FA0-B273-166974D81BB4}"/>
    <cellStyle name="Column Heading 4" xfId="11543" xr:uid="{2B5DD122-151D-4564-B68F-4CBF8390BF94}"/>
    <cellStyle name="Column Heading 4 2" xfId="19059" xr:uid="{D031278D-EE16-4379-A464-C21D4941A398}"/>
    <cellStyle name="Column Heading 4 2 2" xfId="35116" xr:uid="{CB2BA641-2EDF-4C43-A6F4-D1E56648DA6E}"/>
    <cellStyle name="Column Heading 4 3" xfId="17227" xr:uid="{92CF79F7-3D3F-4CB7-B322-7D02C3F2E8CD}"/>
    <cellStyle name="Column Heading 4 3 2" xfId="29345" xr:uid="{F0CA384E-F030-4FAE-93A1-E1B12BF747FF}"/>
    <cellStyle name="Column Heading 4 4" xfId="18180" xr:uid="{F4EA2172-3B43-4BED-9CFB-CA15D4CFD847}"/>
    <cellStyle name="Column Heading 4 4 2" xfId="28529" xr:uid="{ED84CBB7-3987-4171-B898-4418E922C6EB}"/>
    <cellStyle name="Column Heading 4 5" xfId="15907" xr:uid="{3B3F3BED-7695-4170-935D-110F3DEA36C1}"/>
    <cellStyle name="Column Heading 4 5 2" xfId="30414" xr:uid="{DADD0AE1-17D5-4A5B-B634-21F97797E1E5}"/>
    <cellStyle name="Column Heading 5" xfId="12441" xr:uid="{C3F017D3-DBF7-4A2E-A055-1544A8C87311}"/>
    <cellStyle name="Column Heading 5 2" xfId="19863" xr:uid="{E292BE15-80D5-44F6-A6EE-0B2D13EF47C4}"/>
    <cellStyle name="Column Heading 5 2 2" xfId="26471" xr:uid="{679961FC-0AE1-4363-A3D3-A3FEEF026226}"/>
    <cellStyle name="Column Heading 5 3" xfId="18417" xr:uid="{7E460F8B-61F0-438C-9539-C615DB90F9DA}"/>
    <cellStyle name="Column Heading 5 3 2" xfId="28389" xr:uid="{7F78F98A-521E-48CE-9FCE-CF92DF8802F1}"/>
    <cellStyle name="Column Heading 5 4" xfId="23089" xr:uid="{7A5E16E2-9EE9-48D0-BC49-2DF6CBD23C6B}"/>
    <cellStyle name="Column Heading 5 4 2" xfId="36861" xr:uid="{7D8A3FAC-39CF-4A31-A3AC-C62FF6595667}"/>
    <cellStyle name="Column Heading 5 5" xfId="22442" xr:uid="{8D098291-7AB0-44D9-A3B3-5BB459C32D8F}"/>
    <cellStyle name="Column Heading 5 5 2" xfId="36240" xr:uid="{EEEA7023-65B5-4911-9082-BF2E430C16EF}"/>
    <cellStyle name="Column_Title" xfId="787" xr:uid="{50C6A629-21DB-44F4-83D4-FC4FB8A10AA2}"/>
    <cellStyle name="ColumnAttributeAbovePrompt" xfId="2354" xr:uid="{63BFFD79-E52F-41CA-99DD-C5349075AC13}"/>
    <cellStyle name="ColumnAttributePrompt" xfId="2355" xr:uid="{35816858-9D8D-43AC-A570-DBE1C2915414}"/>
    <cellStyle name="ColumnAttributeValue" xfId="2356" xr:uid="{3554408B-7310-424B-86E7-BF03865019BB}"/>
    <cellStyle name="ColumnHeadingPrompt" xfId="2357" xr:uid="{12EEF1E3-C203-4D7E-BE6D-EAFD4E023E9E}"/>
    <cellStyle name="ColumnHeadingValue" xfId="2358" xr:uid="{9757C996-2D8A-4A77-B82D-070B29DBB0C3}"/>
    <cellStyle name="Comma" xfId="1" builtinId="3"/>
    <cellStyle name="Comma  - Style1" xfId="788" xr:uid="{D6BDFB97-C76B-45EE-BF0F-C976D2805DBD}"/>
    <cellStyle name="Comma  - Style1 2" xfId="789" xr:uid="{A4825D94-E28D-4034-AE8A-221B2B24A42C}"/>
    <cellStyle name="Comma  - Style1 2 2" xfId="4245" xr:uid="{60AC6CC8-F0CE-480F-90F2-12780484A96D}"/>
    <cellStyle name="Comma  - Style1 2 3" xfId="4246" xr:uid="{64AF91E1-57F5-4672-B9A6-CC6947E52418}"/>
    <cellStyle name="Comma  - Style1 2 4" xfId="4244" xr:uid="{2D03D34C-4549-47C4-9880-1800A7B4C608}"/>
    <cellStyle name="Comma  - Style1 3" xfId="790" xr:uid="{CB895752-7C00-4BB7-B5B5-ECE5C969FFC9}"/>
    <cellStyle name="Comma  - Style1 3 2" xfId="4248" xr:uid="{23290001-9C1A-4B53-AA5A-B595FC0AD126}"/>
    <cellStyle name="Comma  - Style1 3 3" xfId="4249" xr:uid="{1B7385CA-B6E8-43DA-AAFA-AAA396BC2B43}"/>
    <cellStyle name="Comma  - Style1 3 4" xfId="4247" xr:uid="{4C5C6749-BE98-4CF4-AB16-C046DBA34EB8}"/>
    <cellStyle name="Comma  - Style1 4" xfId="4250" xr:uid="{942A5668-D3B6-4C67-AFC2-951BC3424CA4}"/>
    <cellStyle name="Comma  - Style1 5" xfId="4251" xr:uid="{3EA243F0-A935-4768-8998-F59EB88293B2}"/>
    <cellStyle name="Comma  - Style1 5 2" xfId="4252" xr:uid="{99AC94BC-A13B-486A-A558-B348F03C798D}"/>
    <cellStyle name="Comma  - Style1 6" xfId="4253" xr:uid="{5B0C3550-2AA6-467C-88CE-EACFD696C8AC}"/>
    <cellStyle name="Comma  - Style1 7" xfId="4254" xr:uid="{8B3E5FC4-617A-44D0-8022-BF207E807462}"/>
    <cellStyle name="Comma  - Style1 8" xfId="2360" xr:uid="{A8967411-E884-4DC2-AE9E-B3796B53C618}"/>
    <cellStyle name="Comma  - Style1_SFT-Top sheet Q3'10_update" xfId="791" xr:uid="{13740DCA-1861-47E4-A464-D68C4308017E}"/>
    <cellStyle name="Comma  - Style2" xfId="792" xr:uid="{218CCE66-AEE5-40F0-A852-2A3E9D02D1CC}"/>
    <cellStyle name="Comma  - Style2 2" xfId="793" xr:uid="{F8BACF83-0B8E-4E4A-993F-486BE3B1B101}"/>
    <cellStyle name="Comma  - Style2 2 2" xfId="4256" xr:uid="{417DB623-C619-4E95-BF49-1247082A7D18}"/>
    <cellStyle name="Comma  - Style2 2 3" xfId="4257" xr:uid="{C75F9CA0-8112-4E65-9C14-2EF23192CFD4}"/>
    <cellStyle name="Comma  - Style2 2 4" xfId="4258" xr:uid="{2FAB9020-2B1E-4E4F-BD30-37ACB8B9002C}"/>
    <cellStyle name="Comma  - Style2 2 5" xfId="4255" xr:uid="{3C80C151-AE5F-4C81-897F-5560D3A82DDA}"/>
    <cellStyle name="Comma  - Style2 3" xfId="4259" xr:uid="{2AE9E613-1BA1-43D4-A24E-DB4CF0FC75C4}"/>
    <cellStyle name="Comma  - Style2 3 2" xfId="4260" xr:uid="{46818CA9-E95F-44B7-9ABF-1AB7A5B1362C}"/>
    <cellStyle name="Comma  - Style2 3 3" xfId="4261" xr:uid="{290DC9BE-7C7E-4DD5-8170-A4FBB2ACF737}"/>
    <cellStyle name="Comma  - Style2 4" xfId="4262" xr:uid="{5BCCCFF5-61F4-4D70-AEC8-4E7E4175E5DB}"/>
    <cellStyle name="Comma  - Style2 4 2" xfId="4263" xr:uid="{B91F90D9-9918-4045-B7C9-3AAF80D8E47A}"/>
    <cellStyle name="Comma  - Style2 5" xfId="4264" xr:uid="{64B24A9A-518B-4625-9FD2-C8ABE68CF786}"/>
    <cellStyle name="Comma  - Style2 6" xfId="4265" xr:uid="{5F902A47-8C53-4889-8869-9D413ED9E1F3}"/>
    <cellStyle name="Comma  - Style2 7" xfId="2361" xr:uid="{9A6EA7AA-0203-4383-996A-42A439D46457}"/>
    <cellStyle name="Comma  - Style2_SFT-Top sheet Q3'10_update" xfId="794" xr:uid="{60D5CD04-9AE0-44B4-BD88-DDBFFB2EF30E}"/>
    <cellStyle name="Comma  - Style3" xfId="795" xr:uid="{4E3AF2CD-7EF4-43F4-8AEE-E3D5DE30E2EF}"/>
    <cellStyle name="Comma  - Style3 2" xfId="796" xr:uid="{499D06DD-8A87-4130-973E-FDDFE240C0AB}"/>
    <cellStyle name="Comma  - Style3 2 2" xfId="4267" xr:uid="{862B315F-0A32-4360-9BE6-902E640BC0D8}"/>
    <cellStyle name="Comma  - Style3 2 3" xfId="4268" xr:uid="{125AD769-E5A2-4442-AC53-2D46AC4F2DB3}"/>
    <cellStyle name="Comma  - Style3 2 4" xfId="4269" xr:uid="{73B0A70B-EBA6-4905-84EC-D09972F67D67}"/>
    <cellStyle name="Comma  - Style3 2 5" xfId="4266" xr:uid="{027D9B23-62CE-429D-B4F2-899B673D68E0}"/>
    <cellStyle name="Comma  - Style3 3" xfId="4270" xr:uid="{E7425261-C6F3-4E58-88C5-96C00176F329}"/>
    <cellStyle name="Comma  - Style3 3 2" xfId="4271" xr:uid="{61253AF2-F5FE-4967-B793-555C17874F11}"/>
    <cellStyle name="Comma  - Style3 3 3" xfId="4272" xr:uid="{50C2860A-F089-4B06-9CBD-84DC847D166F}"/>
    <cellStyle name="Comma  - Style3 4" xfId="4273" xr:uid="{D2AC377B-D6DA-4EAE-9877-EE10C2DAA65B}"/>
    <cellStyle name="Comma  - Style3 4 2" xfId="4274" xr:uid="{4C2ED150-C722-4794-B13B-464FB904855C}"/>
    <cellStyle name="Comma  - Style3 5" xfId="4275" xr:uid="{19EF9A9B-543D-4343-B3B9-6D3459549D1C}"/>
    <cellStyle name="Comma  - Style3 6" xfId="4276" xr:uid="{57A11F44-960D-4B2D-81EC-1E151CFD4372}"/>
    <cellStyle name="Comma  - Style3 7" xfId="2362" xr:uid="{5FD300A7-825C-4F81-BF1F-7C99EA33B296}"/>
    <cellStyle name="Comma  - Style3_SFT-Top sheet Q3'10_update" xfId="797" xr:uid="{03A7672D-25AC-4D7A-A6DD-AE533536A1DE}"/>
    <cellStyle name="Comma  - Style4" xfId="798" xr:uid="{2ECC5089-D6CF-40DA-B134-89C0361E8FCB}"/>
    <cellStyle name="Comma  - Style4 2" xfId="799" xr:uid="{8917CF71-08A2-486C-8D31-F5D89CA2733E}"/>
    <cellStyle name="Comma  - Style4 2 2" xfId="4278" xr:uid="{75EF6B38-E1D8-4CBC-8A67-2FF88B285818}"/>
    <cellStyle name="Comma  - Style4 2 3" xfId="4279" xr:uid="{D97267AE-367B-48AD-925C-942C9E57C2F0}"/>
    <cellStyle name="Comma  - Style4 2 4" xfId="4280" xr:uid="{B79366A1-86F7-4E31-8366-16F0DF8397FA}"/>
    <cellStyle name="Comma  - Style4 2 5" xfId="4277" xr:uid="{36DB4407-B7B8-4E7C-BAF7-A6832F98F2D4}"/>
    <cellStyle name="Comma  - Style4 3" xfId="4281" xr:uid="{31CDF711-D6BB-4B29-911C-B6068F0111CD}"/>
    <cellStyle name="Comma  - Style4 3 2" xfId="4282" xr:uid="{D26875C2-9AAF-49E6-A5E4-12A35F124D16}"/>
    <cellStyle name="Comma  - Style4 3 3" xfId="4283" xr:uid="{E61F9F9C-4AA4-4710-8217-464ECD55F626}"/>
    <cellStyle name="Comma  - Style4 4" xfId="4284" xr:uid="{E35BC95B-3D76-44B9-BD0E-0435050DBE6F}"/>
    <cellStyle name="Comma  - Style4 4 2" xfId="4285" xr:uid="{6A2198C0-AFA2-4634-84FA-3E02D1981138}"/>
    <cellStyle name="Comma  - Style4 5" xfId="4286" xr:uid="{08BAEBDE-2D50-44C6-8D75-C3C825DA4853}"/>
    <cellStyle name="Comma  - Style4 6" xfId="4287" xr:uid="{11E81458-A47F-48C1-A3EF-152D19E5DFDA}"/>
    <cellStyle name="Comma  - Style4 7" xfId="2363" xr:uid="{41AFB493-59E4-497E-A085-49B9EF7BCEE2}"/>
    <cellStyle name="Comma  - Style4_SFT-Top sheet Q3'10_update" xfId="800" xr:uid="{3755391F-E984-4C04-886D-6967E203CDE1}"/>
    <cellStyle name="Comma  - Style5" xfId="801" xr:uid="{D7CD1514-A5F8-4680-A5D4-A479F577B21D}"/>
    <cellStyle name="Comma  - Style5 2" xfId="802" xr:uid="{6580A120-557A-4837-828A-F301E093BF7D}"/>
    <cellStyle name="Comma  - Style5 2 2" xfId="4289" xr:uid="{D816EFFB-718F-49DC-96BE-BBF803002842}"/>
    <cellStyle name="Comma  - Style5 2 3" xfId="4290" xr:uid="{E62293B8-41F1-4740-8B5B-823E4E020309}"/>
    <cellStyle name="Comma  - Style5 2 4" xfId="4291" xr:uid="{FB8B0DF9-5F44-45FC-821F-E7E2EEDC8FF0}"/>
    <cellStyle name="Comma  - Style5 2 5" xfId="4288" xr:uid="{60EB289E-DE7C-40C6-8E9F-32E117FAF2B5}"/>
    <cellStyle name="Comma  - Style5 3" xfId="4292" xr:uid="{056334D2-7186-4EA0-A46B-1EB1FCD87F67}"/>
    <cellStyle name="Comma  - Style5 3 2" xfId="4293" xr:uid="{9D19AF37-1C1C-4DD5-A899-5F8D05BBF9AB}"/>
    <cellStyle name="Comma  - Style5 3 3" xfId="4294" xr:uid="{125A70B8-029D-4934-B3D8-5E553536E543}"/>
    <cellStyle name="Comma  - Style5 4" xfId="4295" xr:uid="{6D176AFB-8631-4AAC-9423-EBDADCA1341F}"/>
    <cellStyle name="Comma  - Style5 4 2" xfId="4296" xr:uid="{4B085322-9F7B-4200-8038-E2D450FE87B7}"/>
    <cellStyle name="Comma  - Style5 5" xfId="4297" xr:uid="{2555590D-056E-428F-970B-4299A01004B2}"/>
    <cellStyle name="Comma  - Style5 6" xfId="4298" xr:uid="{9739ECC4-E7C3-45EF-8981-434CF952CC5F}"/>
    <cellStyle name="Comma  - Style5 7" xfId="2364" xr:uid="{F1F0C22E-9C81-447F-AD0F-768DD7B07249}"/>
    <cellStyle name="Comma  - Style5_SFT-Top sheet Q3'10_update" xfId="803" xr:uid="{ECE60035-9D66-42F5-B232-0D4958D787CF}"/>
    <cellStyle name="Comma  - Style6" xfId="804" xr:uid="{5757C53F-C99D-41EA-B5C2-7AE1AAD36362}"/>
    <cellStyle name="Comma  - Style6 2" xfId="805" xr:uid="{387AC097-FDFC-44DD-95CE-02CA13A43057}"/>
    <cellStyle name="Comma  - Style6 2 2" xfId="4300" xr:uid="{87E7E618-A9C6-4CBE-A5DA-A5FD2ED22ACB}"/>
    <cellStyle name="Comma  - Style6 2 3" xfId="4301" xr:uid="{0961F7D2-4FC4-46A1-B599-B8FF1FC45346}"/>
    <cellStyle name="Comma  - Style6 2 4" xfId="4302" xr:uid="{E61E4946-742D-480C-A376-5AAC39433B46}"/>
    <cellStyle name="Comma  - Style6 2 5" xfId="4299" xr:uid="{95DAEC4A-AA48-4DDA-91B0-E36C3590F7F6}"/>
    <cellStyle name="Comma  - Style6 3" xfId="4303" xr:uid="{560AC8CD-101E-43E3-B1BC-2062691B0633}"/>
    <cellStyle name="Comma  - Style6 3 2" xfId="4304" xr:uid="{299FEC10-378B-4E79-8752-DA66AAB164E0}"/>
    <cellStyle name="Comma  - Style6 3 3" xfId="4305" xr:uid="{7744E5F8-45AB-4B08-A52E-0E579D722442}"/>
    <cellStyle name="Comma  - Style6 4" xfId="4306" xr:uid="{02DA8A78-9B34-47E6-9834-B1B940E7F931}"/>
    <cellStyle name="Comma  - Style6 4 2" xfId="4307" xr:uid="{9A0642E7-0359-4F42-989A-E115F2E1C0F9}"/>
    <cellStyle name="Comma  - Style6 5" xfId="4308" xr:uid="{BF9BFF4E-386D-4B82-848C-0B2455C6A57A}"/>
    <cellStyle name="Comma  - Style6 6" xfId="4309" xr:uid="{FAFF3BF9-F0E9-4298-AA17-15AD3BD12C74}"/>
    <cellStyle name="Comma  - Style6 7" xfId="2365" xr:uid="{73C7AF48-0C98-44B3-AA62-5E250509DEFB}"/>
    <cellStyle name="Comma  - Style6_SFT-Top sheet Q3'10_update" xfId="806" xr:uid="{A186A74F-0739-449D-9A70-4296A03E7AC7}"/>
    <cellStyle name="Comma  - Style7" xfId="807" xr:uid="{A5BA3788-C5A3-4A03-B685-8076C4A1DD3A}"/>
    <cellStyle name="Comma  - Style7 2" xfId="808" xr:uid="{5CB1152C-5A23-4698-8560-0950E9DF7928}"/>
    <cellStyle name="Comma  - Style7 2 2" xfId="4311" xr:uid="{BC04FB54-57AA-4306-97E3-862CD43D152D}"/>
    <cellStyle name="Comma  - Style7 2 3" xfId="4312" xr:uid="{F8C0E582-E959-47FE-9B69-E55A3DC434E1}"/>
    <cellStyle name="Comma  - Style7 2 4" xfId="4313" xr:uid="{3F319225-7AFC-41C6-AFF4-CF8BF050753A}"/>
    <cellStyle name="Comma  - Style7 2 5" xfId="4310" xr:uid="{4CDA9080-7CDC-4DA0-81DA-DBB928220A22}"/>
    <cellStyle name="Comma  - Style7 3" xfId="4314" xr:uid="{E471618C-0BA4-4998-AF55-4DFE3D160F54}"/>
    <cellStyle name="Comma  - Style7 3 2" xfId="4315" xr:uid="{3AD91410-4DF7-462F-9993-C8EB8495945D}"/>
    <cellStyle name="Comma  - Style7 3 3" xfId="4316" xr:uid="{18FFC11F-A7F2-4E2E-819C-08D1240A7BFD}"/>
    <cellStyle name="Comma  - Style7 4" xfId="4317" xr:uid="{E0ED1B1F-3A61-40A4-9A81-D56A8AEFB977}"/>
    <cellStyle name="Comma  - Style7 4 2" xfId="4318" xr:uid="{E7DE1520-D375-48EB-A469-AFA3091464C6}"/>
    <cellStyle name="Comma  - Style7 5" xfId="4319" xr:uid="{F2E21F97-5EEC-4A0B-A410-C3D28D62CE67}"/>
    <cellStyle name="Comma  - Style7 6" xfId="4320" xr:uid="{A6328E4F-8C74-4A4A-9179-D004B89FD035}"/>
    <cellStyle name="Comma  - Style7 7" xfId="2366" xr:uid="{309BE652-6C8B-4533-A241-B6274F539082}"/>
    <cellStyle name="Comma  - Style7_SFT-Top sheet Q3'10_update" xfId="809" xr:uid="{A863C547-ADF3-4D8A-88D0-13E4D48496FF}"/>
    <cellStyle name="Comma  - Style8" xfId="810" xr:uid="{49D8672A-8918-43F2-807A-523AFBCC5B40}"/>
    <cellStyle name="Comma  - Style8 2" xfId="811" xr:uid="{2F77076B-B966-4150-908B-84FE3663D856}"/>
    <cellStyle name="Comma  - Style8 2 2" xfId="4322" xr:uid="{3CA0FFB3-549F-4241-A33F-A6CA0050850A}"/>
    <cellStyle name="Comma  - Style8 2 3" xfId="4323" xr:uid="{3138893C-0F5A-4E2C-BE9A-5FBD996F178A}"/>
    <cellStyle name="Comma  - Style8 2 4" xfId="4324" xr:uid="{9EF33072-66D3-4034-AFD4-782FB1B3DB9A}"/>
    <cellStyle name="Comma  - Style8 2 5" xfId="4321" xr:uid="{EF89D42E-3E8C-4CBA-A6B7-C79C8F028381}"/>
    <cellStyle name="Comma  - Style8 3" xfId="4325" xr:uid="{17AA6DCC-0197-47EA-8537-0EA9BAE9630E}"/>
    <cellStyle name="Comma  - Style8 3 2" xfId="4326" xr:uid="{97EB24E5-A6D8-4693-8D59-5B829C6372A0}"/>
    <cellStyle name="Comma  - Style8 3 3" xfId="4327" xr:uid="{8F85BF12-3AF6-4827-A98A-20817CAC9839}"/>
    <cellStyle name="Comma  - Style8 4" xfId="4328" xr:uid="{90F1A9A9-7399-40D6-9680-DB3FE5E9D9EA}"/>
    <cellStyle name="Comma  - Style8 4 2" xfId="4329" xr:uid="{D6231905-8283-4A5F-99D1-B8BF8F8E5A89}"/>
    <cellStyle name="Comma  - Style8 5" xfId="4330" xr:uid="{70442EF4-8533-41B4-9971-7572B5D8E2A5}"/>
    <cellStyle name="Comma  - Style8 6" xfId="4331" xr:uid="{A7FAB2E4-F667-4F32-8BEF-606B538254D3}"/>
    <cellStyle name="Comma  - Style8 7" xfId="2367" xr:uid="{737E5412-00FF-4E73-8422-5E41E9CD8E0A}"/>
    <cellStyle name="Comma  - Style8_SFT-Top sheet Q3'10_update" xfId="812" xr:uid="{51924237-2019-4D4F-85EC-B78CFAFDA7A0}"/>
    <cellStyle name="Comma  - ต้นแบบ1" xfId="813" xr:uid="{FEF6B59D-B41B-4AEB-9A23-FDA1835B3462}"/>
    <cellStyle name="Comma  - ต้นแบบ2" xfId="814" xr:uid="{02E8B4E4-39A1-485C-BE0C-5EC0B1BB4759}"/>
    <cellStyle name="Comma  - ต้นแบบ3" xfId="815" xr:uid="{08B2911B-63E5-44D7-83D1-439FC30654F1}"/>
    <cellStyle name="Comma  - ต้นแบบ4" xfId="816" xr:uid="{646486C6-D0C2-4FFB-B5C7-4B39DFE04C5B}"/>
    <cellStyle name="Comma  - ต้นแบบ5" xfId="817" xr:uid="{DA3CF786-1FB9-4054-8769-059F4947D905}"/>
    <cellStyle name="Comma  - ต้นแบบ6" xfId="818" xr:uid="{3AC07662-8187-4C82-82DE-27995577AC17}"/>
    <cellStyle name="Comma  - ต้นแบบ7" xfId="819" xr:uid="{D236A40D-D282-49FC-9184-FA05E2F5429F}"/>
    <cellStyle name="Comma  - ต้นแบบ8" xfId="820" xr:uid="{15D05180-B7DE-4F17-9337-01508A85ACAE}"/>
    <cellStyle name="Comma (0.0)" xfId="4332" xr:uid="{7A620D6E-A92A-41D9-80F3-3AAC8007CF49}"/>
    <cellStyle name="Comma (0.00)" xfId="4333" xr:uid="{96342950-A12C-466D-8B1C-6F7025AB0DDF}"/>
    <cellStyle name="Comma (hidden)" xfId="4334" xr:uid="{F6C6EC02-CB21-4163-96B8-68182C176D91}"/>
    <cellStyle name="Comma (index)" xfId="4335" xr:uid="{B90573DE-F8F5-46B8-8D8C-8A1E47E5836A}"/>
    <cellStyle name="Comma [0] 10" xfId="821" xr:uid="{849C5120-BCFE-4D5D-A58C-9F3BEBBC151C}"/>
    <cellStyle name="Comma [0] 11" xfId="822" xr:uid="{5BC660D3-C543-4A4A-A1D2-FE4F998916DC}"/>
    <cellStyle name="Comma [0] 12" xfId="823" xr:uid="{11D6AA79-93E2-49F4-BA2B-989BA1E98DBF}"/>
    <cellStyle name="Comma [0] 13" xfId="824" xr:uid="{C7136138-3868-4D86-93B5-79D57C815639}"/>
    <cellStyle name="Comma [0] 14" xfId="825" xr:uid="{2128776A-49EC-4BB2-9EAB-953A8322E0E3}"/>
    <cellStyle name="Comma [0] 15" xfId="826" xr:uid="{D9A47C89-5743-440B-8B8B-AC5D6BABBDB3}"/>
    <cellStyle name="Comma [0] 2" xfId="2" xr:uid="{00000000-0005-0000-0000-000001000000}"/>
    <cellStyle name="Comma [0] 2 2" xfId="4336" xr:uid="{0770BCFE-78E0-4F3D-802C-A653BC6FA9E4}"/>
    <cellStyle name="Comma [0] 2 2 2" xfId="4337" xr:uid="{C1258356-A72A-49E7-AADB-508F6E7AFB39}"/>
    <cellStyle name="Comma [0] 2 2 3" xfId="4338" xr:uid="{5EA867C3-0EC3-4230-9DBB-3B3AD0AA219D}"/>
    <cellStyle name="Comma [0] 2 3" xfId="4339" xr:uid="{C2EF0217-9026-4D9F-9E24-AACF982CADDF}"/>
    <cellStyle name="Comma [0] 2 4" xfId="4340" xr:uid="{AC21EC3C-93FF-458B-B999-6051CC13FB5C}"/>
    <cellStyle name="Comma [0] 2 5" xfId="2368" xr:uid="{FDF7D2B4-D840-4019-9622-0B754C32B962}"/>
    <cellStyle name="Comma [0] 2 6" xfId="827" xr:uid="{6E9F461A-774F-43D2-9244-32E85E83A296}"/>
    <cellStyle name="Comma [0] 3" xfId="828" xr:uid="{1A824AD0-0562-480D-93D5-B309EB77DA39}"/>
    <cellStyle name="Comma [0] 3 2" xfId="4342" xr:uid="{73574690-F1A2-4BD2-A5B5-3D938A7FA7E7}"/>
    <cellStyle name="Comma [0] 3 3" xfId="4341" xr:uid="{C3E84679-1E7E-4BE9-B277-03C2E05DF6B2}"/>
    <cellStyle name="Comma [0] 4" xfId="829" xr:uid="{E85841DF-ADE5-49A9-84FB-E81BBD9C7459}"/>
    <cellStyle name="Comma [0] 5" xfId="830" xr:uid="{8D8F07E2-7A73-48C0-9653-E78DEDAC49F9}"/>
    <cellStyle name="Comma [0] 6" xfId="831" xr:uid="{67213D87-7D92-47BE-AFE7-9E226321D8A1}"/>
    <cellStyle name="Comma [0] 7" xfId="832" xr:uid="{42EDD738-05E7-4719-9E6D-6150A174E277}"/>
    <cellStyle name="Comma [0] 8" xfId="833" xr:uid="{F2868C74-539C-4381-A77A-EA10953B31A6}"/>
    <cellStyle name="Comma [0] 9" xfId="834" xr:uid="{B486B90D-012D-4BCD-B6DD-92C5ECD0C6D4}"/>
    <cellStyle name="Comma [00]" xfId="835" xr:uid="{3E2B2A08-873B-4224-BF36-0D2A98F556F9}"/>
    <cellStyle name="Comma [00] 2" xfId="4343" xr:uid="{BA552F8B-65D8-4B61-8A2C-26336EB9BD09}"/>
    <cellStyle name="Comma [00] 2 2" xfId="4344" xr:uid="{55033F13-851A-4AE9-BC32-853469B0F6DE}"/>
    <cellStyle name="Comma [00] 2 3" xfId="4345" xr:uid="{C7CE19DA-C38F-4F0A-B4BE-873DEB0E4020}"/>
    <cellStyle name="Comma [00] 3" xfId="4346" xr:uid="{18D48A02-8454-45E7-9880-6FCE0710F3BC}"/>
    <cellStyle name="Comma [00] 4" xfId="4347" xr:uid="{FED69A85-5940-4C96-B5A3-34480D8ACC0F}"/>
    <cellStyle name="Comma [00] 5" xfId="4348" xr:uid="{9932A22D-8D4A-4ABD-8EE4-FD597723BFD5}"/>
    <cellStyle name="Comma [00] 6" xfId="2369" xr:uid="{800F4AA8-C719-4A95-86C7-E761F6E3E7C0}"/>
    <cellStyle name="Comma [2]" xfId="2370" xr:uid="{ACA97476-1F61-4B0C-B140-96158F96C4BB}"/>
    <cellStyle name="Comma 10" xfId="836" xr:uid="{95D0C6A7-DDD9-49DE-A5A7-701125811FF2}"/>
    <cellStyle name="Comma 10 10" xfId="4349" xr:uid="{EDFFE0B3-5A1D-4936-84F3-EAF8F740626D}"/>
    <cellStyle name="Comma 10 11" xfId="3058" xr:uid="{FF27782B-B907-4AE6-9100-16F80E058E89}"/>
    <cellStyle name="Comma 10 11 2" xfId="12931" xr:uid="{9C4CFAB8-7B46-45A6-BCD5-09912845B5D5}"/>
    <cellStyle name="Comma 10 11 2 2" xfId="13631" xr:uid="{EBB10938-BC06-4A11-B086-31E566D273F7}"/>
    <cellStyle name="Comma 10 11 2 2 2" xfId="31169" xr:uid="{F3CC79E0-C796-429D-920F-9D98C6F39A82}"/>
    <cellStyle name="Comma 10 11 2 3" xfId="30617" xr:uid="{019340E4-BAC6-42EB-A032-606BCE77FE87}"/>
    <cellStyle name="Comma 10 11 3" xfId="12997" xr:uid="{A743D163-02D0-4A8C-B2AF-7DCB488C77D3}"/>
    <cellStyle name="Comma 10 11 3 2" xfId="30680" xr:uid="{14E99BA7-C52C-4682-B847-C1105186886B}"/>
    <cellStyle name="Comma 10 11 4" xfId="13645" xr:uid="{EDF31749-A94A-45B4-AEF3-CB511B22B831}"/>
    <cellStyle name="Comma 10 11 4 2" xfId="31182" xr:uid="{EE78E173-5462-48E4-9399-AAF609A2F755}"/>
    <cellStyle name="Comma 10 11 5" xfId="27227" xr:uid="{A66D77DD-32CB-4011-98BD-CE7FA07827EF}"/>
    <cellStyle name="Comma 10 12" xfId="2371" xr:uid="{44F42927-F67E-46A3-BDA4-9EE409389796}"/>
    <cellStyle name="Comma 10 13" xfId="11544" xr:uid="{337093BF-D77D-4639-8F25-1739D470DD83}"/>
    <cellStyle name="Comma 10 14" xfId="13474" xr:uid="{CFD167FE-ED01-4DD2-8338-0E84425B93A0}"/>
    <cellStyle name="Comma 10 15" xfId="11405" xr:uid="{1A49ABAE-48D2-4904-8883-437E48B03B3C}"/>
    <cellStyle name="Comma 10 2" xfId="1531" xr:uid="{741C950F-70F9-41F4-9D89-60EE6B97B0CF}"/>
    <cellStyle name="Comma 10 2 2" xfId="4351" xr:uid="{F1DC7A4E-B7E9-48E5-83B8-FCC0CC00BF86}"/>
    <cellStyle name="Comma 10 2 3" xfId="4352" xr:uid="{57CC7C47-D280-4B37-A6CA-7F63884CD7EE}"/>
    <cellStyle name="Comma 10 2 4" xfId="4353" xr:uid="{12403906-0E1A-4209-954A-28AD21E211C1}"/>
    <cellStyle name="Comma 10 2 5" xfId="4350" xr:uid="{9D73F62F-9F5C-47F6-97E4-94992E3E259E}"/>
    <cellStyle name="Comma 10 3" xfId="4354" xr:uid="{A9F00253-AD64-4841-87A3-7D535E3BD135}"/>
    <cellStyle name="Comma 10 3 2" xfId="4355" xr:uid="{757CE722-98EC-4BEF-9B95-53E6B8B65103}"/>
    <cellStyle name="Comma 10 4" xfId="4356" xr:uid="{B9EACDD9-B7DA-4A9C-A666-8F7D02D0A08C}"/>
    <cellStyle name="Comma 10 4 2" xfId="4357" xr:uid="{D1B6695C-78C9-42B4-BFD8-A632D2EF155A}"/>
    <cellStyle name="Comma 10 5" xfId="4358" xr:uid="{BD892DB2-ED0F-41FF-B3C5-29664EF763C1}"/>
    <cellStyle name="Comma 10 6" xfId="4359" xr:uid="{797268B8-07F1-4BE6-B796-3FE36E01446C}"/>
    <cellStyle name="Comma 10 7" xfId="4360" xr:uid="{8E61B1D6-654A-467C-AC80-37192B719F63}"/>
    <cellStyle name="Comma 10 8" xfId="4361" xr:uid="{B3289371-F056-4981-998F-ACDA70796D92}"/>
    <cellStyle name="Comma 10 9" xfId="4362" xr:uid="{B4EB98DA-13D2-4EFE-A34F-6274DFF8C29E}"/>
    <cellStyle name="Comma 10_IPWL conv costs Oct 09" xfId="4363" xr:uid="{A5EF166C-E457-4575-8820-D56BD4C187E1}"/>
    <cellStyle name="Comma 100" xfId="4364" xr:uid="{EB9754F3-0F6A-4DAA-8067-9D0236A61D61}"/>
    <cellStyle name="Comma 101" xfId="4365" xr:uid="{CD630F2C-2FAD-4D48-9F54-E86F610DB26B}"/>
    <cellStyle name="Comma 101 2" xfId="4366" xr:uid="{110DC481-A415-4391-8180-8A57DAC17AA0}"/>
    <cellStyle name="Comma 102" xfId="4367" xr:uid="{2D1CD6FF-0B68-4331-9F0F-EE4C36BBA52F}"/>
    <cellStyle name="Comma 103" xfId="4368" xr:uid="{7EB33868-C998-47CA-AEC5-0599C20838FD}"/>
    <cellStyle name="Comma 103 2" xfId="12999" xr:uid="{9CBAF55D-B5BB-4458-ACEA-CE735B8CCF77}"/>
    <cellStyle name="Comma 103 2 2" xfId="30682" xr:uid="{158B8433-299A-404A-B662-335E1C4765A6}"/>
    <cellStyle name="Comma 103 3" xfId="13898" xr:uid="{10A0C3C2-678C-42A5-93CD-D212DA51902F}"/>
    <cellStyle name="Comma 103 3 2" xfId="31264" xr:uid="{4A65C0DC-BCF9-4F7A-95B0-E3EDC3692E2E}"/>
    <cellStyle name="Comma 103 4" xfId="28499" xr:uid="{21EEABE0-F0C7-47CA-86E2-90A8D885EC8C}"/>
    <cellStyle name="Comma 104" xfId="4369" xr:uid="{8AF2519F-2FA2-49F7-B6A3-89DE2562950B}"/>
    <cellStyle name="Comma 104 2" xfId="10242" xr:uid="{4751CEC7-109E-4E56-B0DC-9E5DB37C86B8}"/>
    <cellStyle name="Comma 104 2 2" xfId="13340" xr:uid="{BABF7433-86A5-43DE-8140-1F5ABAFE30C5}"/>
    <cellStyle name="Comma 104 2 2 2" xfId="31021" xr:uid="{AC1856FB-2F99-474B-82D6-141DC5B95EAF}"/>
    <cellStyle name="Comma 104 2 3" xfId="14481" xr:uid="{80FF8EBD-D26A-43A2-B74C-84E6E2A6694E}"/>
    <cellStyle name="Comma 104 2 3 2" xfId="31624" xr:uid="{4FB9DB8A-1A56-45E7-9644-0080521690B8}"/>
    <cellStyle name="Comma 104 2 4" xfId="30071" xr:uid="{1EE0227F-55C5-42A1-BFD3-8CC554C2F9AA}"/>
    <cellStyle name="Comma 105" xfId="4370" xr:uid="{85EC68FE-B35B-4A7D-98F2-64D04EEBA925}"/>
    <cellStyle name="Comma 105 2" xfId="13000" xr:uid="{9F0133C1-98A1-4D53-ADA0-92AE1308F86E}"/>
    <cellStyle name="Comma 105 2 2" xfId="30683" xr:uid="{E0958317-547E-4292-B1A9-78C288F1278D}"/>
    <cellStyle name="Comma 105 3" xfId="13899" xr:uid="{674DE2D5-33DD-46A8-891D-6971A19F5A9A}"/>
    <cellStyle name="Comma 105 3 2" xfId="31265" xr:uid="{A81C350B-A1A9-4560-B23F-863EE3CBC776}"/>
    <cellStyle name="Comma 105 4" xfId="28501" xr:uid="{7FE6CECB-D89A-4826-9FFE-33F38CE69238}"/>
    <cellStyle name="Comma 106" xfId="2359" xr:uid="{F1EDCE8A-296C-4EC9-8E22-9D1073AA1B73}"/>
    <cellStyle name="Comma 107" xfId="10240" xr:uid="{86792C27-974C-4D86-B3B9-D6B34464F961}"/>
    <cellStyle name="Comma 108" xfId="10246" xr:uid="{3FC9BF2C-D2AA-487F-8C82-12958CC7A283}"/>
    <cellStyle name="Comma 108 2" xfId="13505" xr:uid="{64CC59E5-8B59-45AA-8BD5-A0EA81EB345E}"/>
    <cellStyle name="Comma 108 2 2" xfId="18671" xr:uid="{E7316917-C1A0-47A3-8369-91712E569606}"/>
    <cellStyle name="Comma 108 2 3" xfId="31095" xr:uid="{B9771A81-97F3-4905-8399-88968ECDFF79}"/>
    <cellStyle name="Comma 108 3" xfId="13345" xr:uid="{3C22B645-08CD-449F-B65A-4C4462627F46}"/>
    <cellStyle name="Comma 108 4" xfId="14485" xr:uid="{60D80CBB-04D1-4594-BD3C-241AF782BE4F}"/>
    <cellStyle name="Comma 108 5" xfId="11430" xr:uid="{4C6E20F7-72AB-455D-A414-25B5D4BD8280}"/>
    <cellStyle name="Comma 108 5 2" xfId="30347" xr:uid="{694D5591-6208-4D95-95F7-3B22B07FF59F}"/>
    <cellStyle name="Comma 109" xfId="10248" xr:uid="{11A74ED7-6E83-4E1F-8E55-BB86D5D0251D}"/>
    <cellStyle name="Comma 109 2" xfId="13542" xr:uid="{B87FD9B9-4152-45EC-9EBB-5390207FB810}"/>
    <cellStyle name="Comma 109 2 2" xfId="31114" xr:uid="{8433C24C-1594-46B3-8977-D7358871603C}"/>
    <cellStyle name="Comma 109 3" xfId="14487" xr:uid="{3A10F52F-4025-4DB6-9F42-277179691E43}"/>
    <cellStyle name="Comma 109 4" xfId="12454" xr:uid="{693852B5-8424-41AD-A547-E65CBAB1BDED}"/>
    <cellStyle name="Comma 109 4 2" xfId="30528" xr:uid="{C1828BEB-ADF1-481D-A2F9-D7DE0DB40AE9}"/>
    <cellStyle name="Comma 11" xfId="837" xr:uid="{A00C9E39-01C8-492E-B297-2C492A43DCF0}"/>
    <cellStyle name="Comma 11 10" xfId="11406" xr:uid="{983CFAC6-6D19-4451-A744-A3592A883210}"/>
    <cellStyle name="Comma 11 2" xfId="79" xr:uid="{25622B44-BF09-4BCF-9E44-7CB0A6947987}"/>
    <cellStyle name="Comma 11 2 2" xfId="4372" xr:uid="{896E1204-8C58-46A6-8ACD-71D6B10CE4FC}"/>
    <cellStyle name="Comma 11 2 3" xfId="4371" xr:uid="{B6722A70-3D05-45F6-A806-D40E8CDE8C7B}"/>
    <cellStyle name="Comma 11 2 4" xfId="10252" xr:uid="{55D588B5-2565-45DC-8AD2-55368354CAE8}"/>
    <cellStyle name="Comma 11 3" xfId="1532" xr:uid="{508D4FC6-CB22-482D-B48C-2510CD3E0179}"/>
    <cellStyle name="Comma 11 3 2" xfId="4374" xr:uid="{CF73F911-23C8-4BDF-B442-A0387ECBB707}"/>
    <cellStyle name="Comma 11 3 3" xfId="4373" xr:uid="{A1382EC5-CE75-4DC4-9A84-95C42BF16D25}"/>
    <cellStyle name="Comma 11 4" xfId="4375" xr:uid="{813C365C-F468-474A-AD0C-F1912B4D7775}"/>
    <cellStyle name="Comma 11 4 2" xfId="4376" xr:uid="{89216B0B-958C-4B0A-ADC0-83515D46D7CE}"/>
    <cellStyle name="Comma 11 5" xfId="4377" xr:uid="{5EB90BC8-71AE-4296-B532-7BB8102959EE}"/>
    <cellStyle name="Comma 11 6" xfId="3056" xr:uid="{C35425D2-60D4-403C-B0B5-964B3A1E7A95}"/>
    <cellStyle name="Comma 11 7" xfId="2372" xr:uid="{6DFFA5A9-3094-4069-9AAD-1C1EE0169430}"/>
    <cellStyle name="Comma 11 8" xfId="11545" xr:uid="{1C6280C1-08D1-4F3F-8BB8-91D334A911FF}"/>
    <cellStyle name="Comma 11 9" xfId="13475" xr:uid="{67B0E83E-BD15-4C72-B925-8E983F179F87}"/>
    <cellStyle name="Comma 110" xfId="10250" xr:uid="{4449869F-7B03-4307-A810-43F525F5D651}"/>
    <cellStyle name="Comma 110 2" xfId="11360" xr:uid="{2B848715-AA08-437D-8F3D-10024B4922BB}"/>
    <cellStyle name="Comma 110 2 2" xfId="13617" xr:uid="{7E7315A2-F597-4799-9B49-DD8E7C634EAF}"/>
    <cellStyle name="Comma 110 2 2 2" xfId="31155" xr:uid="{781BA914-BF03-4AB3-8F63-886E2DEE0CA8}"/>
    <cellStyle name="Comma 110 3" xfId="14489" xr:uid="{264BDA52-CB2C-478C-AA4D-78F1517CCBCD}"/>
    <cellStyle name="Comma 110 3 2" xfId="15902" xr:uid="{72DEAB4A-E9D8-470C-AD7C-EF813CF377C6}"/>
    <cellStyle name="Comma 110 4" xfId="12903" xr:uid="{4B3CA093-1E23-4F67-9B28-213F05F3353D}"/>
    <cellStyle name="Comma 110 4 2" xfId="30597" xr:uid="{4D0F8FFC-5208-45F8-AFD7-3E215889D245}"/>
    <cellStyle name="Comma 111" xfId="11385" xr:uid="{1EAB21A4-8705-4BB8-BF48-200CD6E77938}"/>
    <cellStyle name="Comma 111 2" xfId="13620" xr:uid="{54902FE0-740C-4435-939D-AF0CC2BD03A5}"/>
    <cellStyle name="Comma 111 2 2" xfId="31158" xr:uid="{E99D8DEB-E021-4702-9455-15A70FF11A49}"/>
    <cellStyle name="Comma 111 3" xfId="14506" xr:uid="{91B5678C-29BD-45B9-B883-EAB062C8B9FB}"/>
    <cellStyle name="Comma 111 4" xfId="12908" xr:uid="{8553E177-E7B6-443B-9040-BE2262728807}"/>
    <cellStyle name="Comma 111 4 2" xfId="30601" xr:uid="{5C7497DB-8869-487F-831E-C8A75DD54EEE}"/>
    <cellStyle name="Comma 112" xfId="12910" xr:uid="{6CE091D1-626B-4636-A328-2786E606FA34}"/>
    <cellStyle name="Comma 112 2" xfId="13622" xr:uid="{414D9FAB-7180-4572-B69E-810E64D7CD6C}"/>
    <cellStyle name="Comma 112 2 2" xfId="31160" xr:uid="{2516E7C1-2319-4ADB-8ECF-217E9F27221A}"/>
    <cellStyle name="Comma 112 3" xfId="30603" xr:uid="{12908A48-4364-4789-B54C-3A41A80EEA4F}"/>
    <cellStyle name="Comma 113" xfId="12932" xr:uid="{912ACF21-00FD-45A1-B67F-06A2BA74DD76}"/>
    <cellStyle name="Comma 113 2" xfId="13632" xr:uid="{A382667A-B398-4D0E-B96A-26F53B978AFB}"/>
    <cellStyle name="Comma 113 2 2" xfId="31170" xr:uid="{5F02C6B8-05B4-4362-9870-54BDE90078F4}"/>
    <cellStyle name="Comma 113 3" xfId="30618" xr:uid="{C91128F4-2F58-418B-9F01-B2A5D24A207A}"/>
    <cellStyle name="Comma 114" xfId="12937" xr:uid="{EF401C6A-29F6-403B-BAB0-AE4DB94E43BD}"/>
    <cellStyle name="Comma 114 2" xfId="30623" xr:uid="{82D73392-7123-4E74-A58D-35D5CE60C456}"/>
    <cellStyle name="Comma 115" xfId="13472" xr:uid="{F0957369-23DB-49EC-9919-474317584AD6}"/>
    <cellStyle name="Comma 116" xfId="91" xr:uid="{9AE98E12-B8C5-461E-8C9E-730DF51CF107}"/>
    <cellStyle name="Comma 116 2" xfId="12934" xr:uid="{969210A1-FBC0-4509-85DA-4C710B4F9F02}"/>
    <cellStyle name="Comma 116 2 2" xfId="30620" xr:uid="{28A89C52-4126-4E3A-ACED-297862836567}"/>
    <cellStyle name="Comma 117" xfId="92" xr:uid="{7271BF4D-C1E6-49B1-BA65-446F94D71330}"/>
    <cellStyle name="Comma 117 2" xfId="13634" xr:uid="{1D32C188-A449-4E62-80E9-56DD1D340A27}"/>
    <cellStyle name="Comma 118" xfId="13637" xr:uid="{7FCC2AD7-5BCB-4B43-BD9E-756BB77194BC}"/>
    <cellStyle name="Comma 118 2" xfId="31174" xr:uid="{626F7F45-6314-42B9-99B3-05B55A2BD255}"/>
    <cellStyle name="Comma 119" xfId="11403" xr:uid="{65B3D3B3-74C9-4EFF-B5F1-5C4FB4372B47}"/>
    <cellStyle name="Comma 12" xfId="838" xr:uid="{B96CE07A-C40C-4B8D-AFBA-0FB744CC659C}"/>
    <cellStyle name="Comma 12 2" xfId="4378" xr:uid="{8AE0C644-ED14-4CC6-8B83-33E55BFBC957}"/>
    <cellStyle name="Comma 12 2 2" xfId="4379" xr:uid="{6B104BF2-5186-4E20-876D-5CC95A99B95B}"/>
    <cellStyle name="Comma 12 2 2 2" xfId="4380" xr:uid="{DF9725E6-F099-4837-9D25-150F589A7890}"/>
    <cellStyle name="Comma 12 2 3" xfId="4381" xr:uid="{A5EB5804-FD68-4DB8-B487-05BDCBB5CA92}"/>
    <cellStyle name="Comma 12 2 3 2" xfId="4382" xr:uid="{54E5A2E8-0804-42A9-A2E0-38B7AC3BB000}"/>
    <cellStyle name="Comma 12 2 3 3" xfId="4383" xr:uid="{B3916A00-4A7B-42BD-A366-AD9E52096CFE}"/>
    <cellStyle name="Comma 12 2 3 3 2" xfId="4384" xr:uid="{F19E982F-F005-4FB8-90C7-8B36BE949403}"/>
    <cellStyle name="Comma 12 2 4" xfId="4385" xr:uid="{54057886-4728-4DC0-B9E0-8642D7F6C6E8}"/>
    <cellStyle name="Comma 12 3" xfId="4386" xr:uid="{03D9324B-C841-4C41-954C-1EE63E58113C}"/>
    <cellStyle name="Comma 12 3 2" xfId="4387" xr:uid="{58B3D1A8-E9EE-461E-A5CA-03A4EA52767C}"/>
    <cellStyle name="Comma 12 3 3" xfId="4388" xr:uid="{B9E334FF-15E5-4038-A1EC-E31DEF8177F5}"/>
    <cellStyle name="Comma 12 4" xfId="4389" xr:uid="{A346E19F-FE71-44B2-BCA9-9F1237720C04}"/>
    <cellStyle name="Comma 12 4 2" xfId="4390" xr:uid="{F491D2D0-EE97-405B-82FD-04C9961578ED}"/>
    <cellStyle name="Comma 12 4 3" xfId="4391" xr:uid="{72E37AF0-FCC6-4FDF-B4F8-C843EBEA716F}"/>
    <cellStyle name="Comma 12 4 3 2" xfId="4392" xr:uid="{A148B76F-4708-4311-8516-343612EA1953}"/>
    <cellStyle name="Comma 12 4 3 3" xfId="4393" xr:uid="{E54C9CCB-6748-4D4A-8B43-55BD76296335}"/>
    <cellStyle name="Comma 12 5" xfId="4394" xr:uid="{40E4F948-1955-45AF-9510-AA0C2BF02BEA}"/>
    <cellStyle name="Comma 12 5 2" xfId="4395" xr:uid="{2FF73F0E-1995-4F7A-92C3-37B8BD586683}"/>
    <cellStyle name="Comma 12 6" xfId="4396" xr:uid="{BDFD79CB-C588-4FC5-8169-F056819E7123}"/>
    <cellStyle name="Comma 12 6 2" xfId="4397" xr:uid="{9A41F6D8-95D0-44CE-8DE3-31D4A66747CD}"/>
    <cellStyle name="Comma 12 6 3" xfId="4398" xr:uid="{6B6589DD-9972-4DC5-BC8D-3331E1181E6C}"/>
    <cellStyle name="Comma 12 7" xfId="4399" xr:uid="{37429135-DADF-4941-9116-7541BFC1AAD7}"/>
    <cellStyle name="Comma 12 8" xfId="4400" xr:uid="{D5C3B7AC-0066-4795-AD58-D7ABA64C6CD4}"/>
    <cellStyle name="Comma 12 9" xfId="2373" xr:uid="{31A405C1-4825-436B-B60E-22393C448F84}"/>
    <cellStyle name="Comma 12 9 2" xfId="12965" xr:uid="{E25BB0D4-C909-4C14-BAB3-59925DAE47F6}"/>
    <cellStyle name="Comma 12 9 2 2" xfId="30649" xr:uid="{6027CFEE-7B58-4A36-BF70-E6DA701F29DF}"/>
    <cellStyle name="Comma 12 9 3" xfId="13750" xr:uid="{0DBDA7F0-A86C-4673-B88F-8D2233D1D175}"/>
    <cellStyle name="Comma 12 9 3 2" xfId="31216" xr:uid="{0B445F4D-0F84-4096-9AAF-7487F61F48A2}"/>
    <cellStyle name="Comma 12 9 4" xfId="27090" xr:uid="{71572ECD-8D41-4FB1-9E13-85785AF98BF1}"/>
    <cellStyle name="Comma 120" xfId="12451" xr:uid="{98430E75-896B-431D-980C-23FD24FE8447}"/>
    <cellStyle name="Comma 121" xfId="94" xr:uid="{88B03BBE-D07F-4B67-9112-3E7D59045855}"/>
    <cellStyle name="Comma 122" xfId="97" xr:uid="{0FBE2DBD-4B2F-44A6-B57D-B747205D5401}"/>
    <cellStyle name="Comma 123" xfId="76" xr:uid="{A299EC32-A11F-400E-9935-BB4576FCC4E9}"/>
    <cellStyle name="Comma 123 2" xfId="25458" xr:uid="{1D9E747E-97E9-4A53-A408-DE903C18119E}"/>
    <cellStyle name="Comma 126" xfId="100" xr:uid="{3C539DBA-0EE6-466D-B854-A0AD01205A69}"/>
    <cellStyle name="Comma 127" xfId="101" xr:uid="{CE44F420-7972-4FB0-AE84-A26EB8B96E87}"/>
    <cellStyle name="Comma 128" xfId="95" xr:uid="{7B821E3C-F60E-4005-B316-4BAF65B7B62E}"/>
    <cellStyle name="Comma 129" xfId="98" xr:uid="{6D3015B3-9543-4115-991F-4E28D38DDB3E}"/>
    <cellStyle name="Comma 13" xfId="106" xr:uid="{8CB54AAF-4A40-4C7A-989B-B4FCC2404177}"/>
    <cellStyle name="Comma 13 2" xfId="839" xr:uid="{D3FC5864-C0D9-40FA-8CDB-3496F271DF1D}"/>
    <cellStyle name="Comma 13 2 2" xfId="4402" xr:uid="{B493C47B-FD86-4348-A834-9909B6771C35}"/>
    <cellStyle name="Comma 13 2 2 2" xfId="4403" xr:uid="{CB057A08-F5F0-4C78-AC37-FFE6AFB2EB88}"/>
    <cellStyle name="Comma 13 2 3" xfId="4404" xr:uid="{1AF3E116-33D3-488D-BAFD-D9E4968C1F51}"/>
    <cellStyle name="Comma 13 2 3 2" xfId="4405" xr:uid="{A0133D55-3F66-4FF8-98C3-131A672977D2}"/>
    <cellStyle name="Comma 13 2 4" xfId="4406" xr:uid="{76117F1E-C7A7-4B7D-AE9C-F27A285EEBE7}"/>
    <cellStyle name="Comma 13 2 4 2" xfId="4407" xr:uid="{D54449DD-96B1-40FA-AA4C-C6508F72DE55}"/>
    <cellStyle name="Comma 13 2 4 3" xfId="4408" xr:uid="{886DC1F2-89FA-4988-B914-3A0AD39C3594}"/>
    <cellStyle name="Comma 13 2 5" xfId="4401" xr:uid="{9ED84074-A088-41FA-912A-1249BCEAE546}"/>
    <cellStyle name="Comma 13 3" xfId="4409" xr:uid="{8EC96752-0CAB-48A4-8F59-571BBA8BB97F}"/>
    <cellStyle name="Comma 13 3 2" xfId="4410" xr:uid="{03BA0849-5E56-4DD8-B5F3-23657A8D653E}"/>
    <cellStyle name="Comma 13 3 3" xfId="4411" xr:uid="{0F34F501-25DB-44E4-8D5D-11C99BDC1C34}"/>
    <cellStyle name="Comma 13 4" xfId="4412" xr:uid="{B8EA1B6A-671D-4B56-AF8A-C5D304318504}"/>
    <cellStyle name="Comma 13 4 2" xfId="10845" xr:uid="{1959F5FB-0E8C-46BC-88B5-1734E144E5F6}"/>
    <cellStyle name="Comma 13 4 2 2" xfId="13900" xr:uid="{8C84EF91-784E-463D-B97B-A0BC577B17CC}"/>
    <cellStyle name="Comma 13 4 2 3" xfId="12930" xr:uid="{B86DE660-D9C6-4D83-92E7-FA68D6B7BED1}"/>
    <cellStyle name="Comma 13 4 3" xfId="10273" xr:uid="{C6DD3288-1FDD-45D8-9142-0206675C0397}"/>
    <cellStyle name="Comma 13 5" xfId="4413" xr:uid="{A4511851-D651-4EFE-90C7-856ADEE50447}"/>
    <cellStyle name="Comma 13 6" xfId="4414" xr:uid="{44A49036-2DD4-4E44-89AA-A66FE6788E38}"/>
    <cellStyle name="Comma 13 7" xfId="2374" xr:uid="{C10DF45C-F79D-453C-92D6-04445B91CDCD}"/>
    <cellStyle name="Comma 13 7 2" xfId="12966" xr:uid="{471DA951-76CF-46ED-B22B-5C535DC16293}"/>
    <cellStyle name="Comma 13 7 2 2" xfId="30650" xr:uid="{FBFFC328-5118-476E-A269-67217806857C}"/>
    <cellStyle name="Comma 13 7 3" xfId="13751" xr:uid="{EAC2A6B2-C62D-4A0D-80EA-F5477005D257}"/>
    <cellStyle name="Comma 13 7 3 2" xfId="31217" xr:uid="{3A99FB99-3E6B-4E04-AADA-1FA597E4ADEB}"/>
    <cellStyle name="Comma 13 7 4" xfId="27091" xr:uid="{2A53CF75-1024-4380-8E58-1C6548FCBDA9}"/>
    <cellStyle name="Comma 13 8" xfId="11434" xr:uid="{F092B020-C5AA-437E-B090-643EDA87F54E}"/>
    <cellStyle name="Comma 13 8 2" xfId="13506" xr:uid="{6F921A17-02FC-4B54-B91A-3884763A6C12}"/>
    <cellStyle name="Comma 13 8 3" xfId="13346" xr:uid="{A8B5556D-6429-46E0-9123-4B4319F34C35}"/>
    <cellStyle name="Comma 130" xfId="102" xr:uid="{71769F61-FE0E-4B42-B5A6-155D857C9478}"/>
    <cellStyle name="Comma 131" xfId="18714" xr:uid="{2E290EDF-8458-4331-9A8B-6B4619335694}"/>
    <cellStyle name="Comma 14" xfId="840" xr:uid="{39C75FBD-15C5-4CB8-94FE-0AFDD6E93A0A}"/>
    <cellStyle name="Comma 14 2" xfId="4415" xr:uid="{583798DF-D1E1-43A5-9C11-2F6082F6D0EE}"/>
    <cellStyle name="Comma 14 2 2" xfId="4416" xr:uid="{62021AFB-8B7B-463F-874D-5805711A009B}"/>
    <cellStyle name="Comma 14 2 2 2" xfId="4417" xr:uid="{C35C28F3-59D9-4E81-9DD6-C752F62DA003}"/>
    <cellStyle name="Comma 14 2 3" xfId="4418" xr:uid="{22138497-544F-4799-8196-FE62DC1C9E63}"/>
    <cellStyle name="Comma 14 2 3 2" xfId="4419" xr:uid="{C1BEC2E6-DFEA-4D3B-AE91-006CDE87E069}"/>
    <cellStyle name="Comma 14 2 3 3" xfId="4420" xr:uid="{146CB8CA-D88B-4A38-99C0-5417B3D42353}"/>
    <cellStyle name="Comma 14 2 3 3 2" xfId="4421" xr:uid="{82719C86-0BCE-492E-A8B7-7BC8CA0FB034}"/>
    <cellStyle name="Comma 14 2 4" xfId="4422" xr:uid="{7CAE7D44-3E0A-437F-855F-FF331276B34F}"/>
    <cellStyle name="Comma 14 3" xfId="4423" xr:uid="{55791A13-8BFB-4120-BC8B-4A8570A3001D}"/>
    <cellStyle name="Comma 14 3 2" xfId="4424" xr:uid="{601EF731-327B-4A04-A4CA-D512EEF33A5A}"/>
    <cellStyle name="Comma 14 3 3" xfId="4425" xr:uid="{4288B206-6553-490E-A335-6D40B3537332}"/>
    <cellStyle name="Comma 14 4" xfId="4426" xr:uid="{F78F669E-83E4-4BA9-9D78-8C80DCC519C2}"/>
    <cellStyle name="Comma 14 4 2" xfId="4427" xr:uid="{69357042-5EE4-4587-A8F8-3B0DEE6FF884}"/>
    <cellStyle name="Comma 14 4 3" xfId="4428" xr:uid="{DA0B26AA-1FD7-4155-A661-1F066204FF3B}"/>
    <cellStyle name="Comma 14 4 3 2" xfId="4429" xr:uid="{4A721677-3B5E-495A-AD9E-97A0AD0C5658}"/>
    <cellStyle name="Comma 14 4 3 3" xfId="4430" xr:uid="{6BAC3B23-D87F-4516-BCD5-154EF7112B30}"/>
    <cellStyle name="Comma 14 5" xfId="4431" xr:uid="{5712CAAF-01DB-49F5-9C64-80C9F3300C44}"/>
    <cellStyle name="Comma 14 6" xfId="4432" xr:uid="{F01AA288-08ED-4B09-99A4-B9B21BDBB656}"/>
    <cellStyle name="Comma 14 7" xfId="2375" xr:uid="{3AAF0E73-3C7A-4596-B129-5ACE23E8225A}"/>
    <cellStyle name="Comma 14 8" xfId="11362" xr:uid="{DFC15A24-EAAA-4321-B347-9B5327196300}"/>
    <cellStyle name="Comma 14 8 2" xfId="14491" xr:uid="{27664313-E405-465B-8BD8-A108B875C7A2}"/>
    <cellStyle name="Comma 14 8 3" xfId="11546" xr:uid="{698E667C-A015-4956-BAF1-83AE76407795}"/>
    <cellStyle name="Comma 14 9" xfId="13476" xr:uid="{A0B60AB0-9DBD-47ED-96F2-1C017294BDC1}"/>
    <cellStyle name="Comma 15" xfId="841" xr:uid="{366B672E-4102-42E0-B04E-4155A15F0170}"/>
    <cellStyle name="Comma 15 2" xfId="4433" xr:uid="{162C0AD7-0E83-4618-89A2-9D9105A5C11C}"/>
    <cellStyle name="Comma 15 2 2" xfId="4434" xr:uid="{10A6179C-1411-4AF4-A364-BE46705105AB}"/>
    <cellStyle name="Comma 15 2 2 2" xfId="4435" xr:uid="{F9CE8474-D720-470B-84E6-CF633857A4C8}"/>
    <cellStyle name="Comma 15 2 3" xfId="4436" xr:uid="{CEEE24DD-E04F-4E99-A452-173177B2C9F8}"/>
    <cellStyle name="Comma 15 2 3 2" xfId="4437" xr:uid="{2B5E15F8-7FCB-443F-901C-172B7B36823E}"/>
    <cellStyle name="Comma 15 2 3 3" xfId="4438" xr:uid="{EDC1CD84-0D69-4AD8-BD65-267589E0408E}"/>
    <cellStyle name="Comma 15 2 3 3 2" xfId="4439" xr:uid="{B83BAC3E-8CCA-40FB-BE73-EFD1D8D7D954}"/>
    <cellStyle name="Comma 15 2 4" xfId="4440" xr:uid="{DCB8CE61-EFBF-4322-95CC-4D3741DB0C87}"/>
    <cellStyle name="Comma 15 3" xfId="4441" xr:uid="{EA5F0E47-9A03-41F8-B2D5-FC1693D8DD7B}"/>
    <cellStyle name="Comma 15 3 2" xfId="4442" xr:uid="{4F220664-8EC2-43E6-9365-A6DBE829A4D3}"/>
    <cellStyle name="Comma 15 3 3" xfId="4443" xr:uid="{DA309B74-D485-4C68-B79F-E561EDDECB3E}"/>
    <cellStyle name="Comma 15 4" xfId="4444" xr:uid="{EE58A5C5-7425-4D70-A71D-6753890CB408}"/>
    <cellStyle name="Comma 15 4 2" xfId="4445" xr:uid="{A6303F50-D024-4F49-9857-3DB25F56539E}"/>
    <cellStyle name="Comma 15 4 3" xfId="4446" xr:uid="{AD34037F-2C4B-43CF-B063-F0540E1D8BB7}"/>
    <cellStyle name="Comma 15 4 3 2" xfId="4447" xr:uid="{6E336B49-945D-4BE0-94DC-4780483F1CA0}"/>
    <cellStyle name="Comma 15 5" xfId="4448" xr:uid="{E6EE865C-4C7A-4A9E-8589-775ABA3AF190}"/>
    <cellStyle name="Comma 15 6" xfId="2376" xr:uid="{C7C25427-5660-4748-A03D-061B9F5DA932}"/>
    <cellStyle name="Comma 15_IRPE1209-Inventory-Nan" xfId="4449" xr:uid="{B65F2E25-EEC7-41DF-B4D5-578B407DBEE4}"/>
    <cellStyle name="Comma 16" xfId="842" xr:uid="{63420594-60CC-4CCE-BC33-CE533693DE90}"/>
    <cellStyle name="Comma 16 2" xfId="4450" xr:uid="{EDBFC9CF-9E45-4918-B7A6-95855429BC33}"/>
    <cellStyle name="Comma 16 2 2" xfId="4451" xr:uid="{3AF8F930-546B-4722-8432-4F0C3196018C}"/>
    <cellStyle name="Comma 16 2 2 2" xfId="4452" xr:uid="{AAA5F94B-22D8-49D9-BC79-399B344AA920}"/>
    <cellStyle name="Comma 16 2 3" xfId="4453" xr:uid="{B2859114-DDDF-48C9-A90A-A0515E8BF8C1}"/>
    <cellStyle name="Comma 16 2 3 2" xfId="4454" xr:uid="{935CB27E-3C31-45A1-A202-B78964597515}"/>
    <cellStyle name="Comma 16 2 3 3" xfId="4455" xr:uid="{2D18562F-E995-42BF-881F-9F0A51E4ABE1}"/>
    <cellStyle name="Comma 16 2 3 3 2" xfId="4456" xr:uid="{B8E62B20-FFE2-4DDE-95DC-017104D19B2C}"/>
    <cellStyle name="Comma 16 2 4" xfId="4457" xr:uid="{5A58C821-BFE7-4B9B-9C8D-6CBDAE349F2F}"/>
    <cellStyle name="Comma 16 3" xfId="4458" xr:uid="{FED67BF9-B247-4731-9DD7-88C77A71505C}"/>
    <cellStyle name="Comma 16 3 2" xfId="4459" xr:uid="{56C13A8F-2A31-4A0F-9033-7BCF6FCCE99E}"/>
    <cellStyle name="Comma 16 3 3" xfId="4460" xr:uid="{D65FF5C1-BF32-42C3-95A0-F43ADDC292C4}"/>
    <cellStyle name="Comma 16 4" xfId="4461" xr:uid="{B90EDFB9-2C15-41B1-8318-36ED5A0CC4E3}"/>
    <cellStyle name="Comma 16 4 2" xfId="4462" xr:uid="{1032E70D-D570-4E9B-8636-F1AB73489A8C}"/>
    <cellStyle name="Comma 16 4 3" xfId="4463" xr:uid="{61FFE742-4895-443D-8A0C-66BEE80901BF}"/>
    <cellStyle name="Comma 16 4 3 2" xfId="4464" xr:uid="{4963862B-012B-475C-A2AE-D50C45857824}"/>
    <cellStyle name="Comma 16 4 3 3" xfId="4465" xr:uid="{B631B345-AEC7-4C01-8277-F2E1C93CEDD6}"/>
    <cellStyle name="Comma 16 5" xfId="4466" xr:uid="{44A2C3BA-CDF0-4435-8531-1668576EE8A0}"/>
    <cellStyle name="Comma 16 6" xfId="2377" xr:uid="{ADC65B40-4DF5-42F8-AE33-2BBC6DFF4E30}"/>
    <cellStyle name="Comma 16 6 2" xfId="12967" xr:uid="{7B2F5578-3CE1-4B89-B968-262363E292C4}"/>
    <cellStyle name="Comma 16 6 2 2" xfId="30651" xr:uid="{479B13A0-5B53-4157-8A79-D7856B7D3031}"/>
    <cellStyle name="Comma 16 6 3" xfId="13752" xr:uid="{6D877970-21A7-4F91-9367-AB5085B2967F}"/>
    <cellStyle name="Comma 16 6 3 2" xfId="31218" xr:uid="{F4FD68E7-40E5-47D9-8A63-F91D17C6115C}"/>
    <cellStyle name="Comma 16 6 4" xfId="27094" xr:uid="{6F0F3E6B-980C-4290-A7FF-8EC4CC9131CD}"/>
    <cellStyle name="Comma 17" xfId="843" xr:uid="{A19E3703-6B8A-40F3-9225-E2832D32DEF8}"/>
    <cellStyle name="Comma 17 2" xfId="1513" xr:uid="{5FD2FBE2-68C9-45E8-B8E6-DC06E48EB208}"/>
    <cellStyle name="Comma 17 2 2" xfId="2380" xr:uid="{21280799-2C05-4D1F-BC3A-8FAF60AF375B}"/>
    <cellStyle name="Comma 17 2 2 2" xfId="2381" xr:uid="{CF202AAE-4369-4C61-9270-939D3DD96177}"/>
    <cellStyle name="Comma 17 2 2 2 2" xfId="12971" xr:uid="{E8A2D42B-4CC0-4C87-ABB4-0AF5C69DB61D}"/>
    <cellStyle name="Comma 17 2 2 2 2 2" xfId="30655" xr:uid="{18FC69C1-CB30-40EB-8867-9F264C1B3368}"/>
    <cellStyle name="Comma 17 2 2 2 3" xfId="13756" xr:uid="{FF80CBBA-8EB1-40DA-85C4-A9A48B80BB25}"/>
    <cellStyle name="Comma 17 2 2 2 3 2" xfId="31222" xr:uid="{14A88940-3586-4526-9364-DDE7C7783D9D}"/>
    <cellStyle name="Comma 17 2 2 2 4" xfId="27098" xr:uid="{86FDFF87-0612-4F39-908C-5C0CA3C22787}"/>
    <cellStyle name="Comma 17 2 2 3" xfId="12970" xr:uid="{1817852B-8FAC-41E1-A86D-E1C579ED82C2}"/>
    <cellStyle name="Comma 17 2 2 3 2" xfId="30654" xr:uid="{919C13AC-24B1-4942-96B7-4ED6305D8691}"/>
    <cellStyle name="Comma 17 2 2 4" xfId="13755" xr:uid="{F198C4DC-362C-488A-BA47-76EC461BF9A4}"/>
    <cellStyle name="Comma 17 2 2 4 2" xfId="31221" xr:uid="{7CB674FA-51C8-473F-95A0-14B9632BE3B3}"/>
    <cellStyle name="Comma 17 2 2 5" xfId="27097" xr:uid="{97E0C954-10D6-4D8E-A195-DD4F42E46AE7}"/>
    <cellStyle name="Comma 17 2 3" xfId="4467" xr:uid="{8B605169-76FE-4A61-B334-4D6E3B482294}"/>
    <cellStyle name="Comma 17 2 3 2" xfId="4468" xr:uid="{E4635116-E1A1-4964-B42B-64403DA39E97}"/>
    <cellStyle name="Comma 17 2 3 3" xfId="4469" xr:uid="{CC6E580C-3DDD-44BA-9330-2FD10A2C5ECB}"/>
    <cellStyle name="Comma 17 2 3 3 2" xfId="4470" xr:uid="{2B18EDE4-6A1F-4CA4-80D7-482682B26E5D}"/>
    <cellStyle name="Comma 17 2 4" xfId="4471" xr:uid="{FAB44A19-9DD2-4DEB-985B-6479A37647AD}"/>
    <cellStyle name="Comma 17 2 5" xfId="2379" xr:uid="{F8342EF2-B64C-4344-B189-A57F9DE29383}"/>
    <cellStyle name="Comma 17 2 5 2" xfId="12969" xr:uid="{532F1254-6605-4626-BB57-C0DD95048361}"/>
    <cellStyle name="Comma 17 2 5 2 2" xfId="30653" xr:uid="{9126F4A6-B019-49FD-8205-AEC91375691C}"/>
    <cellStyle name="Comma 17 2 5 3" xfId="13754" xr:uid="{BD624B0C-F3E5-475F-97EC-E2B2D2DEF2BC}"/>
    <cellStyle name="Comma 17 2 5 3 2" xfId="31220" xr:uid="{B3B9D49D-AE1D-4F2E-9D79-5AF36402AEEA}"/>
    <cellStyle name="Comma 17 2 5 4" xfId="27096" xr:uid="{51A4AB2B-7EF8-4609-8070-42CEA3112AD1}"/>
    <cellStyle name="Comma 17 2 6" xfId="10553" xr:uid="{C22DC18B-3B28-4CF1-8C4B-4451B7EA7A75}"/>
    <cellStyle name="Comma 17 3" xfId="2382" xr:uid="{3A17A9B0-D404-402E-B01F-9BC5A951F2F1}"/>
    <cellStyle name="Comma 17 3 2" xfId="4472" xr:uid="{D86BD568-B261-4A24-95AE-BC70FEFCF023}"/>
    <cellStyle name="Comma 17 3 3" xfId="4473" xr:uid="{58431518-8ED3-489A-B61B-6D779A80B3F7}"/>
    <cellStyle name="Comma 17 4" xfId="4474" xr:uid="{53D2A06F-7B45-41DA-9B72-3B9948E2E76F}"/>
    <cellStyle name="Comma 17 4 2" xfId="4475" xr:uid="{FCD50D0A-FB99-40CF-805B-B9D553064ED2}"/>
    <cellStyle name="Comma 17 4 3" xfId="4476" xr:uid="{F7D60981-566C-4D2C-AB06-B60CC90A968E}"/>
    <cellStyle name="Comma 17 4 3 2" xfId="4477" xr:uid="{A2FFCA8E-348B-4264-804D-3181EF7873D3}"/>
    <cellStyle name="Comma 17 5" xfId="4478" xr:uid="{F7AD0E47-E18A-47AD-975F-EC8EB5F0596B}"/>
    <cellStyle name="Comma 17 5 2" xfId="4479" xr:uid="{BC3C976C-0F20-4C3D-BA2B-0D96AD69542B}"/>
    <cellStyle name="Comma 17 5 3" xfId="4480" xr:uid="{162A5522-CC55-4043-B9D5-B77D54613D7B}"/>
    <cellStyle name="Comma 17 5 3 2" xfId="4481" xr:uid="{11E4FE78-B3FE-4CE8-866E-4EDAB4F40663}"/>
    <cellStyle name="Comma 17 6" xfId="4482" xr:uid="{13D1471D-6B9F-46F3-BA0F-4FC435AD1BD1}"/>
    <cellStyle name="Comma 17 6 2" xfId="4483" xr:uid="{C8B1298A-D109-4607-B344-6BEF5EE7FF1F}"/>
    <cellStyle name="Comma 17 6 3" xfId="4484" xr:uid="{DC3CA995-4E9D-41F4-8BEE-F0B8DF497992}"/>
    <cellStyle name="Comma 17 7" xfId="2378" xr:uid="{84C42D7B-1427-418C-99FA-75879398A30F}"/>
    <cellStyle name="Comma 17 7 2" xfId="12968" xr:uid="{1D351EC8-8087-42DC-8953-A46576DAF874}"/>
    <cellStyle name="Comma 17 7 2 2" xfId="30652" xr:uid="{3290C970-D04B-4AD7-A842-D99C61F2E32D}"/>
    <cellStyle name="Comma 17 7 3" xfId="13753" xr:uid="{55BE19BB-F2CC-48FC-97FB-F8159DF5DCEF}"/>
    <cellStyle name="Comma 17 7 3 2" xfId="31219" xr:uid="{ADF31AD6-A7BD-45AF-A1EA-FA4DF4C2BAA7}"/>
    <cellStyle name="Comma 17 7 4" xfId="27095" xr:uid="{8C4C9D96-664E-474E-B13D-DB8F6F974EE5}"/>
    <cellStyle name="Comma 18" xfId="844" xr:uid="{C76568B8-4D31-4D31-9FFE-410C4A4B9317}"/>
    <cellStyle name="Comma 18 2" xfId="845" xr:uid="{AA596BA4-5740-4124-A0E3-624545A6DAB9}"/>
    <cellStyle name="Comma 18 2 2" xfId="4485" xr:uid="{DFD9F039-4832-4FA5-8CC7-FCDE4E680880}"/>
    <cellStyle name="Comma 18 2 3" xfId="2384" xr:uid="{4956BB05-3014-4193-B047-DD87AFF11003}"/>
    <cellStyle name="Comma 18 2 3 2" xfId="12972" xr:uid="{B63A5EBD-766E-4068-9C05-048298C40288}"/>
    <cellStyle name="Comma 18 2 3 2 2" xfId="30656" xr:uid="{5B09C766-C7E9-4BD5-83E3-308FF8F1E8D3}"/>
    <cellStyle name="Comma 18 2 3 3" xfId="13757" xr:uid="{98A6E988-8EB1-47ED-80A9-D667AEA003B5}"/>
    <cellStyle name="Comma 18 2 3 3 2" xfId="31223" xr:uid="{E5B2C6F4-5E4B-4BDF-B69C-27E270C98EF4}"/>
    <cellStyle name="Comma 18 2 3 4" xfId="27101" xr:uid="{C49B294B-A1E2-4128-8F23-5E1C4140D480}"/>
    <cellStyle name="Comma 18 2 4" xfId="12941" xr:uid="{7F59EB65-3F1A-4A15-A9C5-C9D812FA3C71}"/>
    <cellStyle name="Comma 18 2 4 2" xfId="30626" xr:uid="{38EB7597-7FB0-4B50-AB35-A60E99004EA1}"/>
    <cellStyle name="Comma 18 2 5" xfId="13649" xr:uid="{5C26B883-D613-46D2-A750-6353C0D73A45}"/>
    <cellStyle name="Comma 18 2 5 2" xfId="31185" xr:uid="{06CCC9CC-9FF0-4693-88B8-41302A4C9A53}"/>
    <cellStyle name="Comma 18 2 6" xfId="26171" xr:uid="{51F5BA93-2CB8-41B4-ADC9-8DAA3E8F02DB}"/>
    <cellStyle name="Comma 18 3" xfId="4486" xr:uid="{41216D7F-F2E9-4A16-B828-110AE1F7C6EF}"/>
    <cellStyle name="Comma 18 3 2" xfId="4487" xr:uid="{EE84A5AB-8DC4-4B25-8D29-50EF365B7B3F}"/>
    <cellStyle name="Comma 18 3 3" xfId="4488" xr:uid="{79D5A86A-CC36-4402-AF42-A574A70A48F2}"/>
    <cellStyle name="Comma 18 4" xfId="4489" xr:uid="{2D8E54EC-3721-47CB-A109-7E1E68B292C9}"/>
    <cellStyle name="Comma 18 5" xfId="4490" xr:uid="{D2F5C3E0-583B-4B7D-A03C-79345494F559}"/>
    <cellStyle name="Comma 18 5 2" xfId="4491" xr:uid="{0FF5EBF0-F3FB-42C9-BAEC-1D7F0C02D184}"/>
    <cellStyle name="Comma 18 5 3" xfId="4492" xr:uid="{0143C2E3-A40E-47B4-93B0-88B77DD1A096}"/>
    <cellStyle name="Comma 18 5 3 2" xfId="4493" xr:uid="{2721D064-B273-4154-A479-E69310227EB2}"/>
    <cellStyle name="Comma 18 6" xfId="4494" xr:uid="{319B0F10-16AC-4851-A00B-0422E4093718}"/>
    <cellStyle name="Comma 18 7" xfId="2383" xr:uid="{4C4EEE48-30D0-40CF-9E85-3E5038E22285}"/>
    <cellStyle name="Comma 19" xfId="846" xr:uid="{D575E87D-786C-4B4C-87E6-CD1E321F61A4}"/>
    <cellStyle name="Comma 19 2" xfId="4495" xr:uid="{938C4965-67F6-4E57-8458-3ED9E502FA8B}"/>
    <cellStyle name="Comma 19 2 2" xfId="4496" xr:uid="{5129E3AA-2036-4CE1-B542-B6858169B6D7}"/>
    <cellStyle name="Comma 19 3" xfId="4497" xr:uid="{DC56C8E4-095B-47B4-AB6E-C37113AE3713}"/>
    <cellStyle name="Comma 19 3 2" xfId="4498" xr:uid="{24E07072-75B7-4016-92D5-6955A7175AA7}"/>
    <cellStyle name="Comma 19 3 3" xfId="4499" xr:uid="{8EF6A8B4-C0FF-46D1-8F6B-C403D7E84AF7}"/>
    <cellStyle name="Comma 19 4" xfId="4500" xr:uid="{B3F949C6-56B5-40B4-9F35-D6495478FB21}"/>
    <cellStyle name="Comma 19 5" xfId="4501" xr:uid="{1EE243F6-7D3F-4518-9A38-F1F7FF196564}"/>
    <cellStyle name="Comma 19 6" xfId="12942" xr:uid="{E821616E-B1B5-4476-A571-FD2CF7752EF4}"/>
    <cellStyle name="Comma 19 6 2" xfId="30627" xr:uid="{008927FC-03BB-4547-8E4C-228809E3DBBE}"/>
    <cellStyle name="Comma 19 7" xfId="13650" xr:uid="{32557E1D-024F-44FB-90D7-C23AB59F28B7}"/>
    <cellStyle name="Comma 19 7 2" xfId="31186" xr:uid="{BA874CFE-03D3-491F-8B21-6451FD4DA0FF}"/>
    <cellStyle name="Comma 19 8" xfId="26172" xr:uid="{1992624A-BA08-4173-B587-A211B29A6E19}"/>
    <cellStyle name="Comma 2" xfId="3" xr:uid="{00000000-0005-0000-0000-000002000000}"/>
    <cellStyle name="Comma 2 10" xfId="4502" xr:uid="{1D6924C4-881D-49F4-AFD9-C036E25EEBB3}"/>
    <cellStyle name="Comma 2 10 2" xfId="4503" xr:uid="{A1A7525F-D622-4A58-88A2-570EB900A13A}"/>
    <cellStyle name="Comma 2 11" xfId="4504" xr:uid="{4F41891A-6F6B-4FA5-9FEB-95494918B5E5}"/>
    <cellStyle name="Comma 2 11 2" xfId="4505" xr:uid="{5B2BEAF8-3837-427D-A02F-369E092FB5D1}"/>
    <cellStyle name="Comma 2 12" xfId="4506" xr:uid="{26A8AC94-F9D4-4F0F-A89A-0B748883B149}"/>
    <cellStyle name="Comma 2 12 2" xfId="4507" xr:uid="{87F04E6A-7D5B-46F4-A235-778F9016B838}"/>
    <cellStyle name="Comma 2 13" xfId="4508" xr:uid="{31B88293-FAE1-4818-AE42-780F86F13123}"/>
    <cellStyle name="Comma 2 13 2" xfId="4509" xr:uid="{A07E977A-763D-4ED1-A69B-D8F8BFB31C1B}"/>
    <cellStyle name="Comma 2 14" xfId="4510" xr:uid="{7721BCAB-D1F0-463E-BF96-D5514C089FD6}"/>
    <cellStyle name="Comma 2 14 2" xfId="4511" xr:uid="{4CA1E375-47FF-47E3-8CC4-2FB3A9A706AC}"/>
    <cellStyle name="Comma 2 15" xfId="4512" xr:uid="{673CC17E-5135-4A72-B241-73385EF75C9A}"/>
    <cellStyle name="Comma 2 15 2" xfId="4513" xr:uid="{86269644-2701-4FA2-A0A9-2B40512E995B}"/>
    <cellStyle name="Comma 2 16" xfId="4514" xr:uid="{AC5F0CB1-081E-4D86-A3F3-767C0D059C99}"/>
    <cellStyle name="Comma 2 16 2" xfId="4515" xr:uid="{552CF71F-122D-42E6-823B-F1023C98AEFA}"/>
    <cellStyle name="Comma 2 17" xfId="4516" xr:uid="{4B7C3F4F-4C7D-4CF1-8E98-AF7AE062E8E7}"/>
    <cellStyle name="Comma 2 17 2" xfId="4517" xr:uid="{99EF6C13-E302-44C0-B8DA-2B1FCB247051}"/>
    <cellStyle name="Comma 2 18" xfId="4518" xr:uid="{E8CD6270-68AA-4E33-9447-5FCDF5FF1E06}"/>
    <cellStyle name="Comma 2 18 2" xfId="4519" xr:uid="{22777630-B575-42A2-BD24-87EE42D72365}"/>
    <cellStyle name="Comma 2 19" xfId="4520" xr:uid="{F4C77FE1-5114-4F7F-864E-B40BE4D97A40}"/>
    <cellStyle name="Comma 2 19 2" xfId="4521" xr:uid="{3C215C1D-1460-4E00-B0DB-4C86CB0731BC}"/>
    <cellStyle name="Comma 2 2" xfId="4" xr:uid="{00000000-0005-0000-0000-000003000000}"/>
    <cellStyle name="Comma 2 2 10" xfId="2386" xr:uid="{5CE61E04-A22E-485E-82EF-A6AAB72EE690}"/>
    <cellStyle name="Comma 2 2 11" xfId="10413" xr:uid="{CAF6DE32-1E6B-4DCC-A7D6-1CD4AEC6D683}"/>
    <cellStyle name="Comma 2 2 12" xfId="13478" xr:uid="{2A3C6CDE-FD98-40E5-A3D5-85DE942E6FD5}"/>
    <cellStyle name="Comma 2 2 13" xfId="11408" xr:uid="{9DC79AC3-8AAC-4C2B-B29B-F4D4284B8B75}"/>
    <cellStyle name="Comma 2 2 14" xfId="847" xr:uid="{9437185A-4202-480C-98D5-43B75AB78EA5}"/>
    <cellStyle name="Comma 2 2 2" xfId="1522" xr:uid="{1FF3C1C6-AB4C-4A09-9A9F-06B2CF8C707C}"/>
    <cellStyle name="Comma 2 2 2 2" xfId="4522" xr:uid="{D0598D9E-51C1-49B6-BEEC-FB6C650282AC}"/>
    <cellStyle name="Comma 2 2 2 2 2" xfId="4523" xr:uid="{F08F8DA4-4029-437F-9817-CCAD6705A91F}"/>
    <cellStyle name="Comma 2 2 2 2 3" xfId="13001" xr:uid="{7DCFFEED-EB76-4F1B-810A-FB633FF235D7}"/>
    <cellStyle name="Comma 2 2 2 2 3 2" xfId="30684" xr:uid="{61266701-7E55-43DC-AEA6-56F5D23AC27B}"/>
    <cellStyle name="Comma 2 2 2 2 4" xfId="13901" xr:uid="{E01FEFFB-83A1-4FB7-A196-8E45B0B52BB8}"/>
    <cellStyle name="Comma 2 2 2 2 4 2" xfId="31267" xr:uid="{F60FA4F3-17E1-4764-A65F-B4C9F24454F9}"/>
    <cellStyle name="Comma 2 2 2 2 5" xfId="28645" xr:uid="{3E48315C-19EC-4C48-BEEC-CAD6B4B2F92D}"/>
    <cellStyle name="Comma 2 2 2 3" xfId="4524" xr:uid="{01B7C65F-E7CA-403F-919B-6F0A98D91E1F}"/>
    <cellStyle name="Comma 2 2 2 4" xfId="4525" xr:uid="{1E34C8A7-D2D4-4BEE-8EE1-76A318AF01D3}"/>
    <cellStyle name="Comma 2 2 2 4 2" xfId="13002" xr:uid="{D9211AA4-8507-4D28-8C96-917509AF43DB}"/>
    <cellStyle name="Comma 2 2 2 4 2 2" xfId="30685" xr:uid="{941D2D77-9725-4FF9-93F2-B4EF6B5BA6FA}"/>
    <cellStyle name="Comma 2 2 2 4 3" xfId="13902" xr:uid="{75DD2049-6622-42C9-8106-6B3162E80ABC}"/>
    <cellStyle name="Comma 2 2 2 4 3 2" xfId="31268" xr:uid="{22FF5C7D-4BD1-4C08-A894-D4AA383DE711}"/>
    <cellStyle name="Comma 2 2 2 4 4" xfId="28648" xr:uid="{8BA4C388-62A9-48A2-8CCA-5EB7CE6AF64E}"/>
    <cellStyle name="Comma 2 2 2 5" xfId="2387" xr:uid="{E59FD775-805E-4192-B043-8D34DCB4D9D8}"/>
    <cellStyle name="Comma 2 2 2 6" xfId="10559" xr:uid="{53FCF662-58AC-4749-B01F-F41A6513B2D0}"/>
    <cellStyle name="Comma 2 2 3" xfId="4526" xr:uid="{E4934399-9005-4635-80DD-7FBAFF33DF7A}"/>
    <cellStyle name="Comma 2 2 3 2" xfId="4527" xr:uid="{646A9E3B-CD6F-4932-B92D-37735D61C32B}"/>
    <cellStyle name="Comma 2 2 3 3" xfId="4528" xr:uid="{DFC31157-0022-4B27-B4C5-C2B9666FC65D}"/>
    <cellStyle name="Comma 2 2 3 4" xfId="4529" xr:uid="{D15354EB-18D5-4443-B138-250D8918CB4E}"/>
    <cellStyle name="Comma 2 2 3 5" xfId="10846" xr:uid="{95E1206C-865D-485F-8A66-C3129D4BE4B5}"/>
    <cellStyle name="Comma 2 2 3 5 2" xfId="13903" xr:uid="{81A97E80-0F55-4D20-95D4-319AC07B935F}"/>
    <cellStyle name="Comma 2 2 3 5 3" xfId="12536" xr:uid="{57E3E427-D48E-4354-8A48-7E63EF68FA7E}"/>
    <cellStyle name="Comma 2 2 3 6" xfId="10263" xr:uid="{4B46C5B5-7E39-42B7-B791-C5013CDD8641}"/>
    <cellStyle name="Comma 2 2 3_Raw Material Ledger 521 July to sept 08 040109" xfId="4530" xr:uid="{9474D8BC-DE7C-4672-877E-C7E6DDA07E82}"/>
    <cellStyle name="Comma 2 2 4" xfId="4531" xr:uid="{E45C4508-4A18-4587-983F-0AF00031639F}"/>
    <cellStyle name="Comma 2 2 4 2" xfId="4532" xr:uid="{582ADD3C-91FC-4923-8A07-79E57F033EA5}"/>
    <cellStyle name="Comma 2 2 4 3" xfId="4533" xr:uid="{480C28AF-4C80-42D9-8532-2E3A7111445A}"/>
    <cellStyle name="Comma 2 2 5" xfId="4534" xr:uid="{D2C3769F-DF80-45D9-BA7A-FDBC10DDFA7A}"/>
    <cellStyle name="Comma 2 2 6" xfId="4535" xr:uid="{BC378742-8998-4C24-9AFB-8E43003C2E35}"/>
    <cellStyle name="Comma 2 2 6 2" xfId="4536" xr:uid="{3702F520-883A-4418-B825-0A685E360F20}"/>
    <cellStyle name="Comma 2 2 7" xfId="4537" xr:uid="{78F38F38-B292-48DB-B377-D8C728988200}"/>
    <cellStyle name="Comma 2 2 7 2" xfId="13003" xr:uid="{DC6E0142-45C9-4CD9-8E0B-262A8AEC70F8}"/>
    <cellStyle name="Comma 2 2 7 2 2" xfId="30686" xr:uid="{7B253322-61D8-4F94-9D86-6AB098AC831F}"/>
    <cellStyle name="Comma 2 2 7 3" xfId="13904" xr:uid="{2B7B8090-5A04-4FC7-9F0E-4B882FA6F01C}"/>
    <cellStyle name="Comma 2 2 7 3 2" xfId="31270" xr:uid="{DB959338-3363-4201-BAF1-9AA97B6C2BF5}"/>
    <cellStyle name="Comma 2 2 7 4" xfId="28660" xr:uid="{27FD0D60-0CEC-4272-9250-B56A9FA03F09}"/>
    <cellStyle name="Comma 2 2 8" xfId="4538" xr:uid="{2C6CA1FF-A19D-4284-BB34-DFD49D5DFF15}"/>
    <cellStyle name="Comma 2 2 9" xfId="4539" xr:uid="{95EC0CA1-0F8D-4E7A-83AE-7EA288F2A92C}"/>
    <cellStyle name="Comma 2 2 9 2" xfId="13004" xr:uid="{BA04D140-2B72-474A-83E3-FE667FDECEB8}"/>
    <cellStyle name="Comma 2 2 9 2 2" xfId="30687" xr:uid="{6DF0EAFC-F7BF-475A-9E34-2F967959168A}"/>
    <cellStyle name="Comma 2 2 9 3" xfId="13905" xr:uid="{E79486C9-54A3-41EF-8041-0FEEBF394FB5}"/>
    <cellStyle name="Comma 2 2 9 3 2" xfId="31271" xr:uid="{C3224D59-568D-4969-88AF-122FA8A04E90}"/>
    <cellStyle name="Comma 2 2 9 4" xfId="28662" xr:uid="{61B12A36-5F93-4489-B84B-9EF87CFF6145}"/>
    <cellStyle name="Comma 2 2_03_Mar 10 RM_RM Others_revised" xfId="4540" xr:uid="{B07344A0-2285-4CA9-B5BE-3DB2F4756DB0}"/>
    <cellStyle name="Comma 2 20" xfId="4541" xr:uid="{1CCF4297-03C3-4492-9684-19D3316D474D}"/>
    <cellStyle name="Comma 2 20 2" xfId="4542" xr:uid="{8B429364-A1FA-472A-AD8D-B69D2039D269}"/>
    <cellStyle name="Comma 2 21" xfId="4543" xr:uid="{5F12ADF8-0541-4A90-8775-335ECE82E012}"/>
    <cellStyle name="Comma 2 21 2" xfId="4544" xr:uid="{4692C1CF-5EC5-472B-9DEE-6D5D8F15875F}"/>
    <cellStyle name="Comma 2 22" xfId="4545" xr:uid="{41F0B6DD-A086-4D75-AD28-3F5FAEB89751}"/>
    <cellStyle name="Comma 2 22 2" xfId="4546" xr:uid="{8ABB3262-262A-47C5-84B1-4C0AB17A7765}"/>
    <cellStyle name="Comma 2 23" xfId="4547" xr:uid="{1D1022C4-0379-4A11-9527-7B7FE79C0F96}"/>
    <cellStyle name="Comma 2 23 2" xfId="4548" xr:uid="{E8027BF1-6884-4F09-BA49-F33301217A34}"/>
    <cellStyle name="Comma 2 24" xfId="4549" xr:uid="{FE1A0DC3-D098-45CE-A5B5-A50AB33D14E8}"/>
    <cellStyle name="Comma 2 24 2" xfId="4550" xr:uid="{778AA046-6A0D-4230-BDEE-23719EAC0478}"/>
    <cellStyle name="Comma 2 25" xfId="4551" xr:uid="{12D669B8-F7A4-42C8-836B-6EF9458BC365}"/>
    <cellStyle name="Comma 2 25 2" xfId="4552" xr:uid="{26A45AEB-FF96-48F6-9082-B9847D9DC944}"/>
    <cellStyle name="Comma 2 26" xfId="4553" xr:uid="{6197B6EC-E3E3-4E9A-A8F0-4FC28CB28345}"/>
    <cellStyle name="Comma 2 26 2" xfId="4554" xr:uid="{BD7341DD-697A-495F-940A-190B57513479}"/>
    <cellStyle name="Comma 2 27" xfId="4555" xr:uid="{34DE39DE-712F-4CFA-831D-7DAB500BEC3E}"/>
    <cellStyle name="Comma 2 27 2" xfId="4556" xr:uid="{096A5FE3-7B1F-49F7-B390-31D41ABE91D7}"/>
    <cellStyle name="Comma 2 28" xfId="4557" xr:uid="{EA14A255-67CD-4CD7-9228-D0E2E015B390}"/>
    <cellStyle name="Comma 2 28 2" xfId="4558" xr:uid="{EC32D3D3-6DD9-4E26-A046-200A42FB4BA9}"/>
    <cellStyle name="Comma 2 29" xfId="4559" xr:uid="{AB0EF8B7-D393-4CCE-8B51-0B86ACB4944C}"/>
    <cellStyle name="Comma 2 29 2" xfId="4560" xr:uid="{C3923522-553D-4C12-AEF7-03065E334868}"/>
    <cellStyle name="Comma 2 3" xfId="5" xr:uid="{00000000-0005-0000-0000-000004000000}"/>
    <cellStyle name="Comma 2 3 10" xfId="13479" xr:uid="{CA8E2FEA-7744-45DE-99FF-78F2719F0959}"/>
    <cellStyle name="Comma 2 3 11" xfId="11409" xr:uid="{66FAD1B0-AD07-44A6-B79D-49C94E6D4340}"/>
    <cellStyle name="Comma 2 3 12" xfId="848" xr:uid="{3944F3AB-A878-47FB-AF3E-32B8A0F36D66}"/>
    <cellStyle name="Comma 2 3 13" xfId="90" xr:uid="{743EE3D1-39B8-4950-B092-37C0249D46DF}"/>
    <cellStyle name="Comma 2 3 2" xfId="1534" xr:uid="{2B09A35F-7E67-4E14-9560-0F6AA8EBE0E9}"/>
    <cellStyle name="Comma 2 3 2 2" xfId="4562" xr:uid="{A90CFA43-47D4-44BB-A64C-5E6F542EA8A5}"/>
    <cellStyle name="Comma 2 3 2 3" xfId="4563" xr:uid="{7648C1DB-934B-4E7F-BB82-89E0FCDDAA58}"/>
    <cellStyle name="Comma 2 3 2 4" xfId="4561" xr:uid="{C77B0C04-C934-48C5-BFF6-6628EF406124}"/>
    <cellStyle name="Comma 2 3 3" xfId="4564" xr:uid="{D86C0B98-26BB-48AE-B4A8-77252E4EDA7A}"/>
    <cellStyle name="Comma 2 3 3 2" xfId="4565" xr:uid="{E3E7793E-B293-47E3-8CCA-B4225ABBA1F3}"/>
    <cellStyle name="Comma 2 3 3 2 2" xfId="4566" xr:uid="{8BA15734-0515-4594-A5D8-718F97C500DC}"/>
    <cellStyle name="Comma 2 3 3 3" xfId="4567" xr:uid="{9B73CE88-5D30-450A-B9B8-D5594BF13741}"/>
    <cellStyle name="Comma 2 3 4" xfId="4568" xr:uid="{E22FE29F-E388-4E54-AF62-EE04E649DB80}"/>
    <cellStyle name="Comma 2 3 4 2" xfId="4569" xr:uid="{B30F68EF-C9D5-4AE4-AA39-7507D7378908}"/>
    <cellStyle name="Comma 2 3 4 2 2" xfId="13005" xr:uid="{7B64ECA8-05A7-4084-90E2-0F04DCAD75A9}"/>
    <cellStyle name="Comma 2 3 4 2 2 2" xfId="30688" xr:uid="{D45861C1-0DF6-4289-9155-77E7181340E4}"/>
    <cellStyle name="Comma 2 3 4 2 3" xfId="13906" xr:uid="{CDE57C7D-B57A-417E-A391-0CC132A91D75}"/>
    <cellStyle name="Comma 2 3 4 2 3 2" xfId="31272" xr:uid="{B7BCB5D2-1CA9-4BEE-BD81-CC8E28368165}"/>
    <cellStyle name="Comma 2 3 4 2 4" xfId="28692" xr:uid="{6894FBC8-E6A8-4259-94CA-93377976C09B}"/>
    <cellStyle name="Comma 2 3 5" xfId="4570" xr:uid="{EB348527-1513-4C46-A1EF-C7D4DBE44CE1}"/>
    <cellStyle name="Comma 2 3 6" xfId="4571" xr:uid="{7EB89B6D-073B-4394-BEB3-425C601CC9A9}"/>
    <cellStyle name="Comma 2 3 6 2" xfId="13006" xr:uid="{28C3417E-0D35-4E94-8019-C2AABFE64761}"/>
    <cellStyle name="Comma 2 3 6 2 2" xfId="30689" xr:uid="{8BE1C5C8-8AC9-4DFC-91F2-22821C63E862}"/>
    <cellStyle name="Comma 2 3 6 3" xfId="13907" xr:uid="{B0FA9D49-EC2D-4A47-930B-C3F63C5E86F9}"/>
    <cellStyle name="Comma 2 3 6 3 2" xfId="31273" xr:uid="{913A8AA6-E762-476F-BF86-E8D8C43B1AC1}"/>
    <cellStyle name="Comma 2 3 6 4" xfId="28694" xr:uid="{A89093CE-462F-45C6-B706-4CDD6B8F0730}"/>
    <cellStyle name="Comma 2 3 7" xfId="4572" xr:uid="{CB6B8BB3-EF0E-4FEE-916C-ACF1DF9D5580}"/>
    <cellStyle name="Comma 2 3 8" xfId="2388" xr:uid="{D04B6F70-BEF3-4257-8D60-EEC6097C3154}"/>
    <cellStyle name="Comma 2 3 9" xfId="10414" xr:uid="{E2E3344E-6893-479F-B820-4341D6E32B18}"/>
    <cellStyle name="Comma 2 3_TOP-WAN-HC-Sep'09-update" xfId="4573" xr:uid="{63A83360-8307-4CD4-9921-C387FAF0FEB1}"/>
    <cellStyle name="Comma 2 30" xfId="4574" xr:uid="{C2B27C5C-A042-404F-9DE8-550108216468}"/>
    <cellStyle name="Comma 2 30 2" xfId="4575" xr:uid="{9AE0F736-0A98-47C1-B146-186CCCF4F282}"/>
    <cellStyle name="Comma 2 31" xfId="4576" xr:uid="{D2DCAE80-B4A9-40AA-B42D-CD1EF98F44B0}"/>
    <cellStyle name="Comma 2 31 2" xfId="4577" xr:uid="{0A29A098-4F20-4D3A-8F81-6B0A06E45192}"/>
    <cellStyle name="Comma 2 32" xfId="4578" xr:uid="{B050A34E-5FB7-4B94-B59A-748A9BBC03F6}"/>
    <cellStyle name="Comma 2 32 2" xfId="4579" xr:uid="{302844D8-20AA-4044-A441-25FFCE74E948}"/>
    <cellStyle name="Comma 2 33" xfId="4580" xr:uid="{2616F1C7-97C3-4E63-90FD-9E241BC2A941}"/>
    <cellStyle name="Comma 2 33 2" xfId="4581" xr:uid="{CF4B8D13-8F72-4A76-B366-B40DA376A151}"/>
    <cellStyle name="Comma 2 34" xfId="4582" xr:uid="{6F1D4CD3-09F9-4E65-B945-0600678D599D}"/>
    <cellStyle name="Comma 2 34 2" xfId="4583" xr:uid="{1BF0C6AD-555F-4D5D-B21E-BE588D98E0D9}"/>
    <cellStyle name="Comma 2 35" xfId="4584" xr:uid="{37C681BD-3F71-466D-9C47-3B27767EC2D2}"/>
    <cellStyle name="Comma 2 35 2" xfId="4585" xr:uid="{0A030F7D-96D6-4BE3-BF59-D0A12BCDC95F}"/>
    <cellStyle name="Comma 2 36" xfId="4586" xr:uid="{E89E5D34-0E77-4A86-AA50-DC486E8E8670}"/>
    <cellStyle name="Comma 2 36 2" xfId="4587" xr:uid="{97B1DB60-4CF4-4D7F-9349-82A113720EFC}"/>
    <cellStyle name="Comma 2 37" xfId="4588" xr:uid="{84474022-26C7-44D2-A0F0-50550DA725B6}"/>
    <cellStyle name="Comma 2 37 2" xfId="4589" xr:uid="{B99CCD36-119E-4156-9F80-ECEB0CBAB649}"/>
    <cellStyle name="Comma 2 38" xfId="4590" xr:uid="{B17257B0-5243-4B9F-A0A6-B7B20C31ECCD}"/>
    <cellStyle name="Comma 2 38 2" xfId="4591" xr:uid="{4B7C0DFF-08A4-4B11-8081-A899C8971AB8}"/>
    <cellStyle name="Comma 2 39" xfId="4592" xr:uid="{3E43A5F1-30FF-4352-80F5-E511A010FF4A}"/>
    <cellStyle name="Comma 2 39 2" xfId="4593" xr:uid="{6CEE6E88-6C92-421F-90D4-CD8DD14855D7}"/>
    <cellStyle name="Comma 2 4" xfId="87" xr:uid="{3EAFB8A5-C978-4BA1-95C2-019B268D9411}"/>
    <cellStyle name="Comma 2 4 2" xfId="1535" xr:uid="{60FCC300-9594-456B-9532-F7AC8FDFF7C5}"/>
    <cellStyle name="Comma 2 4 2 2" xfId="4595" xr:uid="{973E7FB5-1953-4344-8239-08C8493F66C6}"/>
    <cellStyle name="Comma 2 4 2 3" xfId="4594" xr:uid="{500E5EE4-7370-4CCB-9DB8-5BAA91EC944A}"/>
    <cellStyle name="Comma 2 4 3" xfId="4596" xr:uid="{2DF5965E-353C-4094-B8FA-22E3EE7587BE}"/>
    <cellStyle name="Comma 2 4 3 2" xfId="4597" xr:uid="{7DAE2122-06DE-4E04-8E75-0AFDB5EB2267}"/>
    <cellStyle name="Comma 2 4 3 3" xfId="4598" xr:uid="{5D37DF4B-572C-4818-BF61-A585964D649C}"/>
    <cellStyle name="Comma 2 4 4" xfId="4599" xr:uid="{6754DE1D-7DDD-43C5-ABC1-558F61F63CF5}"/>
    <cellStyle name="Comma 2 4 4 2" xfId="4600" xr:uid="{E30BF422-0DF3-4B68-9394-6EB05FCB13E4}"/>
    <cellStyle name="Comma 2 4 4 3" xfId="4601" xr:uid="{A02D28C5-8A2B-4BC1-AF85-3BC5D00D7A19}"/>
    <cellStyle name="Comma 2 4 4 3 2" xfId="4602" xr:uid="{FE3715C8-BC47-491A-84A1-59552DA4F68E}"/>
    <cellStyle name="Comma 2 4 4 3 2 2" xfId="13007" xr:uid="{F167E329-9C12-4950-B030-12E365FD67F1}"/>
    <cellStyle name="Comma 2 4 4 3 2 2 2" xfId="30690" xr:uid="{45008155-6142-4F03-9BDB-32CF0EBF219F}"/>
    <cellStyle name="Comma 2 4 4 3 2 3" xfId="13908" xr:uid="{E17EC7CF-DEE7-41BA-83F2-C24E8EC63C94}"/>
    <cellStyle name="Comma 2 4 4 3 2 3 2" xfId="31274" xr:uid="{BB7B16CC-EF48-49E1-A0B7-882C27AD2226}"/>
    <cellStyle name="Comma 2 4 4 3 2 4" xfId="28724" xr:uid="{D9FADEB9-C44C-4F3F-B509-93AD311C8712}"/>
    <cellStyle name="Comma 2 4 4 3 3" xfId="4603" xr:uid="{A692221D-6017-4B67-9A71-9F88EDEF42CC}"/>
    <cellStyle name="Comma 2 4 5" xfId="4604" xr:uid="{9C80B0B6-F143-4547-BDAB-422986814A08}"/>
    <cellStyle name="Comma 2 4 6" xfId="4605" xr:uid="{E5ECE9AE-7A7D-4A77-9361-12ADC4B373EE}"/>
    <cellStyle name="Comma 2 4 6 2" xfId="13008" xr:uid="{E9E4E45D-0E5F-4317-991E-ACEB47F53C5B}"/>
    <cellStyle name="Comma 2 4 6 2 2" xfId="30691" xr:uid="{AB0F9B2E-275F-4023-9638-660829B4B0EE}"/>
    <cellStyle name="Comma 2 4 6 3" xfId="13909" xr:uid="{BF0DEFC4-B05E-48F6-A4F4-C9331C6D1A76}"/>
    <cellStyle name="Comma 2 4 6 3 2" xfId="31275" xr:uid="{A36DBB1D-7719-46C4-8D46-A0EF35B3F4F4}"/>
    <cellStyle name="Comma 2 4 6 4" xfId="28727" xr:uid="{43A46888-4F8F-40DD-8981-1C006A1E5220}"/>
    <cellStyle name="Comma 2 4 7" xfId="2389" xr:uid="{7D25A4A9-0D71-40C2-ADDE-2A07D1C35D40}"/>
    <cellStyle name="Comma 2 4 8" xfId="10293" xr:uid="{80170145-AE7E-4FDE-81FD-C222B511D4C8}"/>
    <cellStyle name="Comma 2 4 8 2" xfId="13648" xr:uid="{EFE1CEAB-ACEA-418A-922C-0129C32957D5}"/>
    <cellStyle name="Comma 2 4 8 3" xfId="12906" xr:uid="{78F3EB17-6928-46A5-AC58-68F73796D812}"/>
    <cellStyle name="Comma 2 4 9" xfId="10275" xr:uid="{EF5EE08C-E8AC-4863-AB5B-B2D574C4B817}"/>
    <cellStyle name="Comma 2 40" xfId="4606" xr:uid="{90FE22A9-CB94-42B9-8C25-779A99D186B9}"/>
    <cellStyle name="Comma 2 40 2" xfId="4607" xr:uid="{DC7F05BE-0639-4CC3-80D5-01580165883E}"/>
    <cellStyle name="Comma 2 41" xfId="4608" xr:uid="{14D28975-A7BA-4B73-8CA9-4FDB9163833F}"/>
    <cellStyle name="Comma 2 41 2" xfId="4609" xr:uid="{23DE0F2E-69D5-440C-B0B0-8CA8B4334555}"/>
    <cellStyle name="Comma 2 42" xfId="4610" xr:uid="{C147DEF9-7F2F-4F5D-89F4-44CF96DFEE9A}"/>
    <cellStyle name="Comma 2 42 2" xfId="4611" xr:uid="{7A700D75-D433-4946-A145-C7CFC8595611}"/>
    <cellStyle name="Comma 2 43" xfId="4612" xr:uid="{400A94C9-2ED3-49DC-A1F9-F3B78C79E601}"/>
    <cellStyle name="Comma 2 43 2" xfId="4613" xr:uid="{093D40C5-E565-44DA-83E4-A0B9DDA3FB69}"/>
    <cellStyle name="Comma 2 44" xfId="4614" xr:uid="{C9236A80-8B1A-44E2-BF74-BFA2A6546AB3}"/>
    <cellStyle name="Comma 2 44 2" xfId="4615" xr:uid="{411A3F4E-0DED-4451-9C1E-8945CEE3265C}"/>
    <cellStyle name="Comma 2 45" xfId="4616" xr:uid="{74933C29-C8DB-422B-AF62-B2F282FF6D31}"/>
    <cellStyle name="Comma 2 45 2" xfId="4617" xr:uid="{F3A525A7-DE85-43B9-A294-E575290B1C33}"/>
    <cellStyle name="Comma 2 46" xfId="4618" xr:uid="{536603DA-11E6-4AE5-9C73-747AC0C36D80}"/>
    <cellStyle name="Comma 2 46 2" xfId="4619" xr:uid="{8C0E3E30-CB51-4A9B-9194-088E06797E4C}"/>
    <cellStyle name="Comma 2 47" xfId="4620" xr:uid="{5164DC1F-672A-4398-84EE-AD027D1F0262}"/>
    <cellStyle name="Comma 2 47 2" xfId="4621" xr:uid="{0CCD516F-0C77-4F84-BA04-84E2FD25F301}"/>
    <cellStyle name="Comma 2 48" xfId="4622" xr:uid="{B05D3059-4A44-4200-847B-CEFC1B0B36AE}"/>
    <cellStyle name="Comma 2 48 2" xfId="4623" xr:uid="{82A257B8-79EF-4948-9F3C-BAA4F4B69A00}"/>
    <cellStyle name="Comma 2 49" xfId="4624" xr:uid="{B5D7A518-B910-46E4-A6B3-12DAC0993957}"/>
    <cellStyle name="Comma 2 49 2" xfId="4625" xr:uid="{4EF7523A-1539-4FEE-9F34-346254E7280B}"/>
    <cellStyle name="Comma 2 5" xfId="107" xr:uid="{F489687E-3AAE-456F-8B60-A966C8F3DAF9}"/>
    <cellStyle name="Comma 2 5 2" xfId="1536" xr:uid="{3ACDAA75-256D-4768-A640-371AB278CAEF}"/>
    <cellStyle name="Comma 2 5 2 2" xfId="4627" xr:uid="{D29395FC-6171-4F9A-B98F-40F8204DFD19}"/>
    <cellStyle name="Comma 2 5 2 3" xfId="4626" xr:uid="{6262326C-95E8-4252-A7B8-FF06F59DB77D}"/>
    <cellStyle name="Comma 2 5 3" xfId="4628" xr:uid="{50D50621-ABDB-4CF8-A2F6-D83CE24C03B4}"/>
    <cellStyle name="Comma 2 5 4" xfId="4629" xr:uid="{2CD8A215-54EA-4593-AEE8-938DE665718E}"/>
    <cellStyle name="Comma 2 5 5" xfId="4630" xr:uid="{4760C7C7-24A8-47DF-BDA2-73847B28C171}"/>
    <cellStyle name="Comma 2 5 6" xfId="4631" xr:uid="{7B1AC773-E46C-408F-A250-8E4D8506EFD9}"/>
    <cellStyle name="Comma 2 5 7" xfId="2390" xr:uid="{C448DE25-7F06-4DE1-97C8-284E378A0D9A}"/>
    <cellStyle name="Comma 2 5 8" xfId="10280" xr:uid="{5A7326D5-7621-4314-84A5-D8253B3372D6}"/>
    <cellStyle name="Comma 2 5 8 2" xfId="13646" xr:uid="{3F48F089-3F34-4853-8576-6E99E9D93566}"/>
    <cellStyle name="Comma 2 5 8 3" xfId="12926" xr:uid="{460D2192-49C2-42BA-A850-9A6089C3FB19}"/>
    <cellStyle name="Comma 2 5 9" xfId="10269" xr:uid="{C8D5557C-F06B-4723-885B-96C7B9972130}"/>
    <cellStyle name="Comma 2 50" xfId="4632" xr:uid="{49E793E6-BE7F-4325-B358-E910254D4C5D}"/>
    <cellStyle name="Comma 2 50 2" xfId="4633" xr:uid="{AED8B266-BCE9-4BBD-8A2A-BFABEFDE1AA3}"/>
    <cellStyle name="Comma 2 51" xfId="4634" xr:uid="{FCFEF816-62F3-4BA0-9E03-53CC10E0E2E2}"/>
    <cellStyle name="Comma 2 51 2" xfId="4635" xr:uid="{AE53D1DF-82CC-4E42-AE25-DD3A4FB6BF52}"/>
    <cellStyle name="Comma 2 52" xfId="4636" xr:uid="{665354F0-F0DE-4BCF-B7B5-628C3D50D9C2}"/>
    <cellStyle name="Comma 2 52 2" xfId="4637" xr:uid="{B1C80B33-FF1D-4E6E-A404-9FD5449078D5}"/>
    <cellStyle name="Comma 2 53" xfId="4638" xr:uid="{E6349143-0AE9-497B-B499-DECAD00F39C8}"/>
    <cellStyle name="Comma 2 53 2" xfId="4639" xr:uid="{BAA1D807-F2F1-4E79-8AA9-781A329CA78E}"/>
    <cellStyle name="Comma 2 54" xfId="4640" xr:uid="{6072A098-A6A1-42BE-9AC9-082C0E1EDC21}"/>
    <cellStyle name="Comma 2 54 2" xfId="4641" xr:uid="{8D37CE72-1AA5-4246-BDC7-545E5ACA451C}"/>
    <cellStyle name="Comma 2 55" xfId="4642" xr:uid="{60B3C008-F8E7-42FB-AB19-B63DE583FDCD}"/>
    <cellStyle name="Comma 2 55 2" xfId="4643" xr:uid="{8EC17C49-A45E-4908-ADBE-E7F65916D333}"/>
    <cellStyle name="Comma 2 56" xfId="4644" xr:uid="{38B410BB-7552-4672-8DC4-DD7D1905D943}"/>
    <cellStyle name="Comma 2 56 2" xfId="4645" xr:uid="{21FF5AF8-F76A-4518-9F2A-78616C5BA4B5}"/>
    <cellStyle name="Comma 2 57" xfId="4646" xr:uid="{A2F74495-1D14-4BB6-9589-2071A33CC825}"/>
    <cellStyle name="Comma 2 57 2" xfId="4647" xr:uid="{6EB50A09-830B-43BE-B6C4-A7D2BE6ABD89}"/>
    <cellStyle name="Comma 2 58" xfId="4648" xr:uid="{7BC43C88-686A-4C28-AF97-FEA8A50E3D88}"/>
    <cellStyle name="Comma 2 58 2" xfId="4649" xr:uid="{C304016D-5BB8-4BF9-B733-B2B5127C8C94}"/>
    <cellStyle name="Comma 2 59" xfId="4650" xr:uid="{4428A435-1A44-4D55-BDCB-DEB88A90F644}"/>
    <cellStyle name="Comma 2 59 2" xfId="4651" xr:uid="{2F7B659B-1DC6-4776-9A1D-F6125A87E203}"/>
    <cellStyle name="Comma 2 6" xfId="1527" xr:uid="{63DF3278-2386-4897-AB7D-1680F3598B22}"/>
    <cellStyle name="Comma 2 6 2" xfId="4653" xr:uid="{94B81CE3-E825-474C-8B78-3F5E43C9E296}"/>
    <cellStyle name="Comma 2 6 2 2" xfId="4654" xr:uid="{A1EFA9DB-2E79-4A76-BF24-ABF4AED0F1DC}"/>
    <cellStyle name="Comma 2 6 3" xfId="4655" xr:uid="{E1036C92-B697-44A2-A9CB-D5C6882DEB64}"/>
    <cellStyle name="Comma 2 6 3 2" xfId="4656" xr:uid="{332107A2-E102-4D0C-A691-300C0507FB67}"/>
    <cellStyle name="Comma 2 6 3 2 2" xfId="13010" xr:uid="{EE9956CA-4A4C-450F-A652-3AE37E7173DD}"/>
    <cellStyle name="Comma 2 6 3 2 2 2" xfId="30693" xr:uid="{39090AD0-9D71-44E3-895D-EC040D592C86}"/>
    <cellStyle name="Comma 2 6 3 2 3" xfId="13911" xr:uid="{984C8B52-3892-4787-8E57-88768BD813EC}"/>
    <cellStyle name="Comma 2 6 3 2 3 2" xfId="31277" xr:uid="{57ACA7A4-3C65-4592-A874-C5311CBDFA82}"/>
    <cellStyle name="Comma 2 6 3 2 4" xfId="28777" xr:uid="{917606E0-659F-449A-860D-CCE1B1A5086F}"/>
    <cellStyle name="Comma 2 6 3 3" xfId="13009" xr:uid="{E354EE1E-8B9F-4B95-BA37-C4762890B8C3}"/>
    <cellStyle name="Comma 2 6 3 3 2" xfId="30692" xr:uid="{4154A5A2-4E44-4E0A-8408-AC39E3A54204}"/>
    <cellStyle name="Comma 2 6 3 4" xfId="13910" xr:uid="{77D0958C-B421-4468-B9A6-9FFF26D4294D}"/>
    <cellStyle name="Comma 2 6 3 4 2" xfId="31276" xr:uid="{030A9F58-B56C-4888-B7D3-4D751208D955}"/>
    <cellStyle name="Comma 2 6 3 5" xfId="28776" xr:uid="{45E6C908-2A93-4B6A-B41F-A267303EEBD5}"/>
    <cellStyle name="Comma 2 6 4" xfId="4652" xr:uid="{182D5F78-3DBC-4D1F-B9EC-3E8A27ABD7C0}"/>
    <cellStyle name="Comma 2 6 5" xfId="12964" xr:uid="{DD752EEF-5A89-425E-8A73-1C5D01E0BCA7}"/>
    <cellStyle name="Comma 2 6 5 2" xfId="30648" xr:uid="{BF079DE0-7B61-4A0B-AB96-37A96B5F2327}"/>
    <cellStyle name="Comma 2 6 6" xfId="13743" xr:uid="{B5997194-ECA9-4C6B-9674-EB388CFDDD49}"/>
    <cellStyle name="Comma 2 6 6 2" xfId="31211" xr:uid="{30FD0DDB-3CF7-44A7-A517-42681D923127}"/>
    <cellStyle name="Comma 2 6 7" xfId="26317" xr:uid="{9746A022-0248-460F-A76A-D653F4D01897}"/>
    <cellStyle name="Comma 2 60" xfId="4657" xr:uid="{2BC57355-26BB-4A5A-A752-3D3F7F4C680C}"/>
    <cellStyle name="Comma 2 60 2" xfId="4658" xr:uid="{0A7E0B8B-447D-4E70-9A98-5E691F9C80C6}"/>
    <cellStyle name="Comma 2 61" xfId="4659" xr:uid="{9A5FFE31-4C25-4909-8142-3191D10D25C5}"/>
    <cellStyle name="Comma 2 61 2" xfId="4660" xr:uid="{FE0956F5-1CAF-4EC3-A466-4DE016BB703D}"/>
    <cellStyle name="Comma 2 62" xfId="4661" xr:uid="{65301F2A-965A-42C1-953E-6DF6D957FCF1}"/>
    <cellStyle name="Comma 2 62 2" xfId="4662" xr:uid="{F7F46BE5-5A82-4026-ACF4-4C553356598C}"/>
    <cellStyle name="Comma 2 63" xfId="4663" xr:uid="{A653C15F-404C-4A56-9F57-51077C09FEFB}"/>
    <cellStyle name="Comma 2 63 2" xfId="4664" xr:uid="{BDE3222C-F0EA-4EAB-9543-FABF15B2FC56}"/>
    <cellStyle name="Comma 2 64" xfId="4665" xr:uid="{700800FF-4BC7-4E6F-86EE-2E66398904ED}"/>
    <cellStyle name="Comma 2 64 2" xfId="4666" xr:uid="{8304E4CF-53E0-480D-A9FF-5565B478EE47}"/>
    <cellStyle name="Comma 2 65" xfId="4667" xr:uid="{9B7E21A4-3022-493C-896E-8CB6EAF7D6A1}"/>
    <cellStyle name="Comma 2 65 2" xfId="4668" xr:uid="{C395C048-8689-4A4C-9565-040AA1CAC7AB}"/>
    <cellStyle name="Comma 2 66" xfId="4669" xr:uid="{11C575BE-4F2C-47EE-ABB6-2460F2184F60}"/>
    <cellStyle name="Comma 2 66 2" xfId="4670" xr:uid="{8BDF509A-A67D-49A9-A2BC-9534A1BD0825}"/>
    <cellStyle name="Comma 2 67" xfId="4671" xr:uid="{61F81622-FCAB-418A-AD84-E79FFF073249}"/>
    <cellStyle name="Comma 2 67 2" xfId="4672" xr:uid="{11D01E0B-DB2E-4259-AA44-5F64C3DCF740}"/>
    <cellStyle name="Comma 2 68" xfId="4673" xr:uid="{9A344D42-6E58-43E2-8947-04D0E5B9790B}"/>
    <cellStyle name="Comma 2 68 2" xfId="4674" xr:uid="{29C3A3A8-E078-4924-8205-357B717ED7C4}"/>
    <cellStyle name="Comma 2 68 2 2" xfId="4675" xr:uid="{24BF9A91-DF79-4EE7-ACA4-72C12FD24D46}"/>
    <cellStyle name="Comma 2 68 2 3" xfId="4676" xr:uid="{5A26FE78-5AEE-4FAE-AFE2-70935B15CFBD}"/>
    <cellStyle name="Comma 2 69" xfId="4677" xr:uid="{A561FFB7-A504-4A21-BF60-B0F0EFC18037}"/>
    <cellStyle name="Comma 2 69 2" xfId="4678" xr:uid="{4EC90071-B431-4B7F-9104-26EA5534AE7A}"/>
    <cellStyle name="Comma 2 69 3" xfId="4679" xr:uid="{34960EC1-54A0-4921-BB01-D335FAE43090}"/>
    <cellStyle name="Comma 2 69 4" xfId="4680" xr:uid="{F9ABC491-B77A-4F08-B8D8-3DF3399902CD}"/>
    <cellStyle name="Comma 2 7" xfId="1533" xr:uid="{605D2A22-9AF9-4DE8-A410-BC7813849124}"/>
    <cellStyle name="Comma 2 7 2" xfId="4682" xr:uid="{82EA18D8-B560-47EC-B8F2-2A576DAA4A61}"/>
    <cellStyle name="Comma 2 7 3" xfId="4681" xr:uid="{F5500F42-851A-4EF3-AE43-BBFF1AABE5B1}"/>
    <cellStyle name="Comma 2 70" xfId="4683" xr:uid="{C1BFAA93-7010-467A-A62C-502AD3505BE7}"/>
    <cellStyle name="Comma 2 70 2" xfId="4684" xr:uid="{0B8F518A-8CEA-4CA6-B532-E8D3CD853065}"/>
    <cellStyle name="Comma 2 71" xfId="4685" xr:uid="{9FFEAC3B-7490-416D-ACC3-F072E1A57517}"/>
    <cellStyle name="Comma 2 72" xfId="4686" xr:uid="{DCA21B6D-2496-4A63-89FB-9AABAF309FBE}"/>
    <cellStyle name="Comma 2 73" xfId="4687" xr:uid="{A33B512B-EC03-4D98-96F5-EFA7F2740389}"/>
    <cellStyle name="Comma 2 74" xfId="4688" xr:uid="{5677736C-FC6F-4D0F-877F-F7915C991B0D}"/>
    <cellStyle name="Comma 2 75" xfId="4689" xr:uid="{4589E184-E7F0-43BE-A7B1-26CD6B41624C}"/>
    <cellStyle name="Comma 2 76" xfId="4690" xr:uid="{B68A2D5F-E0DF-4DAE-BA78-E98701E03228}"/>
    <cellStyle name="Comma 2 77" xfId="4691" xr:uid="{5DB4D705-999D-4E1E-993E-DC9640F3A6AB}"/>
    <cellStyle name="Comma 2 78" xfId="4692" xr:uid="{BB9D2052-3EAD-44B4-9BDD-29DEFE9EE498}"/>
    <cellStyle name="Comma 2 79" xfId="4693" xr:uid="{04D2F407-661B-4DA2-8B92-0D899ECD8824}"/>
    <cellStyle name="Comma 2 8" xfId="4694" xr:uid="{385DCAF7-A611-44F8-AF0B-43DC4FAB33F0}"/>
    <cellStyle name="Comma 2 8 2" xfId="4695" xr:uid="{C8C9B1EE-A926-4E7D-B69A-ECEA7010461B}"/>
    <cellStyle name="Comma 2 80" xfId="4696" xr:uid="{468EAB0F-DCEE-41FE-8DAD-302CB9F2CC62}"/>
    <cellStyle name="Comma 2 81" xfId="4697" xr:uid="{2D44A976-2121-4A87-A9D9-3EE6C30A5E86}"/>
    <cellStyle name="Comma 2 82" xfId="4698" xr:uid="{5F259B1A-48CB-48F6-963F-B1A9E35EEED2}"/>
    <cellStyle name="Comma 2 83" xfId="4699" xr:uid="{54662280-B178-47A6-B562-82479F9E54E8}"/>
    <cellStyle name="Comma 2 84" xfId="4700" xr:uid="{D1385C41-6986-40A3-9397-C49B966CE354}"/>
    <cellStyle name="Comma 2 85" xfId="2385" xr:uid="{6ECC977A-1379-406A-8828-E909256AA16C}"/>
    <cellStyle name="Comma 2 86" xfId="10278" xr:uid="{5FAB1C85-9FDD-47C4-A497-701FB55E9E58}"/>
    <cellStyle name="Comma 2 87" xfId="11363" xr:uid="{7B8C0032-4ED4-48ED-B0CB-4F1CCDB6BF97}"/>
    <cellStyle name="Comma 2 87 2" xfId="14492" xr:uid="{33E4E937-2BBB-42AD-80AC-4DA00F760142}"/>
    <cellStyle name="Comma 2 87 3" xfId="12456" xr:uid="{17B106C2-6FA8-4D55-9EFC-95F4B570A7B4}"/>
    <cellStyle name="Comma 2 88" xfId="11373" xr:uid="{152583D8-DC97-4997-8831-77DA008369E6}"/>
    <cellStyle name="Comma 2 88 2" xfId="14498" xr:uid="{74104C4A-D031-4BDB-AE2F-1B6C8D600AD7}"/>
    <cellStyle name="Comma 2 88 3" xfId="13477" xr:uid="{C5AAB45D-4C4A-4592-B7CA-CED16B058656}"/>
    <cellStyle name="Comma 2 89" xfId="12940" xr:uid="{6CC5BEA1-9C82-478B-98B5-4488D49DCFE7}"/>
    <cellStyle name="Comma 2 9" xfId="4701" xr:uid="{F5D00303-C240-4D16-B1B1-0E503E964E8B}"/>
    <cellStyle name="Comma 2 9 2" xfId="4702" xr:uid="{6B8B3F61-A62C-49CB-AF9D-845E63A8C952}"/>
    <cellStyle name="Comma 2 90" xfId="11407" xr:uid="{DF74EF44-FFC0-4D32-80C9-D447BF8BD4CF}"/>
    <cellStyle name="Comma 2 91" xfId="11663" xr:uid="{AE21E6DE-6911-47D9-A3E7-3EB326CC6058}"/>
    <cellStyle name="Comma 2 92" xfId="103" xr:uid="{54EAE6A5-4267-4617-9F02-309147239DF6}"/>
    <cellStyle name="Comma 2 93" xfId="15455" xr:uid="{7B944B40-4E79-4802-988E-9B687601E659}"/>
    <cellStyle name="Comma 2 94" xfId="18817" xr:uid="{061E60B9-4466-4F27-8E5D-795565050A77}"/>
    <cellStyle name="Comma 2 95" xfId="16114" xr:uid="{A4E1380C-A4BE-4313-A0ED-F634C25B0EB1}"/>
    <cellStyle name="Comma 2 96" xfId="18124" xr:uid="{A5EB154B-8169-4C9B-9A17-A12EEE7B0A68}"/>
    <cellStyle name="Comma 2 97" xfId="22268" xr:uid="{3B1C3070-2B1F-4353-A9F2-8801080F36CB}"/>
    <cellStyle name="Comma 2 98" xfId="18957" xr:uid="{40953E3C-B131-4669-8753-C23F28803E14}"/>
    <cellStyle name="Comma 2 99" xfId="84" xr:uid="{B69EFFC1-EE2F-4AB3-9953-1B6A32E20FFB}"/>
    <cellStyle name="Comma 2_03_Mar 10 RM_RM Others_revised" xfId="4703" xr:uid="{BE4E51BA-065E-4A6A-98E7-F4326A8F77C6}"/>
    <cellStyle name="Comma 20" xfId="849" xr:uid="{9A9F4216-2450-43D8-8C12-8011A514896C}"/>
    <cellStyle name="Comma 20 2" xfId="4705" xr:uid="{2361B179-C6C7-4945-BB76-598B5A9693BA}"/>
    <cellStyle name="Comma 20 2 2" xfId="4706" xr:uid="{3F0FD6E6-DA12-4DBB-8B8B-28718102485C}"/>
    <cellStyle name="Comma 20 3" xfId="4707" xr:uid="{853388F2-39E1-4723-AF74-079E7C8EBB13}"/>
    <cellStyle name="Comma 20 4" xfId="4708" xr:uid="{8C3D2C79-3451-4B5F-8129-4FC02A01D8DC}"/>
    <cellStyle name="Comma 20 5" xfId="4704" xr:uid="{C52DC104-A5E0-4C46-AD25-2B7452E16D99}"/>
    <cellStyle name="Comma 20 6" xfId="10415" xr:uid="{AD9D3919-A67D-40F6-872A-DD1345AA28A1}"/>
    <cellStyle name="Comma 21" xfId="850" xr:uid="{6E146C49-49A0-4ED2-B331-7041A9E9E9CE}"/>
    <cellStyle name="Comma 21 2" xfId="4710" xr:uid="{9F7789D7-23B8-4488-96E6-950B291DCB57}"/>
    <cellStyle name="Comma 21 2 2" xfId="4711" xr:uid="{03042D60-FE15-46B7-BCB1-E7BB0E80570B}"/>
    <cellStyle name="Comma 21 2 3" xfId="4712" xr:uid="{92011C34-B4BA-449F-BE2E-F26BF5570AB3}"/>
    <cellStyle name="Comma 21 3" xfId="4713" xr:uid="{B6A00A2D-499B-4159-821A-C5A8903D9D69}"/>
    <cellStyle name="Comma 21 3 2" xfId="4714" xr:uid="{E9A45804-918B-4BF6-B909-1237CF1AC9CA}"/>
    <cellStyle name="Comma 21 3 3" xfId="4715" xr:uid="{DF1B917E-B61A-4DD2-AEB4-DD88B20F3338}"/>
    <cellStyle name="Comma 21 3 3 2" xfId="4716" xr:uid="{337080FE-7AEF-4860-A2AC-60E4C5946B01}"/>
    <cellStyle name="Comma 21 3 3 3" xfId="4717" xr:uid="{05FD9B07-0323-4D4E-BDE2-095F83447879}"/>
    <cellStyle name="Comma 21 4" xfId="4718" xr:uid="{5B754E15-8FF9-484E-A080-4DB334E889A9}"/>
    <cellStyle name="Comma 21 5" xfId="4709" xr:uid="{E10AE4C6-A84E-40A2-9CAC-4433B3DCEF7A}"/>
    <cellStyle name="Comma 21 6" xfId="10416" xr:uid="{12A198CD-96FF-4F1E-85E4-2F13C216A712}"/>
    <cellStyle name="Comma 22" xfId="962" xr:uid="{40ED3F47-1E0F-40CD-8A97-739BCD7AC653}"/>
    <cellStyle name="Comma 22 2" xfId="4720" xr:uid="{EBC417BE-70DF-4A5D-A73A-715D886AC32F}"/>
    <cellStyle name="Comma 22 2 2" xfId="4721" xr:uid="{8FADE163-9511-45B3-90F1-817A68A5E91E}"/>
    <cellStyle name="Comma 22 2 3" xfId="4722" xr:uid="{E4CB0A82-26A3-4338-988A-4F7182AFC4EB}"/>
    <cellStyle name="Comma 22 3" xfId="4723" xr:uid="{F2A23AF4-CF43-4819-ACD2-A1AE905D7BA2}"/>
    <cellStyle name="Comma 22 3 2" xfId="4724" xr:uid="{80246293-71A1-41AE-B3E9-88D4666730D1}"/>
    <cellStyle name="Comma 22 3 3" xfId="4725" xr:uid="{38750147-C0EC-454C-9B72-FB37E6025574}"/>
    <cellStyle name="Comma 22 3 3 2" xfId="4726" xr:uid="{44C75A1C-F6D3-439C-8F66-7EF3582A7999}"/>
    <cellStyle name="Comma 22 3 3 3" xfId="4727" xr:uid="{DA34D00F-357B-4912-9896-6FAD186C24A1}"/>
    <cellStyle name="Comma 22 4" xfId="4728" xr:uid="{B7A02699-10FF-45D9-BB04-10642CCDD5F1}"/>
    <cellStyle name="Comma 22 5" xfId="4719" xr:uid="{334A5AED-1E73-4F5B-9DCE-46A2D67DC4BE}"/>
    <cellStyle name="Comma 22 6" xfId="10439" xr:uid="{D6D77486-A2C6-49F5-96B1-9F3476F16A2E}"/>
    <cellStyle name="Comma 23" xfId="1530" xr:uid="{A0984424-E102-454F-97FD-F2F52494E623}"/>
    <cellStyle name="Comma 23 2" xfId="4730" xr:uid="{598ACF20-98CD-4A6E-8698-A2F91FC31288}"/>
    <cellStyle name="Comma 23 2 2" xfId="4731" xr:uid="{B6F1E1FF-F502-4EE3-B91B-F005BC4829D3}"/>
    <cellStyle name="Comma 23 2 3" xfId="4732" xr:uid="{1F6BB6EC-B7D5-473D-B3BE-C109E398E99A}"/>
    <cellStyle name="Comma 23 3" xfId="4733" xr:uid="{1462B95E-1C7B-4142-9B02-BF72F3509B24}"/>
    <cellStyle name="Comma 23 3 2" xfId="4734" xr:uid="{2E7E64CE-B99E-4F7E-B3E9-F3D2A52DF752}"/>
    <cellStyle name="Comma 23 4" xfId="4735" xr:uid="{8AE78ABA-54A1-4FF1-84DE-0AAB3A69F841}"/>
    <cellStyle name="Comma 23 4 2" xfId="13011" xr:uid="{6B29E448-3055-45E7-921C-67D91F6AFA7C}"/>
    <cellStyle name="Comma 23 4 2 2" xfId="30694" xr:uid="{3F1B6101-3B2A-462D-BBF8-9CE98D03820C}"/>
    <cellStyle name="Comma 23 4 3" xfId="13912" xr:uid="{025162DF-322D-45BC-A415-9C8E7184F4EF}"/>
    <cellStyle name="Comma 23 4 3 2" xfId="31278" xr:uid="{69C9F2A6-F23A-46D0-B7FA-266AB7EDA1C0}"/>
    <cellStyle name="Comma 23 4 4" xfId="28855" xr:uid="{990AEAEA-8738-43F2-8A4C-F44B18D0A883}"/>
    <cellStyle name="Comma 23 5" xfId="4736" xr:uid="{52DC6D24-CFBF-4D38-AFA7-4537E2F581D5}"/>
    <cellStyle name="Comma 23 6" xfId="4737" xr:uid="{BFD2FF51-85E4-4E17-B4C9-9A697376647D}"/>
    <cellStyle name="Comma 23 7" xfId="4729" xr:uid="{D70B7CD8-3F9A-4EE1-9441-E848FCE82CF1}"/>
    <cellStyle name="Comma 24" xfId="1597" xr:uid="{4DC8E15F-E306-4B7E-A407-2DEFD654A377}"/>
    <cellStyle name="Comma 24 2" xfId="4739" xr:uid="{98AF6A28-7372-4B06-BF46-E95898B8CA05}"/>
    <cellStyle name="Comma 24 2 2" xfId="4740" xr:uid="{B2A5D554-4188-4BDE-9332-EF53AF0B0663}"/>
    <cellStyle name="Comma 24 2 3" xfId="4741" xr:uid="{297EFE78-033D-4C59-A0E3-C0BD7B0BD7CE}"/>
    <cellStyle name="Comma 24 3" xfId="4742" xr:uid="{F51DD26E-DBF3-45FE-AA30-E3B4CB4244E1}"/>
    <cellStyle name="Comma 24 3 2" xfId="4743" xr:uid="{2DE0E1BB-29A0-418B-9EB2-AAB1B8CB9EF4}"/>
    <cellStyle name="Comma 24 3 2 2" xfId="4744" xr:uid="{23D3CDFD-8C73-4ECE-A756-9858BB5B33F6}"/>
    <cellStyle name="Comma 24 3 2 3" xfId="4745" xr:uid="{683927EA-8BCC-49AC-835F-1D306A4ADE7A}"/>
    <cellStyle name="Comma 24 3 2 3 2" xfId="13013" xr:uid="{B0EAF1A2-7295-4C99-B666-78E1A14776D4}"/>
    <cellStyle name="Comma 24 3 2 3 2 2" xfId="30696" xr:uid="{2DC16265-7432-4D57-A7AF-8BE19EE4C195}"/>
    <cellStyle name="Comma 24 3 2 3 3" xfId="13914" xr:uid="{B9B5316C-CB26-4678-9B8C-AFB2B0857963}"/>
    <cellStyle name="Comma 24 3 2 3 3 2" xfId="31280" xr:uid="{E9D756F4-EB4F-4CF5-ABBD-4C47522A1F79}"/>
    <cellStyle name="Comma 24 3 2 3 4" xfId="28865" xr:uid="{7132BE19-B41E-46AF-A549-4E281A6CB90E}"/>
    <cellStyle name="Comma 24 3 2 4" xfId="13012" xr:uid="{EC6F85C3-76CF-4FD5-9512-8BD34021EA7A}"/>
    <cellStyle name="Comma 24 3 2 4 2" xfId="30695" xr:uid="{79994802-33A4-409E-AC59-1434B18C2D08}"/>
    <cellStyle name="Comma 24 3 2 5" xfId="13913" xr:uid="{4511DB9E-7392-4E5B-BD8F-BC7BC142162F}"/>
    <cellStyle name="Comma 24 3 2 5 2" xfId="31279" xr:uid="{E92AC6BC-1783-4D4E-87CB-9741DB46DCB9}"/>
    <cellStyle name="Comma 24 3 2 6" xfId="28863" xr:uid="{558FE10B-EA16-4E2D-9973-02747D4B9F09}"/>
    <cellStyle name="Comma 24 3 3" xfId="4746" xr:uid="{0E810A32-8132-4EA5-8F40-0E8EC478C48D}"/>
    <cellStyle name="Comma 24 4" xfId="4747" xr:uid="{A7F7CAB7-A566-4573-81F2-2D0975C60D09}"/>
    <cellStyle name="Comma 24 4 2" xfId="13014" xr:uid="{D3177639-03F6-4137-901E-80AB44B55B13}"/>
    <cellStyle name="Comma 24 4 2 2" xfId="30697" xr:uid="{31699F7F-106D-418D-BF5F-333474A43E1C}"/>
    <cellStyle name="Comma 24 4 3" xfId="13915" xr:uid="{CEE8EB13-80FE-4D79-BF11-253C9DD2066C}"/>
    <cellStyle name="Comma 24 4 3 2" xfId="31281" xr:uid="{F59571B5-72D4-4404-A5B9-9EDF759E5719}"/>
    <cellStyle name="Comma 24 4 4" xfId="28867" xr:uid="{0E93ECEE-B504-4EF0-B0D8-1953273E7ACE}"/>
    <cellStyle name="Comma 24 5" xfId="4748" xr:uid="{E6749122-06E5-4DDD-A34E-1C36BE567585}"/>
    <cellStyle name="Comma 24 6" xfId="4749" xr:uid="{8A61FC40-8F80-4EFF-82A1-05496733A136}"/>
    <cellStyle name="Comma 24 7" xfId="4738" xr:uid="{22AF1621-0BDB-438C-9A7C-B72BBD5493B7}"/>
    <cellStyle name="Comma 25" xfId="2391" xr:uid="{5AC5369E-A5DC-4509-B83E-0B8D10C13EBF}"/>
    <cellStyle name="Comma 25 2" xfId="4750" xr:uid="{5AF556F0-8A13-40AE-8476-A6F42E4A9622}"/>
    <cellStyle name="Comma 25 2 2" xfId="4751" xr:uid="{C3A7D693-9DC7-4F5D-9EC9-281841ABBF48}"/>
    <cellStyle name="Comma 25 2 3" xfId="4752" xr:uid="{BD5DB6E5-EA8D-449D-8FE4-FE5A1B35DF2A}"/>
    <cellStyle name="Comma 25 3" xfId="4753" xr:uid="{82AD516C-9DC4-4EB4-8592-35D871E297F9}"/>
    <cellStyle name="Comma 25 3 2" xfId="4754" xr:uid="{FD8DD927-A945-4E7B-8EB3-8631E591C276}"/>
    <cellStyle name="Comma 25 3 2 2" xfId="4755" xr:uid="{7BC8E95A-5137-40CB-B292-158361CBD859}"/>
    <cellStyle name="Comma 25 3 2 3" xfId="4756" xr:uid="{F82D4563-9679-42C4-8BEE-D1D887B22CB3}"/>
    <cellStyle name="Comma 25 3 2 3 2" xfId="13016" xr:uid="{DB28ACA3-A6E7-498D-962E-433EE02E73BE}"/>
    <cellStyle name="Comma 25 3 2 3 2 2" xfId="30699" xr:uid="{3291E525-4C56-45E0-BAD9-708E4A016726}"/>
    <cellStyle name="Comma 25 3 2 3 3" xfId="13917" xr:uid="{ACE95A71-BF7F-4740-9648-72BDD34349D1}"/>
    <cellStyle name="Comma 25 3 2 3 3 2" xfId="31283" xr:uid="{25963F5F-09F6-4C77-B6E4-01F70DC8DBC4}"/>
    <cellStyle name="Comma 25 3 2 3 4" xfId="28876" xr:uid="{67E36605-FEFE-49E0-B784-E36CE835E3AC}"/>
    <cellStyle name="Comma 25 3 2 4" xfId="13015" xr:uid="{80AD20F4-F051-4647-9E77-4209398F401C}"/>
    <cellStyle name="Comma 25 3 2 4 2" xfId="30698" xr:uid="{F88903BA-ED91-47F9-9326-B19225ED7877}"/>
    <cellStyle name="Comma 25 3 2 5" xfId="13916" xr:uid="{FD28E8B0-6A1F-4689-A99B-A7390B9D7F49}"/>
    <cellStyle name="Comma 25 3 2 5 2" xfId="31282" xr:uid="{21C894E3-742C-4745-9D96-729818A802F5}"/>
    <cellStyle name="Comma 25 3 2 6" xfId="28874" xr:uid="{A84630E1-E649-4645-96ED-F3E078F9C907}"/>
    <cellStyle name="Comma 25 3 3" xfId="4757" xr:uid="{D1575ADF-C3E5-4DD0-A020-74FF42DDBE1F}"/>
    <cellStyle name="Comma 25 4" xfId="4758" xr:uid="{26848226-DA1F-4A9D-B63B-EF3C54581B08}"/>
    <cellStyle name="Comma 25 4 2" xfId="4759" xr:uid="{33430826-582A-45CF-8037-0828127BA036}"/>
    <cellStyle name="Comma 25 4 3" xfId="13017" xr:uid="{9F36C48B-271B-48A0-B6EF-E84E6DC37D63}"/>
    <cellStyle name="Comma 25 4 3 2" xfId="30700" xr:uid="{EB6F640A-C054-47D0-9C84-A459E1B68800}"/>
    <cellStyle name="Comma 25 4 4" xfId="13918" xr:uid="{D3B33D07-80FD-406F-8038-9B1091F466DD}"/>
    <cellStyle name="Comma 25 4 4 2" xfId="31284" xr:uid="{957B9954-6E05-4082-A02E-3763B2CCBD79}"/>
    <cellStyle name="Comma 25 4 5" xfId="28878" xr:uid="{BB63F1E4-70CB-410F-A2F8-4BB9E1823FC3}"/>
    <cellStyle name="Comma 25 5" xfId="4760" xr:uid="{DAF2A313-89C8-4CDB-92C3-2FE12112C7A9}"/>
    <cellStyle name="Comma 25 6" xfId="4761" xr:uid="{361285F0-1838-45BC-ACC0-0D45AAFBA04B}"/>
    <cellStyle name="Comma 26" xfId="4762" xr:uid="{5AB1ECED-EAAA-4A8C-85C6-A59427C8DE9B}"/>
    <cellStyle name="Comma 26 2" xfId="4763" xr:uid="{CE3743EF-AA29-4935-A5D8-E854A83F9DEC}"/>
    <cellStyle name="Comma 26 2 2" xfId="4764" xr:uid="{8CCC4B0E-BADC-46BA-A58E-CC1A9FC4C10A}"/>
    <cellStyle name="Comma 26 3" xfId="4765" xr:uid="{CB95E22F-2BCC-4BD9-8659-8C1AD749DBA4}"/>
    <cellStyle name="Comma 26 3 2" xfId="4766" xr:uid="{21A9E497-4A5F-4918-B7BC-EF3E6C8D154A}"/>
    <cellStyle name="Comma 26 3 3" xfId="13018" xr:uid="{0A29F2D8-45A3-4C4D-A8DF-3C637ACB840F}"/>
    <cellStyle name="Comma 26 3 3 2" xfId="30701" xr:uid="{B922642B-5CB7-4488-A6F0-98BC027E7035}"/>
    <cellStyle name="Comma 26 3 4" xfId="13919" xr:uid="{441B6B35-157D-4B5C-B895-CBFECF1B70C1}"/>
    <cellStyle name="Comma 26 3 4 2" xfId="31285" xr:uid="{9A2542BE-D5A4-4D86-A003-A0998E886F25}"/>
    <cellStyle name="Comma 26 3 5" xfId="28885" xr:uid="{52EC600A-E3FF-479C-8F01-7F46E4FB9BBB}"/>
    <cellStyle name="Comma 26 4" xfId="4767" xr:uid="{815A0794-0064-4692-B4A4-7FEBFFA3759F}"/>
    <cellStyle name="Comma 26 5" xfId="4768" xr:uid="{1B9DB316-6964-4705-B986-6F74BCAEB199}"/>
    <cellStyle name="Comma 27" xfId="4769" xr:uid="{417A623F-8E22-49AC-B466-5E534263F1D1}"/>
    <cellStyle name="Comma 27 2" xfId="4770" xr:uid="{B4BDB997-5A1B-4687-8F9D-20877C8AE5BB}"/>
    <cellStyle name="Comma 27 3" xfId="4771" xr:uid="{B13BA025-CCC4-4927-944F-51CF9BF3F8BB}"/>
    <cellStyle name="Comma 27 3 2" xfId="13019" xr:uid="{266834C4-A0CD-45E2-B4CC-7591FE3067FA}"/>
    <cellStyle name="Comma 27 3 2 2" xfId="30702" xr:uid="{92CE4F1D-D8BB-4665-9401-ACBEF0431500}"/>
    <cellStyle name="Comma 27 3 3" xfId="13920" xr:uid="{D0C6E765-7115-4522-9C5D-3CB05E028C0B}"/>
    <cellStyle name="Comma 27 3 3 2" xfId="31286" xr:uid="{34F7FC58-9ECB-4C43-BFC6-43102411D661}"/>
    <cellStyle name="Comma 27 3 4" xfId="28891" xr:uid="{E50B4362-B487-4282-9DBD-C985EE638B02}"/>
    <cellStyle name="Comma 27 4" xfId="4772" xr:uid="{5AB01E74-B51F-4EE4-AAA9-679AB8D10686}"/>
    <cellStyle name="Comma 27 5" xfId="4773" xr:uid="{156E25EB-E991-406D-A0B0-F969DB97A1C1}"/>
    <cellStyle name="Comma 28" xfId="4774" xr:uid="{3650BCA5-2B38-4538-B50D-E6B176469063}"/>
    <cellStyle name="Comma 28 2" xfId="83" xr:uid="{64EA4B72-9F4A-4678-A2D3-749B6EF94237}"/>
    <cellStyle name="Comma 28 2 2" xfId="4775" xr:uid="{9DDBEA78-9585-45B6-ACEF-03DFB6367B1D}"/>
    <cellStyle name="Comma 28 3" xfId="4776" xr:uid="{D6A8E149-9432-450C-A921-F47485A0F092}"/>
    <cellStyle name="Comma 28 3 2" xfId="13020" xr:uid="{F77A858D-9068-4D7C-BC20-3BB169FEEF91}"/>
    <cellStyle name="Comma 28 3 2 2" xfId="30703" xr:uid="{196099C4-91B8-4376-AC4B-62060077523D}"/>
    <cellStyle name="Comma 28 3 3" xfId="13921" xr:uid="{167F9B18-92D5-43F7-8188-4BE1719BEC82}"/>
    <cellStyle name="Comma 28 3 3 2" xfId="31287" xr:uid="{A39631C8-8B77-4B26-B4D9-50F746E0FF43}"/>
    <cellStyle name="Comma 28 3 4" xfId="28896" xr:uid="{5BB2851B-FCCE-41C2-ABF2-75C744E0A670}"/>
    <cellStyle name="Comma 28 4" xfId="4777" xr:uid="{D22BA2CA-4D1B-4A6F-BC5D-62821B7242C0}"/>
    <cellStyle name="Comma 28 5" xfId="4778" xr:uid="{CBCBE46E-D557-4DAF-830C-8AD790B415F9}"/>
    <cellStyle name="Comma 29" xfId="4779" xr:uid="{EE2BF139-7D95-4BE5-AFCB-E9895545D98B}"/>
    <cellStyle name="Comma 29 2" xfId="4780" xr:uid="{42365C08-9A27-4ABF-A8A5-9FD3B51ABF31}"/>
    <cellStyle name="Comma 29 3" xfId="4781" xr:uid="{53CE979C-1BCD-4A85-BF1C-F2B01DFE4577}"/>
    <cellStyle name="Comma 29 3 2" xfId="13021" xr:uid="{014230F4-ADAB-408C-9D89-206F5E683D70}"/>
    <cellStyle name="Comma 29 3 2 2" xfId="30704" xr:uid="{37610E21-8C33-43FF-B735-0068C96C5C27}"/>
    <cellStyle name="Comma 29 3 3" xfId="13922" xr:uid="{533C25CC-5282-4DBF-83F4-93586F735F10}"/>
    <cellStyle name="Comma 29 3 3 2" xfId="31288" xr:uid="{023D1472-4D25-4D12-A91E-76EFB9647CDC}"/>
    <cellStyle name="Comma 29 3 4" xfId="28901" xr:uid="{F435757E-7CA3-4017-968C-66CF93876561}"/>
    <cellStyle name="Comma 29 4" xfId="4782" xr:uid="{054F19C8-C72D-4344-A53C-DCA73F455C2C}"/>
    <cellStyle name="Comma 29 5" xfId="4783" xr:uid="{459874F4-9367-48BA-BEB2-F329F12F9326}"/>
    <cellStyle name="Comma 3" xfId="6" xr:uid="{00000000-0005-0000-0000-000005000000}"/>
    <cellStyle name="Comma 3 10" xfId="4784" xr:uid="{B5C39B11-1063-4E16-97F4-2B3319ACC94A}"/>
    <cellStyle name="Comma 3 11" xfId="4785" xr:uid="{20642C87-E532-4CCB-BE1E-B5C0F5A4C014}"/>
    <cellStyle name="Comma 3 12" xfId="4786" xr:uid="{2C6384E0-DDF1-4A1C-8D80-5CFCAAFFBF78}"/>
    <cellStyle name="Comma 3 13" xfId="2392" xr:uid="{F181282C-79F0-4916-B731-9B4FE2DE8EC4}"/>
    <cellStyle name="Comma 3 14" xfId="10281" xr:uid="{FC455CF1-9D27-4CC7-B5B3-83E2A541BD34}"/>
    <cellStyle name="Comma 3 15" xfId="12920" xr:uid="{549E4F40-78FF-4E3D-9A94-87E81A01672B}"/>
    <cellStyle name="Comma 3 15 2" xfId="13627" xr:uid="{D4315EC7-2F71-4502-90F4-243499D6148A}"/>
    <cellStyle name="Comma 3 15 2 2" xfId="31165" xr:uid="{073F4B90-4E4F-4E24-A160-507FF3299CD0}"/>
    <cellStyle name="Comma 3 15 3" xfId="30610" xr:uid="{2B837D64-82F5-4DC5-ACD0-86A8198A5C17}"/>
    <cellStyle name="Comma 3 16" xfId="13480" xr:uid="{0CEB0286-7531-48BC-B459-9B5A8128667F}"/>
    <cellStyle name="Comma 3 17" xfId="13643" xr:uid="{338323F2-95BD-4138-9AF0-00F9B6F8BA4C}"/>
    <cellStyle name="Comma 3 17 2" xfId="31180" xr:uid="{4618B89C-C1A9-47B2-AECD-C0A98C46339E}"/>
    <cellStyle name="Comma 3 18" xfId="11410" xr:uid="{9D56946A-9E4C-451B-868B-6348BA5B6B9E}"/>
    <cellStyle name="Comma 3 19" xfId="108" xr:uid="{C7F2A827-E0C7-421B-AA0B-F4E238FD1F3B}"/>
    <cellStyle name="Comma 3 2" xfId="7" xr:uid="{00000000-0005-0000-0000-000006000000}"/>
    <cellStyle name="Comma 3 2 10" xfId="10256" xr:uid="{009AA13C-3892-4326-82B4-70F2DC3054A7}"/>
    <cellStyle name="Comma 3 2 11" xfId="851" xr:uid="{47304BEB-A105-4533-9810-1D4627430AE6}"/>
    <cellStyle name="Comma 3 2 2" xfId="1538" xr:uid="{B8678926-AC85-47A7-A3D7-AA24417499F8}"/>
    <cellStyle name="Comma 3 2 2 2" xfId="4787" xr:uid="{3E4A0EC4-4814-439D-BDCF-CBE7F646AE41}"/>
    <cellStyle name="Comma 3 2 2 2 2" xfId="4788" xr:uid="{F2615CC9-11C5-4E05-BAD3-0DDB9B4ADB33}"/>
    <cellStyle name="Comma 3 2 2 2 3" xfId="4789" xr:uid="{FC3E9362-8048-4102-A8F3-BB17AFC1B4F1}"/>
    <cellStyle name="Comma 3 2 2 2 3 2" xfId="13022" xr:uid="{6A860ABD-EF66-4960-AEDE-852C01072FC8}"/>
    <cellStyle name="Comma 3 2 2 2 3 2 2" xfId="30705" xr:uid="{4EBFE52F-ABC2-4F87-A553-6F55748FFE2B}"/>
    <cellStyle name="Comma 3 2 2 2 3 3" xfId="13923" xr:uid="{B9307DE0-852A-4ABC-94D1-D09D67EF94FB}"/>
    <cellStyle name="Comma 3 2 2 2 3 3 2" xfId="31289" xr:uid="{F6FA99C4-C203-462C-BCA9-90CDE60F38A6}"/>
    <cellStyle name="Comma 3 2 2 2 3 4" xfId="28909" xr:uid="{EC412CF1-1265-4E12-8ED8-3A2F24D129A8}"/>
    <cellStyle name="Comma 3 2 2 3" xfId="4790" xr:uid="{14395D24-FCFA-4F04-9561-5BC75261227A}"/>
    <cellStyle name="Comma 3 2 2 3 2" xfId="4791" xr:uid="{6EA1C0D1-B994-4738-B952-8A151AF9320B}"/>
    <cellStyle name="Comma 3 2 2 3 3" xfId="4792" xr:uid="{1D441479-13FC-46F4-883C-081415D9B9E6}"/>
    <cellStyle name="Comma 3 2 2 3 3 2" xfId="13024" xr:uid="{07278E44-21BE-435A-8DAE-57A168D26376}"/>
    <cellStyle name="Comma 3 2 2 3 3 2 2" xfId="30707" xr:uid="{F17F5B0A-722C-4D30-B1E8-E823A557055D}"/>
    <cellStyle name="Comma 3 2 2 3 3 3" xfId="13925" xr:uid="{64F46912-9EF0-46F4-9FD9-A32CCB988AD3}"/>
    <cellStyle name="Comma 3 2 2 3 3 3 2" xfId="31291" xr:uid="{72130046-E578-4DA3-B523-E7716ED994F1}"/>
    <cellStyle name="Comma 3 2 2 3 3 4" xfId="28912" xr:uid="{6EF1C80A-DCAE-49F0-B70D-A85BA2181DE4}"/>
    <cellStyle name="Comma 3 2 2 3 4" xfId="13023" xr:uid="{6A633DE5-B55A-4CDA-94D7-017BD7D4539F}"/>
    <cellStyle name="Comma 3 2 2 3 4 2" xfId="30706" xr:uid="{CC7A49B6-ED53-4F1C-AF34-753FCA65AED0}"/>
    <cellStyle name="Comma 3 2 2 3 5" xfId="13924" xr:uid="{E5AF9BEE-BDE7-4F5B-9BC4-34768527AAF2}"/>
    <cellStyle name="Comma 3 2 2 3 5 2" xfId="31290" xr:uid="{00DB6B01-8486-4402-ABFE-AF84432AC1BD}"/>
    <cellStyle name="Comma 3 2 2 3 6" xfId="28910" xr:uid="{6B3595CF-FF6D-4148-91D2-BCE6AA9D0FA9}"/>
    <cellStyle name="Comma 3 2 2 4" xfId="2394" xr:uid="{E4821DD0-7DFF-48E1-BCEB-F0EE905B98A8}"/>
    <cellStyle name="Comma 3 2 3" xfId="4793" xr:uid="{D647401E-0D4E-43A8-BC33-3D35CEBF3583}"/>
    <cellStyle name="Comma 3 2 3 2" xfId="4794" xr:uid="{249F5C56-D835-41A9-B091-910F79D467CE}"/>
    <cellStyle name="Comma 3 2 3 2 2" xfId="4795" xr:uid="{23EF7DF1-0465-43FC-916B-F5F660EDFF52}"/>
    <cellStyle name="Comma 3 2 3 3" xfId="4796" xr:uid="{C82BCF5D-3300-4F9B-900A-11281EB4A9F8}"/>
    <cellStyle name="Comma 3 2 3 3 2" xfId="13025" xr:uid="{726C9A90-24CC-4EEF-A73D-85BE282DEFBD}"/>
    <cellStyle name="Comma 3 2 3 3 2 2" xfId="30708" xr:uid="{E5DA19BF-9856-4F6D-9E56-3126BD692868}"/>
    <cellStyle name="Comma 3 2 3 3 3" xfId="13926" xr:uid="{63B84EE9-A7CF-4824-A673-14C52E63D98A}"/>
    <cellStyle name="Comma 3 2 3 3 3 2" xfId="31292" xr:uid="{3E8138C6-6608-4D27-847A-D8904636580F}"/>
    <cellStyle name="Comma 3 2 3 3 4" xfId="28916" xr:uid="{2D20F835-D809-4B1F-996C-77A522464707}"/>
    <cellStyle name="Comma 3 2 3 4" xfId="4797" xr:uid="{BCB856F1-A558-4C0B-AA80-4A74F62453D1}"/>
    <cellStyle name="Comma 3 2 3 5" xfId="4798" xr:uid="{9888C451-28DC-45E4-9EDE-71E2DDBD17EF}"/>
    <cellStyle name="Comma 3 2 4" xfId="4799" xr:uid="{4E5883AD-6AF6-4D2F-A229-6B77FB6CEE57}"/>
    <cellStyle name="Comma 3 2 4 2" xfId="4800" xr:uid="{FA0187E7-3831-45ED-BEA7-B32E15B31F81}"/>
    <cellStyle name="Comma 3 2 4 2 2" xfId="13026" xr:uid="{47DD3B93-4C53-4C10-9AE8-98A5D283C841}"/>
    <cellStyle name="Comma 3 2 4 2 2 2" xfId="30709" xr:uid="{F2E84E71-7854-4D37-B9E4-29E820DA0CA6}"/>
    <cellStyle name="Comma 3 2 4 2 3" xfId="13927" xr:uid="{E993A537-91B1-4D2B-B949-52E6643AF055}"/>
    <cellStyle name="Comma 3 2 4 2 3 2" xfId="31293" xr:uid="{2952AB53-A414-4BEF-8874-49E83019E272}"/>
    <cellStyle name="Comma 3 2 4 2 4" xfId="28920" xr:uid="{EF16FB19-8A10-4196-966E-9390C3E95746}"/>
    <cellStyle name="Comma 3 2 5" xfId="4801" xr:uid="{189ABC73-E33C-4381-8FFA-5529CAC7B168}"/>
    <cellStyle name="Comma 3 2 5 2" xfId="4802" xr:uid="{BBE553B8-EB30-4806-B90E-9760678EBA75}"/>
    <cellStyle name="Comma 3 2 6" xfId="4803" xr:uid="{3664985D-DCAD-4E36-9276-C561237D5202}"/>
    <cellStyle name="Comma 3 2 6 2" xfId="4804" xr:uid="{60EE7A8F-89BD-4245-A8B9-8ED83824BE42}"/>
    <cellStyle name="Comma 3 2 6 3" xfId="13027" xr:uid="{3C966A84-3405-4683-9753-5740B52E5094}"/>
    <cellStyle name="Comma 3 2 6 3 2" xfId="30710" xr:uid="{E89A8914-1F6D-4F17-BA21-E74604ECB670}"/>
    <cellStyle name="Comma 3 2 6 4" xfId="13928" xr:uid="{E90E8C0E-7257-4549-BFC3-60D5BEB93EDB}"/>
    <cellStyle name="Comma 3 2 6 4 2" xfId="31294" xr:uid="{D03E747D-311E-414A-8BF1-06D013C6C5D1}"/>
    <cellStyle name="Comma 3 2 6 5" xfId="28923" xr:uid="{04AF5395-7B3F-4469-930C-ABA5370783F7}"/>
    <cellStyle name="Comma 3 2 7" xfId="4805" xr:uid="{FC1C0A9E-36F7-4B8F-8AF1-9769F39CFFC9}"/>
    <cellStyle name="Comma 3 2 8" xfId="2393" xr:uid="{588E4C3E-A5C8-4D8E-AD53-8CD831D77839}"/>
    <cellStyle name="Comma 3 2 9" xfId="10417" xr:uid="{B2717BE0-AF7B-41BE-8E6F-06B4DD82D5D1}"/>
    <cellStyle name="Comma 3 2 9 2" xfId="13651" xr:uid="{21F07AAE-A10E-4F4C-8692-7ED962A7BB83}"/>
    <cellStyle name="Comma 3 2 9 3" xfId="12914" xr:uid="{0FD0BF84-77FF-4CE5-9A63-3C648546B2EF}"/>
    <cellStyle name="Comma 3 2_03_Mar 10 RM_RM Others_revised" xfId="4806" xr:uid="{A25C22B4-F6B4-4EDC-8FCD-75653F2B0884}"/>
    <cellStyle name="Comma 3 20" xfId="86" xr:uid="{C5C40F58-FE2E-4891-8907-588C90283471}"/>
    <cellStyle name="Comma 3 3" xfId="8" xr:uid="{00000000-0005-0000-0000-000007000000}"/>
    <cellStyle name="Comma 3 3 2" xfId="4808" xr:uid="{A89EF7B5-017D-4DDD-B5F5-20FEB68E93AF}"/>
    <cellStyle name="Comma 3 3 2 2" xfId="4809" xr:uid="{30E235ED-39A6-435A-8478-36D51032377A}"/>
    <cellStyle name="Comma 3 3 2 3" xfId="4810" xr:uid="{05EF72CE-4236-43D2-92D9-DC73B0349059}"/>
    <cellStyle name="Comma 3 3 2 3 2" xfId="13028" xr:uid="{7BAC42CD-3B8F-47A7-96CA-352BBA67A652}"/>
    <cellStyle name="Comma 3 3 2 3 2 2" xfId="30711" xr:uid="{53184B14-B6B1-48B6-884B-67106ECAD7EF}"/>
    <cellStyle name="Comma 3 3 2 3 3" xfId="13929" xr:uid="{EDCD6D35-7879-4847-B3C4-62F25336E5FF}"/>
    <cellStyle name="Comma 3 3 2 3 3 2" xfId="31295" xr:uid="{BFAAA2AE-AA4C-4798-B07F-16B163DE5274}"/>
    <cellStyle name="Comma 3 3 2 3 4" xfId="28930" xr:uid="{D7F515B0-719E-4A13-8A6F-269829740B64}"/>
    <cellStyle name="Comma 3 3 3" xfId="4811" xr:uid="{95748199-ED6A-4A50-918F-4242F59FA96A}"/>
    <cellStyle name="Comma 3 3 3 2" xfId="4812" xr:uid="{ECEE4C38-809E-4B95-898A-77FFBD13C090}"/>
    <cellStyle name="Comma 3 3 4" xfId="4813" xr:uid="{2ACE3E08-867F-4078-A400-FB66656C67B6}"/>
    <cellStyle name="Comma 3 3 4 2" xfId="13029" xr:uid="{B7543C4F-F3BE-42FC-8172-316B82643D52}"/>
    <cellStyle name="Comma 3 3 4 2 2" xfId="30712" xr:uid="{5848D0FE-853C-4A54-8E41-4C2D4F9A46FB}"/>
    <cellStyle name="Comma 3 3 4 3" xfId="13930" xr:uid="{E7E04999-779D-466D-A24B-5CBB40304132}"/>
    <cellStyle name="Comma 3 3 4 3 2" xfId="31296" xr:uid="{3B81F839-70B3-4602-A401-A97AD6F226E3}"/>
    <cellStyle name="Comma 3 3 4 4" xfId="28933" xr:uid="{71DE7A4B-4B74-40A7-B42F-3331617E396F}"/>
    <cellStyle name="Comma 3 3 5" xfId="4807" xr:uid="{643766D8-E1A7-4281-9BD9-9FD28AE18834}"/>
    <cellStyle name="Comma 3 3 6" xfId="852" xr:uid="{165DCC13-75B6-4D6E-984C-528355157825}"/>
    <cellStyle name="Comma 3 4" xfId="133" xr:uid="{DFE6BF5E-B723-41F7-A480-8FB6EF6CB1FA}"/>
    <cellStyle name="Comma 3 4 2" xfId="4815" xr:uid="{2AADC6B4-E892-4589-8E65-1869A972380C}"/>
    <cellStyle name="Comma 3 4 2 2" xfId="4816" xr:uid="{A67CAD14-F21F-4633-BD88-B6F05DD57074}"/>
    <cellStyle name="Comma 3 4 2 2 2" xfId="13030" xr:uid="{296CA060-533C-4308-AD09-E8910B2FC129}"/>
    <cellStyle name="Comma 3 4 2 2 2 2" xfId="30713" xr:uid="{4E6C0167-DF06-4DDE-8D09-E5A7C9FDA69F}"/>
    <cellStyle name="Comma 3 4 2 2 3" xfId="13931" xr:uid="{D8F3FDAA-9851-4780-9FBD-040407AFBDB6}"/>
    <cellStyle name="Comma 3 4 2 2 3 2" xfId="31297" xr:uid="{78086354-0BB2-41FC-AADB-5E44D67A289C}"/>
    <cellStyle name="Comma 3 4 2 2 4" xfId="28936" xr:uid="{7F598FBA-42D9-4A6F-901E-D6E1D3D34A32}"/>
    <cellStyle name="Comma 3 4 2 3" xfId="13355" xr:uid="{64E32063-326F-4446-BF02-8BDE031FDD53}"/>
    <cellStyle name="Comma 3 4 3" xfId="4817" xr:uid="{270FEDC8-C4C4-4655-AAA5-9DC854646752}"/>
    <cellStyle name="Comma 3 4 3 2" xfId="13031" xr:uid="{12DCF93D-B892-4A5B-86F3-96F74241B34A}"/>
    <cellStyle name="Comma 3 4 3 2 2" xfId="30714" xr:uid="{0405FCDF-B8DB-4CB7-9D71-C425E8E367C6}"/>
    <cellStyle name="Comma 3 4 3 3" xfId="13932" xr:uid="{53A377C6-991A-4F98-882F-7F88C58701C1}"/>
    <cellStyle name="Comma 3 4 3 3 2" xfId="31298" xr:uid="{0B834095-748F-4915-9CA5-F51CD36FDD3C}"/>
    <cellStyle name="Comma 3 4 3 4" xfId="28937" xr:uid="{46DAC454-60E1-436B-A8C9-94524E613A6D}"/>
    <cellStyle name="Comma 3 4 4" xfId="4814" xr:uid="{320DBBE9-EF58-4682-9842-23AC09427A53}"/>
    <cellStyle name="Comma 3 4 5" xfId="11364" xr:uid="{EDDCB19E-8E0E-402C-B8DB-2CA869A1A3F5}"/>
    <cellStyle name="Comma 3 4 5 2" xfId="13508" xr:uid="{BA256CEA-C2C3-4A72-B29A-7A4AD9DC778A}"/>
    <cellStyle name="Comma 3 4 5 3" xfId="13347" xr:uid="{450F25B3-1CE2-41F5-83FE-94355620293F}"/>
    <cellStyle name="Comma 3 4 5 4" xfId="11443" xr:uid="{8522FA52-ABA0-4E1F-B85C-5079E25902AA}"/>
    <cellStyle name="Comma 3 4 6" xfId="10292" xr:uid="{563E76A0-7E8C-40CD-A49F-FA8B3D50231B}"/>
    <cellStyle name="Comma 3 5" xfId="1526" xr:uid="{B24935AC-4B2A-4FB7-8CA5-EA2E834994D0}"/>
    <cellStyle name="Comma 3 5 2" xfId="4819" xr:uid="{5AF67E6E-1E54-40D5-8F29-D291F8DC4823}"/>
    <cellStyle name="Comma 3 5 3" xfId="4820" xr:uid="{C536DDAA-43F8-484B-B4E5-8E165A7CCFA2}"/>
    <cellStyle name="Comma 3 5 4" xfId="4818" xr:uid="{02B770B2-9B99-48C0-9D70-3296445D7F85}"/>
    <cellStyle name="Comma 3 5 5" xfId="10561" xr:uid="{59E50D28-BA22-474D-BFD1-F0DB6A8D5D5D}"/>
    <cellStyle name="Comma 3 6" xfId="1537" xr:uid="{3E5A4FC0-6E28-4FCC-963C-F2A7AE59D9A9}"/>
    <cellStyle name="Comma 3 6 2" xfId="4822" xr:uid="{2D4BA005-AF88-4AA0-8367-62648A5C39E5}"/>
    <cellStyle name="Comma 3 6 2 2" xfId="4823" xr:uid="{FF099D31-46A3-4312-9A75-2BB3B9DA1F1C}"/>
    <cellStyle name="Comma 3 6 3" xfId="4824" xr:uid="{6902E01D-F90F-47A7-8E00-FDD3AFE7F1D2}"/>
    <cellStyle name="Comma 3 6 4" xfId="4821" xr:uid="{E31A6077-6B99-475D-BB4B-A0EB8FB3C020}"/>
    <cellStyle name="Comma 3 7" xfId="4825" xr:uid="{B82A5964-91A1-4E29-A496-85336F73B9AF}"/>
    <cellStyle name="Comma 3 7 2" xfId="4826" xr:uid="{B40BE4BB-089A-4D4B-BB3E-7CA91A3ECBC1}"/>
    <cellStyle name="Comma 3 7 3" xfId="3054" xr:uid="{CB92F1F3-D496-454D-AB31-40EB8710538B}"/>
    <cellStyle name="Comma 3 7 4" xfId="4827" xr:uid="{79AA0F45-1E45-407D-859A-7E87152886C1}"/>
    <cellStyle name="Comma 3 7 4 2" xfId="13033" xr:uid="{ECB8183F-0B8D-496F-AA47-B3076A21B311}"/>
    <cellStyle name="Comma 3 7 4 2 2" xfId="30716" xr:uid="{7A269D9C-E0CD-4FD0-BC25-7060EB816487}"/>
    <cellStyle name="Comma 3 7 4 3" xfId="13934" xr:uid="{37C94516-C1A3-4619-B505-A47F7A5B06F0}"/>
    <cellStyle name="Comma 3 7 4 3 2" xfId="31300" xr:uid="{455BB589-91B9-4B7D-A73C-68F6A3A07471}"/>
    <cellStyle name="Comma 3 7 4 4" xfId="28947" xr:uid="{4ED40B36-6082-4459-BBBE-73C704F182CD}"/>
    <cellStyle name="Comma 3 7 5" xfId="13032" xr:uid="{1A7E9548-4997-4490-82E9-42BB1DDA956D}"/>
    <cellStyle name="Comma 3 7 5 2" xfId="30715" xr:uid="{7F1AFBFE-5920-4A9A-816D-E9C77E1BA494}"/>
    <cellStyle name="Comma 3 7 6" xfId="13933" xr:uid="{54FD725C-3369-4E03-BC1D-323269730212}"/>
    <cellStyle name="Comma 3 7 6 2" xfId="31299" xr:uid="{FE06FCFB-232D-4B40-B50E-60F96A4AFD37}"/>
    <cellStyle name="Comma 3 7 7" xfId="28945" xr:uid="{55BCD2C7-704A-4148-A933-4DCB8213167B}"/>
    <cellStyle name="Comma 3 8" xfId="4828" xr:uid="{51E566BD-341E-4CD3-B10A-14933BF8BDD1}"/>
    <cellStyle name="Comma 3 9" xfId="4829" xr:uid="{50921FA3-C229-4E34-8959-7AFB771DB0C6}"/>
    <cellStyle name="Comma 3_03_Mar 10 RM_RM Others_revised" xfId="4830" xr:uid="{FB6E7B9E-7C6A-4F07-94E3-A8EF371A0099}"/>
    <cellStyle name="Comma 30" xfId="4831" xr:uid="{9497F116-6E1C-446F-BEF8-2182FF7EE079}"/>
    <cellStyle name="Comma 30 2" xfId="4832" xr:uid="{1B8A34BE-E0B9-4451-B9A9-975EBC7A02D2}"/>
    <cellStyle name="Comma 30 3" xfId="4833" xr:uid="{87FD12A8-69E6-46E5-B011-FEA39B6A59FD}"/>
    <cellStyle name="Comma 30 3 2" xfId="13034" xr:uid="{67ABD033-B78E-4313-9225-13F6D962848B}"/>
    <cellStyle name="Comma 30 3 2 2" xfId="30717" xr:uid="{FEFE9226-093F-45C7-9B4A-75E7A9FCC886}"/>
    <cellStyle name="Comma 30 3 3" xfId="13935" xr:uid="{F036B6E7-9583-4AC7-A74E-D8CBB9E52018}"/>
    <cellStyle name="Comma 30 3 3 2" xfId="31301" xr:uid="{5E8F7819-AC05-4CEF-9C5F-AC0E06B25C5B}"/>
    <cellStyle name="Comma 30 3 4" xfId="28953" xr:uid="{1083E0D2-14FA-4F48-833E-BA0E022BB026}"/>
    <cellStyle name="Comma 30 4" xfId="4834" xr:uid="{C5D1975C-F500-4DC6-854E-F524D8302D7E}"/>
    <cellStyle name="Comma 30 5" xfId="4835" xr:uid="{5D3BCEDF-2ACF-4044-B175-F789971EFD8F}"/>
    <cellStyle name="Comma 31" xfId="4836" xr:uid="{7336DA71-76D7-44C4-87DC-168D09917BAB}"/>
    <cellStyle name="Comma 31 2" xfId="4837" xr:uid="{54E4A23F-6A5C-44FE-A8C2-2E39D6D06F28}"/>
    <cellStyle name="Comma 31 3" xfId="4838" xr:uid="{AD5F6973-04E0-4724-A313-6C1D2C2FBD2D}"/>
    <cellStyle name="Comma 31 3 2" xfId="13035" xr:uid="{D235BFC4-DE98-4B7B-B226-63F3518B85BE}"/>
    <cellStyle name="Comma 31 3 2 2" xfId="30718" xr:uid="{72CEA6F3-CACE-4626-825A-C462FE5EA9B7}"/>
    <cellStyle name="Comma 31 3 3" xfId="13936" xr:uid="{5E6BBE2E-3593-4CE9-B6E0-8289D1F73DF2}"/>
    <cellStyle name="Comma 31 3 3 2" xfId="31302" xr:uid="{1462ABDF-EB17-4DF5-A3F3-14D6D9163A1F}"/>
    <cellStyle name="Comma 31 3 4" xfId="28958" xr:uid="{FD909187-F592-47D8-9B28-CCC0186CFA1D}"/>
    <cellStyle name="Comma 31 4" xfId="4839" xr:uid="{98303889-F0AA-423E-AAFD-41F185DA95C5}"/>
    <cellStyle name="Comma 31 5" xfId="4840" xr:uid="{4993B255-64C6-4C1C-8D6F-C3016853E2C5}"/>
    <cellStyle name="Comma 32" xfId="2395" xr:uid="{021D3B64-5D37-47A4-ADD9-1DD92AB73E58}"/>
    <cellStyle name="Comma 32 2" xfId="4841" xr:uid="{02DA36DA-3834-4842-948D-6323DA8FBF59}"/>
    <cellStyle name="Comma 32 3" xfId="4842" xr:uid="{DC46C01D-402B-4A92-B8D8-D03A17A95A32}"/>
    <cellStyle name="Comma 32 3 2" xfId="13036" xr:uid="{3F8DC96B-D0ED-42E7-9197-ED25303F2684}"/>
    <cellStyle name="Comma 32 3 2 2" xfId="30719" xr:uid="{993F5D17-981F-4DA5-B68E-B75D2A4EC11F}"/>
    <cellStyle name="Comma 32 3 3" xfId="13937" xr:uid="{43871D6A-5480-4F14-BB6F-1235281AB155}"/>
    <cellStyle name="Comma 32 3 3 2" xfId="31303" xr:uid="{C98B1AC1-CE20-4702-ABD9-420482B311BF}"/>
    <cellStyle name="Comma 32 3 4" xfId="28962" xr:uid="{B2537B1E-472E-4D6E-81FB-B1B823E80047}"/>
    <cellStyle name="Comma 32 4" xfId="4843" xr:uid="{DE0EA083-4F0C-47C9-8FF3-C03A1047E726}"/>
    <cellStyle name="Comma 32 5" xfId="4844" xr:uid="{7497BCF7-B578-43EF-ABA2-D436A78A2D93}"/>
    <cellStyle name="Comma 33" xfId="2396" xr:uid="{369FDD82-6742-4E9A-BE83-15A56E9E1532}"/>
    <cellStyle name="Comma 33 2" xfId="4845" xr:uid="{2FBF0FBF-D002-457E-BD40-FD38D675E8E6}"/>
    <cellStyle name="Comma 33 2 2" xfId="4846" xr:uid="{4749440E-C3AA-4811-87FF-C91323DDF3F8}"/>
    <cellStyle name="Comma 33 3" xfId="4847" xr:uid="{513FB965-A5B5-4678-A8D4-2B2BBEE2F794}"/>
    <cellStyle name="Comma 34" xfId="4848" xr:uid="{B44C9363-AADC-47AE-B9AC-48CBD5CDF8FA}"/>
    <cellStyle name="Comma 34 2" xfId="4849" xr:uid="{AAFD8D53-5E3D-467D-8D4B-0F7B049AA988}"/>
    <cellStyle name="Comma 34 3" xfId="4850" xr:uid="{18A155BE-B7DC-475D-A9C9-96FFD9FC3DEA}"/>
    <cellStyle name="Comma 34 3 2" xfId="4851" xr:uid="{53A3146B-0E28-4CA2-8E41-E09C2DB03401}"/>
    <cellStyle name="Comma 34 3 3" xfId="4852" xr:uid="{C3C98EB2-BDB9-4BE2-812A-D83DA1F2128F}"/>
    <cellStyle name="Comma 34 3 3 2" xfId="13038" xr:uid="{9C800FD0-B29C-44A5-8404-EA182DC2F64F}"/>
    <cellStyle name="Comma 34 3 3 2 2" xfId="30721" xr:uid="{BF7BDC7C-262F-46D7-8CA4-CAA1D732A759}"/>
    <cellStyle name="Comma 34 3 3 3" xfId="13939" xr:uid="{F2308281-28E7-415A-AA78-BDB332DF446C}"/>
    <cellStyle name="Comma 34 3 3 3 2" xfId="31305" xr:uid="{45DB6351-AE3F-4D39-8ED5-C5C69BF17C54}"/>
    <cellStyle name="Comma 34 3 3 4" xfId="28971" xr:uid="{59003A23-FC19-4A08-8E52-CA04A0E1E1D2}"/>
    <cellStyle name="Comma 34 3 4" xfId="13037" xr:uid="{B8342EA0-7CBC-41EA-97B0-BDBB0625DD0E}"/>
    <cellStyle name="Comma 34 3 4 2" xfId="30720" xr:uid="{12178041-92E5-4C91-A1A6-EA496D79C70E}"/>
    <cellStyle name="Comma 34 3 5" xfId="13938" xr:uid="{7A53A33E-8737-4F5E-8962-1F4296129792}"/>
    <cellStyle name="Comma 34 3 5 2" xfId="31304" xr:uid="{884A60E8-659A-4FE1-813F-DA5850DBE997}"/>
    <cellStyle name="Comma 34 3 6" xfId="28969" xr:uid="{347203FC-D86F-4E4B-B7C4-A632F525EAEE}"/>
    <cellStyle name="Comma 35" xfId="4853" xr:uid="{4B4A6668-C5D3-4440-95FE-BF0601D41C59}"/>
    <cellStyle name="Comma 35 2" xfId="4854" xr:uid="{1287CCDA-346C-47D7-AB64-4C7CFEE93F23}"/>
    <cellStyle name="Comma 35 3" xfId="4855" xr:uid="{BF4A986F-6201-4838-A1C9-623AE9C68383}"/>
    <cellStyle name="Comma 35 3 2" xfId="4856" xr:uid="{D236D27F-943F-4EDF-ADF8-F0467EC0629C}"/>
    <cellStyle name="Comma 35 3 3" xfId="4857" xr:uid="{4AE4EED8-02E6-4503-802D-A12302AA5697}"/>
    <cellStyle name="Comma 35 3 3 2" xfId="13040" xr:uid="{9025A973-13B1-4B3E-BDBA-73D075309CAF}"/>
    <cellStyle name="Comma 35 3 3 2 2" xfId="30723" xr:uid="{85BB5C65-4D8D-4275-8BE2-88817DC4A7FD}"/>
    <cellStyle name="Comma 35 3 3 3" xfId="13941" xr:uid="{30BCF2A6-EF7E-47CF-A2FA-8914D37E5096}"/>
    <cellStyle name="Comma 35 3 3 3 2" xfId="31307" xr:uid="{CADD925A-4753-4A8A-809A-A94CF1E9E44F}"/>
    <cellStyle name="Comma 35 3 3 4" xfId="28976" xr:uid="{8101D774-2913-4B8A-82F7-ADF36F63E94F}"/>
    <cellStyle name="Comma 35 3 4" xfId="13039" xr:uid="{E888973F-9182-443A-9183-FB50217B0E38}"/>
    <cellStyle name="Comma 35 3 4 2" xfId="30722" xr:uid="{FDCCCE35-7AC1-4BD3-9C0D-C83EB0EE3E65}"/>
    <cellStyle name="Comma 35 3 5" xfId="13940" xr:uid="{D1EB68C7-83F3-4BF0-8F80-03BD84DDC515}"/>
    <cellStyle name="Comma 35 3 5 2" xfId="31306" xr:uid="{90526A6F-213C-4B4B-9A90-EDC24B8DB218}"/>
    <cellStyle name="Comma 35 3 6" xfId="28974" xr:uid="{D313D348-E949-43D9-BEF6-7B08CCA3BB22}"/>
    <cellStyle name="Comma 36" xfId="4858" xr:uid="{3BAD2061-C5FE-4278-8A81-1E92BDAEC81F}"/>
    <cellStyle name="Comma 36 2" xfId="4859" xr:uid="{AFC0604A-1746-4C1F-BEBC-C5757FF6DCE3}"/>
    <cellStyle name="Comma 36 3" xfId="4860" xr:uid="{DA9DB6F4-19A7-4E96-A1A1-24A3CB019C0E}"/>
    <cellStyle name="Comma 36 3 2" xfId="4861" xr:uid="{5A19E5C8-925C-421B-B61A-265EA5FABE88}"/>
    <cellStyle name="Comma 36 3 3" xfId="4862" xr:uid="{0602B84D-926E-4B70-9BB4-8198CDA0470A}"/>
    <cellStyle name="Comma 36 3 3 2" xfId="13042" xr:uid="{C53A48F1-F6A9-4B6C-841A-D8F1682159BB}"/>
    <cellStyle name="Comma 36 3 3 2 2" xfId="30725" xr:uid="{B452C056-F970-41D3-8A4D-E030FC81DDDE}"/>
    <cellStyle name="Comma 36 3 3 3" xfId="13943" xr:uid="{08AB81BE-F519-4219-B67F-ED4F69DD9F15}"/>
    <cellStyle name="Comma 36 3 3 3 2" xfId="31309" xr:uid="{8F0EEFC2-BB50-48C1-AEC0-788523645C18}"/>
    <cellStyle name="Comma 36 3 3 4" xfId="28981" xr:uid="{A10A1645-F47C-400D-A958-518AA2973D92}"/>
    <cellStyle name="Comma 36 3 4" xfId="13041" xr:uid="{71F6A5F3-8243-48AE-8550-302522A27C9F}"/>
    <cellStyle name="Comma 36 3 4 2" xfId="30724" xr:uid="{66AA7560-94BD-41C0-8259-D46499073A35}"/>
    <cellStyle name="Comma 36 3 5" xfId="13942" xr:uid="{81887A1D-23FE-4A3D-BBAE-EF75E9FC307F}"/>
    <cellStyle name="Comma 36 3 5 2" xfId="31308" xr:uid="{841CDC62-702E-4A34-815C-185D93ADB1D3}"/>
    <cellStyle name="Comma 36 3 6" xfId="28979" xr:uid="{225F5108-9667-41F0-9C62-41311E5DF99C}"/>
    <cellStyle name="Comma 37" xfId="4863" xr:uid="{AAAC0C04-81AD-4BBD-9F12-20795A50CF52}"/>
    <cellStyle name="Comma 37 2" xfId="4864" xr:uid="{F2E6494E-8A5F-477C-B247-0BFD73149927}"/>
    <cellStyle name="Comma 37 3" xfId="4865" xr:uid="{BBCC760D-6CC0-4FFB-9201-E6353AE65E81}"/>
    <cellStyle name="Comma 38" xfId="4866" xr:uid="{257A79FB-DF58-456D-B0E4-7037BAEEF8A5}"/>
    <cellStyle name="Comma 38 2" xfId="4867" xr:uid="{5DA3FA82-1DFA-4456-BAE8-24804B47F3C2}"/>
    <cellStyle name="Comma 38 3" xfId="4868" xr:uid="{ACBAF136-F8A7-414F-B607-920DA52CDAB4}"/>
    <cellStyle name="Comma 39" xfId="4869" xr:uid="{0BEC310A-2CCB-40F3-BAA8-EAF012FF3689}"/>
    <cellStyle name="Comma 39 2" xfId="4870" xr:uid="{5C8C0DB3-F980-4B90-8D73-59DBF3D2D90E}"/>
    <cellStyle name="Comma 39 3" xfId="4871" xr:uid="{85A7A9A4-98A5-4C24-9EAC-E3C832BE1351}"/>
    <cellStyle name="Comma 39 3 2" xfId="4872" xr:uid="{C36DD072-94E9-4320-B0F6-319700E02359}"/>
    <cellStyle name="Comma 39 3 3" xfId="4873" xr:uid="{B045CE8B-10DF-44F1-AD3C-82D29DFE8A00}"/>
    <cellStyle name="Comma 39 3 3 2" xfId="13044" xr:uid="{EEB6C12F-7D68-4C53-B8CD-9C03C203920D}"/>
    <cellStyle name="Comma 39 3 3 2 2" xfId="30727" xr:uid="{805B94D3-D27F-4CB9-8D1E-9BFBB9D98BE3}"/>
    <cellStyle name="Comma 39 3 3 3" xfId="13945" xr:uid="{7763E785-2BED-44E9-83BE-620A52E35536}"/>
    <cellStyle name="Comma 39 3 3 3 2" xfId="31311" xr:uid="{59917667-8BE8-4A37-B1BB-BBEE298486BF}"/>
    <cellStyle name="Comma 39 3 3 4" xfId="28992" xr:uid="{C4795CA2-CF42-4231-861B-7C88E0CFA3DF}"/>
    <cellStyle name="Comma 39 3 4" xfId="13043" xr:uid="{DDB9A015-CBC9-48B0-BEFA-64E44E40733E}"/>
    <cellStyle name="Comma 39 3 4 2" xfId="30726" xr:uid="{CBE8D5E1-965A-452C-AE18-84C465D58625}"/>
    <cellStyle name="Comma 39 3 5" xfId="13944" xr:uid="{75934A53-AD9E-4DC5-96B1-892E6C2F8F87}"/>
    <cellStyle name="Comma 39 3 5 2" xfId="31310" xr:uid="{30612CEB-1C11-488C-9D08-03DEA4A49774}"/>
    <cellStyle name="Comma 39 3 6" xfId="28990" xr:uid="{E91DE4C8-F72A-47EA-AAA3-62BA38BB0A74}"/>
    <cellStyle name="Comma 4" xfId="9" xr:uid="{00000000-0005-0000-0000-000008000000}"/>
    <cellStyle name="Comma 4 10" xfId="4874" xr:uid="{39982897-C22D-45A1-B8B4-632D3C8FE45C}"/>
    <cellStyle name="Comma 4 11" xfId="4875" xr:uid="{723EC301-EBC1-4663-ABB6-CECE0F6F3C7F}"/>
    <cellStyle name="Comma 4 12" xfId="2397" xr:uid="{923A3A19-85BA-4EFD-93B3-4A5DF1E602F3}"/>
    <cellStyle name="Comma 4 13" xfId="10251" xr:uid="{7553461E-55B1-44D7-94B5-DCBC992BF2FF}"/>
    <cellStyle name="Comma 4 13 2" xfId="11365" xr:uid="{FDCD2875-2AAF-4615-9F53-4ECB03B988F4}"/>
    <cellStyle name="Comma 4 13 3" xfId="11435" xr:uid="{DD6D0DA0-FA3D-4D11-A8AC-841DCAD848F4}"/>
    <cellStyle name="Comma 4 14" xfId="13499" xr:uid="{5486DD0C-48A5-431B-9291-3A6EBC212F2A}"/>
    <cellStyle name="Comma 4 15" xfId="13635" xr:uid="{DF997AC3-E2F7-4444-B74D-63475DAEA030}"/>
    <cellStyle name="Comma 4 16" xfId="11423" xr:uid="{FA0D5113-B606-4F26-A58A-3287A80C17C4}"/>
    <cellStyle name="Comma 4 17" xfId="109" xr:uid="{490F36B6-752D-4383-98E1-416C5037F4DB}"/>
    <cellStyle name="Comma 4 2" xfId="854" xr:uid="{46FD13AA-0280-481D-AAD1-969511DDF0C0}"/>
    <cellStyle name="Comma 4 2 2" xfId="855" xr:uid="{CB5970B8-0308-4F24-98AD-68D6710CE5F2}"/>
    <cellStyle name="Comma 4 2 2 2" xfId="1541" xr:uid="{C5420827-9161-4EE7-81EE-9795B11B9125}"/>
    <cellStyle name="Comma 4 2 2 2 2" xfId="4878" xr:uid="{048A4F45-5833-4B41-B77D-C40CA1D9208D}"/>
    <cellStyle name="Comma 4 2 2 2 2 2" xfId="13046" xr:uid="{A6A26A81-C994-468F-AD45-D6124A8897ED}"/>
    <cellStyle name="Comma 4 2 2 2 2 2 2" xfId="30729" xr:uid="{A6444AA3-6C5B-4489-B919-33AD512D13A9}"/>
    <cellStyle name="Comma 4 2 2 2 2 3" xfId="13947" xr:uid="{D5E93D43-36EC-468D-B747-8AD4767FF66F}"/>
    <cellStyle name="Comma 4 2 2 2 2 3 2" xfId="31313" xr:uid="{2FFFE5A1-D885-422D-BAF8-D7341F087114}"/>
    <cellStyle name="Comma 4 2 2 2 2 4" xfId="28997" xr:uid="{F3EC4DB3-AE6E-429D-8CE1-7265E99229ED}"/>
    <cellStyle name="Comma 4 2 2 3" xfId="1540" xr:uid="{BBA223C0-ACD8-4104-9DC0-F5FB8C67688D}"/>
    <cellStyle name="Comma 4 2 2 4" xfId="4877" xr:uid="{C2E91256-A320-44F3-A64E-8346811B529D}"/>
    <cellStyle name="Comma 4 2 2 4 2" xfId="13045" xr:uid="{C33B1B87-AC7E-494E-8F53-D5556D69A219}"/>
    <cellStyle name="Comma 4 2 2 4 2 2" xfId="30728" xr:uid="{8CBD1838-C895-4D65-B091-31DCCB19A1DA}"/>
    <cellStyle name="Comma 4 2 2 4 3" xfId="13946" xr:uid="{5726E765-1041-47CF-AFF9-754B5683744F}"/>
    <cellStyle name="Comma 4 2 2 4 3 2" xfId="31312" xr:uid="{842D67DA-D24A-472E-A711-165C869D1D30}"/>
    <cellStyle name="Comma 4 2 2 4 4" xfId="28996" xr:uid="{CB3F280F-6401-4725-BC0A-C8A0E31BBBA0}"/>
    <cellStyle name="Comma 4 2 2 5" xfId="10419" xr:uid="{13C9C6BB-B1A6-4649-8AF7-E18F2FCC6DED}"/>
    <cellStyle name="Comma 4 2 3" xfId="1542" xr:uid="{D4AA7A64-40A1-44EE-9CDE-19133DBD5C9E}"/>
    <cellStyle name="Comma 4 2 3 2" xfId="4880" xr:uid="{1B6DF688-81CA-417D-AC37-09F35C016A36}"/>
    <cellStyle name="Comma 4 2 3 3" xfId="4879" xr:uid="{88353640-84AE-47E5-A5A9-21E393D36764}"/>
    <cellStyle name="Comma 4 2 4" xfId="1543" xr:uid="{17CA046F-954D-47EF-AD1E-6DE2CA3EF490}"/>
    <cellStyle name="Comma 4 2 4 2" xfId="4882" xr:uid="{D4379C7E-70F4-4199-9DCE-F76979C5F9BB}"/>
    <cellStyle name="Comma 4 2 4 2 2" xfId="13047" xr:uid="{1BB5D265-6827-4F61-B661-F32DB956A67A}"/>
    <cellStyle name="Comma 4 2 4 2 2 2" xfId="30730" xr:uid="{6753B84D-AE2F-48AF-8B35-B62F1735D844}"/>
    <cellStyle name="Comma 4 2 4 2 3" xfId="13948" xr:uid="{86A9D76C-C44F-469F-B3AB-920B67E86F77}"/>
    <cellStyle name="Comma 4 2 4 2 3 2" xfId="31314" xr:uid="{E6BED713-A378-4988-9326-BCD54D9CABA7}"/>
    <cellStyle name="Comma 4 2 4 2 4" xfId="29001" xr:uid="{5C425FC5-2AB4-4464-991A-E744134C58A9}"/>
    <cellStyle name="Comma 4 2 4 3" xfId="4881" xr:uid="{00CB4B2A-3C13-41D4-A797-567251DA9A14}"/>
    <cellStyle name="Comma 4 2 5" xfId="1539" xr:uid="{3CA7895B-1C02-49DA-8827-300BBE67976F}"/>
    <cellStyle name="Comma 4 2 5 2" xfId="4883" xr:uid="{CB36563F-40DA-4A8C-9967-B74C5306C11E}"/>
    <cellStyle name="Comma 4 2 6" xfId="4876" xr:uid="{979CAD4D-109B-4597-BEE9-40392B9B37E4}"/>
    <cellStyle name="Comma 4 2 7" xfId="11366" xr:uid="{82CEA485-ED8D-4C9F-91F4-BB941296F396}"/>
    <cellStyle name="Comma 4 2 8" xfId="10418" xr:uid="{1EA4D73B-B834-4873-B9DF-33AE6CD3F74C}"/>
    <cellStyle name="Comma 4 2_NCA5" xfId="1544" xr:uid="{E35F733D-345E-4F8F-AD8E-C95591D8E389}"/>
    <cellStyle name="Comma 4 3" xfId="856" xr:uid="{BB51CDE8-C3ED-4BEA-A558-867641F2A0D9}"/>
    <cellStyle name="Comma 4 3 2" xfId="1545" xr:uid="{3F079B0E-E96B-48D2-8EA5-784E8399A6EA}"/>
    <cellStyle name="Comma 4 3 2 2" xfId="4886" xr:uid="{54A80EA0-61B3-49F6-A113-A1F292FB678C}"/>
    <cellStyle name="Comma 4 3 2 3" xfId="4885" xr:uid="{B1E97CDE-769B-4756-A8AD-C1739012D844}"/>
    <cellStyle name="Comma 4 3 2 3 2" xfId="13048" xr:uid="{F4D153E0-56CB-425D-A600-D5A9C49A8654}"/>
    <cellStyle name="Comma 4 3 2 3 2 2" xfId="30731" xr:uid="{BD48D911-14FF-49E8-BB2A-C1E5661AF125}"/>
    <cellStyle name="Comma 4 3 2 3 3" xfId="13949" xr:uid="{F0075C19-BBEB-4683-A551-A5EE7320572D}"/>
    <cellStyle name="Comma 4 3 2 3 3 2" xfId="31315" xr:uid="{F575668F-5B3A-420D-9AC4-530C033BB1BA}"/>
    <cellStyle name="Comma 4 3 2 3 4" xfId="29003" xr:uid="{C44478F6-E1C5-4B15-9B4D-277085D4BF01}"/>
    <cellStyle name="Comma 4 3 3" xfId="4887" xr:uid="{8353D8E3-5245-41B1-88DD-373D5DD03990}"/>
    <cellStyle name="Comma 4 3 3 2" xfId="13049" xr:uid="{77B7CF91-56EC-4EA6-8DA3-D5C5E3EC01F2}"/>
    <cellStyle name="Comma 4 3 3 2 2" xfId="30732" xr:uid="{08DA7E0C-D608-4032-97F6-E903795CEACE}"/>
    <cellStyle name="Comma 4 3 3 3" xfId="13950" xr:uid="{F32ECEC1-ED99-47A7-BEB1-DB03CD21DA96}"/>
    <cellStyle name="Comma 4 3 3 3 2" xfId="31316" xr:uid="{4AB35C22-FA09-45EB-91DE-037955C7307F}"/>
    <cellStyle name="Comma 4 3 3 4" xfId="29004" xr:uid="{8B159715-CD91-4ADA-BB20-53FC86E8A205}"/>
    <cellStyle name="Comma 4 3 4" xfId="4888" xr:uid="{128DCF45-171C-439A-8F08-843B056B65EB}"/>
    <cellStyle name="Comma 4 3 4 2" xfId="13050" xr:uid="{593B0478-A60D-4B81-B242-2692A9F750F5}"/>
    <cellStyle name="Comma 4 3 4 2 2" xfId="30733" xr:uid="{73DCFA46-398C-4FDD-865E-FFAAC697A736}"/>
    <cellStyle name="Comma 4 3 4 3" xfId="13951" xr:uid="{E794703B-4652-4459-A87A-1D77701CC60A}"/>
    <cellStyle name="Comma 4 3 4 3 2" xfId="31317" xr:uid="{D7410711-5752-4D12-85FF-76D1793A70B3}"/>
    <cellStyle name="Comma 4 3 4 4" xfId="29005" xr:uid="{541F22AC-F25D-4A80-BE8A-6B2B0B213A1A}"/>
    <cellStyle name="Comma 4 3 5" xfId="4884" xr:uid="{BFC230F8-560B-47BB-8783-9A26FEB5F910}"/>
    <cellStyle name="Comma 4 3 6" xfId="10420" xr:uid="{DCAFA273-69F7-4980-B676-D066C6F5BA06}"/>
    <cellStyle name="Comma 4 4" xfId="853" xr:uid="{8EDB2F02-0864-41FE-812D-ED2A4EF6E892}"/>
    <cellStyle name="Comma 4 4 2" xfId="4890" xr:uid="{45EE384F-35EE-484D-BB42-160A7FBCE394}"/>
    <cellStyle name="Comma 4 4 2 2" xfId="13051" xr:uid="{B01FFF28-CA85-4485-8EE6-486C205A939B}"/>
    <cellStyle name="Comma 4 4 2 2 2" xfId="30734" xr:uid="{41E97E94-7159-4FAF-8A8B-B60083B84368}"/>
    <cellStyle name="Comma 4 4 2 3" xfId="13952" xr:uid="{B6FA8728-6D30-48FD-819B-098E6CAFF4CC}"/>
    <cellStyle name="Comma 4 4 2 3 2" xfId="31318" xr:uid="{FEDC2B75-0967-421E-9307-97C8B5A83029}"/>
    <cellStyle name="Comma 4 4 2 4" xfId="29006" xr:uid="{87E90C8A-47B5-4F3C-894A-BB6F81198A01}"/>
    <cellStyle name="Comma 4 4 3" xfId="4891" xr:uid="{65226195-BE0E-45ED-A87A-446017B5130C}"/>
    <cellStyle name="Comma 4 4 3 2" xfId="13052" xr:uid="{8BF12DDF-A38D-4315-8314-AE23C926985B}"/>
    <cellStyle name="Comma 4 4 3 2 2" xfId="30735" xr:uid="{92F26AFA-D75C-4C73-8F50-792A070AB287}"/>
    <cellStyle name="Comma 4 4 3 3" xfId="13953" xr:uid="{5BA06A4E-B6EE-49E0-9489-FC16C00398B5}"/>
    <cellStyle name="Comma 4 4 3 3 2" xfId="31319" xr:uid="{5D33989A-EA03-419C-A343-50115E1411F1}"/>
    <cellStyle name="Comma 4 4 3 4" xfId="29007" xr:uid="{15B47C5A-579F-4EC7-9DC9-507F2217F170}"/>
    <cellStyle name="Comma 4 4 4" xfId="4889" xr:uid="{45E8BBB0-9A40-42A8-99BF-7892C26043C8}"/>
    <cellStyle name="Comma 4 5" xfId="1521" xr:uid="{64B99D71-0CDE-45C5-9A92-844283CCD2B9}"/>
    <cellStyle name="Comma 4 5 2" xfId="1546" xr:uid="{F79F787A-0A8D-4A95-9C78-8E437FD93A5E}"/>
    <cellStyle name="Comma 4 5 2 2" xfId="4893" xr:uid="{E454A084-EA3F-4531-96DC-2E9E44823858}"/>
    <cellStyle name="Comma 4 5 3" xfId="4892" xr:uid="{AE2336E2-0FB6-46B4-8FFF-10CF4A141EAD}"/>
    <cellStyle name="Comma 4 5 4" xfId="10558" xr:uid="{4AF5E7EB-05CE-49CD-BC95-9F31183B956A}"/>
    <cellStyle name="Comma 4 6" xfId="4894" xr:uid="{1EC5B206-46CE-4CCE-B3AF-6F72F1230A6C}"/>
    <cellStyle name="Comma 4 7" xfId="4895" xr:uid="{C9004E9A-E8D9-4EFD-923D-2A04966A9DFA}"/>
    <cellStyle name="Comma 4 7 2" xfId="4896" xr:uid="{297ED329-3CBC-4D5C-AA6E-C7E1B65F785A}"/>
    <cellStyle name="Comma 4 8" xfId="4897" xr:uid="{D2425C8F-F835-4543-9353-6F32F558559C}"/>
    <cellStyle name="Comma 4 9" xfId="4898" xr:uid="{5148F758-00FE-4470-8345-E2B1F6588A05}"/>
    <cellStyle name="Comma 4_Inventory reconciliation IRP workington2008" xfId="4899" xr:uid="{3E30CF10-35FC-402A-B8BB-90E76C48A039}"/>
    <cellStyle name="Comma 40" xfId="4900" xr:uid="{0B7E427B-9343-46AD-8654-A06FA73C5510}"/>
    <cellStyle name="Comma 40 2" xfId="4901" xr:uid="{6FD8D973-39E9-45AD-BA3B-4D4A1AE94EDA}"/>
    <cellStyle name="Comma 40 3" xfId="4902" xr:uid="{A9B348A2-054E-4E6F-954D-96649CD023D1}"/>
    <cellStyle name="Comma 40 3 2" xfId="4903" xr:uid="{8D0FD5E5-593E-41F8-B401-E8D3CD29EF00}"/>
    <cellStyle name="Comma 40 3 3" xfId="4904" xr:uid="{76959544-F354-451F-AF74-34BA57B8D0CD}"/>
    <cellStyle name="Comma 40 3 3 2" xfId="13054" xr:uid="{020B508B-419A-436E-9E96-2B3033844507}"/>
    <cellStyle name="Comma 40 3 3 2 2" xfId="30737" xr:uid="{E3A907B5-D508-4370-95D5-657E3B2C4F78}"/>
    <cellStyle name="Comma 40 3 3 3" xfId="13955" xr:uid="{52E80188-681C-4C1D-96E6-B8B2D5E01B12}"/>
    <cellStyle name="Comma 40 3 3 3 2" xfId="31321" xr:uid="{795E6B29-7CB4-4615-AE98-19A8E1AA354D}"/>
    <cellStyle name="Comma 40 3 3 4" xfId="29019" xr:uid="{4ECC9125-FF78-45EE-8DA3-E9E67E4777C4}"/>
    <cellStyle name="Comma 40 3 4" xfId="13053" xr:uid="{BD18AE13-6242-44D5-9506-4AE78BBC4C31}"/>
    <cellStyle name="Comma 40 3 4 2" xfId="30736" xr:uid="{9F349B38-7868-4CC2-800B-1243E9671E0D}"/>
    <cellStyle name="Comma 40 3 5" xfId="13954" xr:uid="{0D61DDC0-8D36-409D-8697-D88F5A63F183}"/>
    <cellStyle name="Comma 40 3 5 2" xfId="31320" xr:uid="{43074488-CB89-44EE-9879-0D022E126675}"/>
    <cellStyle name="Comma 40 3 6" xfId="29017" xr:uid="{08786120-3B61-4EA8-B35C-DDA7974F0607}"/>
    <cellStyle name="Comma 41" xfId="4905" xr:uid="{2256E2C7-9F50-4837-845D-B76910C97088}"/>
    <cellStyle name="Comma 41 2" xfId="4906" xr:uid="{E0D060EF-8B71-4008-8E00-D86D4B306A6F}"/>
    <cellStyle name="Comma 41 3" xfId="4907" xr:uid="{64194DF0-B38D-4F72-820F-0F3ED266C21B}"/>
    <cellStyle name="Comma 41 3 2" xfId="4908" xr:uid="{87D21FDE-16CA-444D-96F4-B1571C5B28A9}"/>
    <cellStyle name="Comma 41 3 3" xfId="4909" xr:uid="{0F6FC388-F29C-4BB6-A6C8-A17B26333A08}"/>
    <cellStyle name="Comma 41 3 3 2" xfId="13056" xr:uid="{A7195FEF-0EF9-498C-A5D8-C3B30A72C7C8}"/>
    <cellStyle name="Comma 41 3 3 2 2" xfId="30739" xr:uid="{D987B465-D8E7-477D-9A83-86B7E373E3B0}"/>
    <cellStyle name="Comma 41 3 3 3" xfId="13957" xr:uid="{85CD7251-E49A-487C-A57F-4CBAF042A2FF}"/>
    <cellStyle name="Comma 41 3 3 3 2" xfId="31323" xr:uid="{B2F2B31C-F88F-4909-AB15-6DE3EFB00A8A}"/>
    <cellStyle name="Comma 41 3 3 4" xfId="29022" xr:uid="{5372A565-1F82-4F1E-9933-68CAE5DED884}"/>
    <cellStyle name="Comma 41 3 4" xfId="13055" xr:uid="{2F0429F4-D13C-4D3A-A978-4F4921B87D08}"/>
    <cellStyle name="Comma 41 3 4 2" xfId="30738" xr:uid="{1E97926E-1807-4605-9E1F-34576EDCB233}"/>
    <cellStyle name="Comma 41 3 5" xfId="13956" xr:uid="{57C7DE79-73C7-42D8-8BC6-968DB8AF07D6}"/>
    <cellStyle name="Comma 41 3 5 2" xfId="31322" xr:uid="{CFF19712-61D3-426E-B7FE-489901C1CA54}"/>
    <cellStyle name="Comma 41 3 6" xfId="29021" xr:uid="{1B781B21-8616-4AF7-80A3-088230B556CE}"/>
    <cellStyle name="Comma 42" xfId="4910" xr:uid="{B811917D-96DC-4673-BC93-F90539EBF7DE}"/>
    <cellStyle name="Comma 42 2" xfId="4911" xr:uid="{AA417FEE-6655-4DB9-9A61-F1A767BAB55C}"/>
    <cellStyle name="Comma 42 3" xfId="4912" xr:uid="{907F23F5-C41D-4DD4-B2D2-31C00ABE20CC}"/>
    <cellStyle name="Comma 42 3 2" xfId="4913" xr:uid="{E5DC5C78-4E45-45A1-90CC-F3139DE06CF9}"/>
    <cellStyle name="Comma 42 3 3" xfId="4914" xr:uid="{AC4A7DFF-2D26-4CA6-9297-AE634E5F67C0}"/>
    <cellStyle name="Comma 42 3 3 2" xfId="13059" xr:uid="{40C38FA1-757F-42E2-B144-B877D0BB1412}"/>
    <cellStyle name="Comma 42 3 3 2 2" xfId="30742" xr:uid="{2C2C6BB0-934C-42B4-81AC-56DB5E10A017}"/>
    <cellStyle name="Comma 42 3 3 3" xfId="13960" xr:uid="{6C09F74E-EA48-4B90-9D3F-0C3CC6B82683}"/>
    <cellStyle name="Comma 42 3 3 3 2" xfId="31326" xr:uid="{F9BE7312-A3F6-4CA2-A9A1-BA1E7CA2603C}"/>
    <cellStyle name="Comma 42 3 3 4" xfId="29026" xr:uid="{B3DD31F3-8810-4878-A984-0982325000DD}"/>
    <cellStyle name="Comma 42 3 4" xfId="13058" xr:uid="{345917B7-A6FF-464D-824C-8C9FB6771C9C}"/>
    <cellStyle name="Comma 42 3 4 2" xfId="30741" xr:uid="{0FD6426B-6EAB-40BC-B98C-DA85848B4484}"/>
    <cellStyle name="Comma 42 3 5" xfId="13959" xr:uid="{5EDDAB1D-A357-4C92-A4D6-2ECC846D273E}"/>
    <cellStyle name="Comma 42 3 5 2" xfId="31325" xr:uid="{7465F69C-1A5F-4363-A6A9-520F9A605C6C}"/>
    <cellStyle name="Comma 42 3 6" xfId="29024" xr:uid="{E7C75B84-3837-4798-AD75-97AC60ADFFE5}"/>
    <cellStyle name="Comma 42 4" xfId="13057" xr:uid="{E2CC9A73-A46E-4097-8038-92ECC4F6D7D8}"/>
    <cellStyle name="Comma 42 4 2" xfId="30740" xr:uid="{643B364F-B5E1-4496-BE2F-6B1C9068D02E}"/>
    <cellStyle name="Comma 42 5" xfId="13958" xr:uid="{A43A24B1-15C2-4FCA-831A-7649156C6327}"/>
    <cellStyle name="Comma 42 5 2" xfId="31324" xr:uid="{2138B653-8F5E-4AE6-A23A-DB7C4B9C929A}"/>
    <cellStyle name="Comma 42 6" xfId="29023" xr:uid="{2A3427EE-C9AA-4D52-AC51-C2C8F9ABAF8A}"/>
    <cellStyle name="Comma 43" xfId="2398" xr:uid="{F6430C15-6854-4177-96BF-CB86DB7D171A}"/>
    <cellStyle name="Comma 43 2" xfId="1528" xr:uid="{0B0DBDF9-8156-47ED-9651-D46D73793E9D}"/>
    <cellStyle name="Comma 43 3" xfId="4915" xr:uid="{A13A163F-0CE0-4A32-920E-C55E6686834B}"/>
    <cellStyle name="Comma 43 3 2" xfId="4916" xr:uid="{CC2C46E3-DACB-4453-ADB5-E9A6E9F04E08}"/>
    <cellStyle name="Comma 43 3 3" xfId="4917" xr:uid="{A9C40652-F6F5-4A3F-9580-A73C43A5172A}"/>
    <cellStyle name="Comma 43 3 3 2" xfId="13061" xr:uid="{10AEE299-B1B5-4C60-9A8B-BC584402EEEF}"/>
    <cellStyle name="Comma 43 3 3 2 2" xfId="30744" xr:uid="{046CE870-E526-4DFE-A5E3-F84FDDA8F117}"/>
    <cellStyle name="Comma 43 3 3 3" xfId="13962" xr:uid="{BD53290D-4007-42E0-AEF9-27E897844DD2}"/>
    <cellStyle name="Comma 43 3 3 3 2" xfId="31328" xr:uid="{2E576757-EEB6-4CF3-8BA0-895A8379B7CD}"/>
    <cellStyle name="Comma 43 3 3 4" xfId="29029" xr:uid="{E8B2D69C-FCEA-4C00-A1AC-873D0A91A240}"/>
    <cellStyle name="Comma 43 3 4" xfId="13060" xr:uid="{8E7D1CE6-A419-4A41-B7C2-FDE5941D7FD1}"/>
    <cellStyle name="Comma 43 3 4 2" xfId="30743" xr:uid="{2A875AF0-CEAF-4245-9623-C65981E73D7B}"/>
    <cellStyle name="Comma 43 3 5" xfId="13961" xr:uid="{B50693BD-62AE-417A-BC3A-90D69907AD1E}"/>
    <cellStyle name="Comma 43 3 5 2" xfId="31327" xr:uid="{3EA3A86F-1148-4F7B-B1F0-EB03DC0445EF}"/>
    <cellStyle name="Comma 43 3 6" xfId="29027" xr:uid="{9480BE7C-326A-4B4F-837F-0626DB0888EF}"/>
    <cellStyle name="Comma 44" xfId="2399" xr:uid="{ECDF86A1-6E49-46B9-8499-CD9DB4129907}"/>
    <cellStyle name="Comma 44 2" xfId="4918" xr:uid="{5CE5746F-CA2D-4934-B632-3FBB38ACB176}"/>
    <cellStyle name="Comma 44 3" xfId="4919" xr:uid="{F725D6E7-1579-43DC-B59A-61DD02C8C6FD}"/>
    <cellStyle name="Comma 44 3 2" xfId="4920" xr:uid="{980FAAB7-89E9-4F9A-BE54-B7EC23794557}"/>
    <cellStyle name="Comma 44 3 3" xfId="4921" xr:uid="{F9745E19-9A27-4A05-AF6A-E409121626BE}"/>
    <cellStyle name="Comma 44 3 3 2" xfId="13063" xr:uid="{8D857C57-D827-41A5-A716-E1AEA187DB14}"/>
    <cellStyle name="Comma 44 3 3 2 2" xfId="30746" xr:uid="{AFE8BD2F-0B7E-4C54-8DC1-64C0AD596DF2}"/>
    <cellStyle name="Comma 44 3 3 3" xfId="13964" xr:uid="{B8C47E84-4C01-4AE6-8289-677C1932336A}"/>
    <cellStyle name="Comma 44 3 3 3 2" xfId="31330" xr:uid="{D92193E9-4E64-4358-9A9E-C6505D28B2A8}"/>
    <cellStyle name="Comma 44 3 3 4" xfId="29033" xr:uid="{330A96D1-A144-46B0-BD52-E247D4D05934}"/>
    <cellStyle name="Comma 44 3 4" xfId="13062" xr:uid="{9CE485B4-D1FF-4C33-9186-A3AD8DA96E42}"/>
    <cellStyle name="Comma 44 3 4 2" xfId="30745" xr:uid="{4169269F-4780-49B6-8520-365B2081E85D}"/>
    <cellStyle name="Comma 44 3 5" xfId="13963" xr:uid="{0A1DF180-B190-4598-BBBB-547A10209449}"/>
    <cellStyle name="Comma 44 3 5 2" xfId="31329" xr:uid="{7563ED55-B5DB-4A8C-AD75-3BD538DB3E3B}"/>
    <cellStyle name="Comma 44 3 6" xfId="29031" xr:uid="{D4983894-417C-419F-85D8-3F21D75529C7}"/>
    <cellStyle name="Comma 45" xfId="4922" xr:uid="{8EA490D4-884C-4C6C-9C80-33E2A4292334}"/>
    <cellStyle name="Comma 45 2" xfId="4923" xr:uid="{BD56A443-4923-4A39-AAFF-02F5005AA0F9}"/>
    <cellStyle name="Comma 45 3" xfId="4924" xr:uid="{13FCD874-8106-4CE8-883B-CF0816B82AFB}"/>
    <cellStyle name="Comma 45 3 2" xfId="4925" xr:uid="{8D5E1123-B096-40AA-8FD0-7C8D9E38BD7D}"/>
    <cellStyle name="Comma 45 3 3" xfId="4926" xr:uid="{43EBEBF0-32F2-4026-B056-1DDD71EAFC2F}"/>
    <cellStyle name="Comma 45 3 3 2" xfId="13065" xr:uid="{97457E53-B693-472A-BD3E-0F7CC8D895FD}"/>
    <cellStyle name="Comma 45 3 3 2 2" xfId="30748" xr:uid="{5B5BF233-4D17-417D-A40D-2E42C089ECA7}"/>
    <cellStyle name="Comma 45 3 3 3" xfId="13966" xr:uid="{0419D3CD-7325-4906-AE4A-84B736C57C2F}"/>
    <cellStyle name="Comma 45 3 3 3 2" xfId="31332" xr:uid="{A4A2FC03-C6D9-40C8-AF81-89FDB9D6DDFF}"/>
    <cellStyle name="Comma 45 3 3 4" xfId="29038" xr:uid="{7B32FFFD-77CC-472D-BFE4-5B6C3A803099}"/>
    <cellStyle name="Comma 45 3 4" xfId="13064" xr:uid="{D934CC58-E5D9-4800-9A2E-0178BD260227}"/>
    <cellStyle name="Comma 45 3 4 2" xfId="30747" xr:uid="{49DBB062-A3EE-412B-8AD4-E41EC8812FC4}"/>
    <cellStyle name="Comma 45 3 5" xfId="13965" xr:uid="{0561353F-E846-47E9-BC89-EDEAB936420C}"/>
    <cellStyle name="Comma 45 3 5 2" xfId="31331" xr:uid="{CCF3243A-DAF5-4D49-916F-89EC696D8B62}"/>
    <cellStyle name="Comma 45 3 6" xfId="29036" xr:uid="{71909B93-1BCD-42DD-8B99-7F4909435ED9}"/>
    <cellStyle name="Comma 46" xfId="4927" xr:uid="{93277DBF-C706-4067-B3D3-42486F7CE618}"/>
    <cellStyle name="Comma 46 2" xfId="4928" xr:uid="{F61120DF-822F-441A-84F1-7D3B95175C39}"/>
    <cellStyle name="Comma 46 3" xfId="4929" xr:uid="{082D32EE-BFEC-462D-A804-B24077B74EB0}"/>
    <cellStyle name="Comma 46 3 2" xfId="4930" xr:uid="{430BF18C-06AF-4CA3-B21D-5A8E48F197B5}"/>
    <cellStyle name="Comma 46 3 3" xfId="4931" xr:uid="{275CDDC8-E5DA-45C0-A7AC-9E420621476F}"/>
    <cellStyle name="Comma 46 3 3 2" xfId="13067" xr:uid="{B04FFF04-58FB-40F8-9632-14C90DCE9C6F}"/>
    <cellStyle name="Comma 46 3 3 2 2" xfId="30750" xr:uid="{6C6AA678-EC93-47FD-96EA-842D8B845492}"/>
    <cellStyle name="Comma 46 3 3 3" xfId="13968" xr:uid="{62D73231-7169-464B-A297-41386FDA6EF6}"/>
    <cellStyle name="Comma 46 3 3 3 2" xfId="31334" xr:uid="{B60C8B1A-88F8-4DAC-9D4D-3F02364E9C6B}"/>
    <cellStyle name="Comma 46 3 3 4" xfId="29043" xr:uid="{DEACF1E8-C7AE-406B-94C9-581A4F633CCD}"/>
    <cellStyle name="Comma 46 3 4" xfId="13066" xr:uid="{27A63075-EE16-479B-9282-2E7A3D84297B}"/>
    <cellStyle name="Comma 46 3 4 2" xfId="30749" xr:uid="{B2DFE738-46F6-4EDF-BC97-4269C53A03B9}"/>
    <cellStyle name="Comma 46 3 5" xfId="13967" xr:uid="{90273C43-AAD1-47D0-980C-55D01E171B5D}"/>
    <cellStyle name="Comma 46 3 5 2" xfId="31333" xr:uid="{BF466C79-1428-4639-89FA-B2DC3BADD590}"/>
    <cellStyle name="Comma 46 3 6" xfId="29041" xr:uid="{F278F279-CD7B-4B78-ABB1-B3BEF962EC53}"/>
    <cellStyle name="Comma 47" xfId="4932" xr:uid="{140711ED-8FAD-4172-B87E-37470DF16555}"/>
    <cellStyle name="Comma 47 2" xfId="4933" xr:uid="{E23BE6E2-C1B8-4596-B39D-3A3FC4E47E9D}"/>
    <cellStyle name="Comma 47 3" xfId="4934" xr:uid="{5A8B4D7D-E31A-4749-9157-EC4F5E631820}"/>
    <cellStyle name="Comma 47 3 2" xfId="4935" xr:uid="{E5CD60B2-AE2B-4930-9814-D7C0292EE9A2}"/>
    <cellStyle name="Comma 47 3 3" xfId="4936" xr:uid="{FBC2ACF3-3FFB-43FC-998D-27785247644F}"/>
    <cellStyle name="Comma 47 3 3 2" xfId="13069" xr:uid="{F3B8AE3D-55F2-4DB3-B997-021C14B5EF8A}"/>
    <cellStyle name="Comma 47 3 3 2 2" xfId="30752" xr:uid="{DA24F8CE-C08D-4672-9BB4-286E469F8575}"/>
    <cellStyle name="Comma 47 3 3 3" xfId="13970" xr:uid="{7A414E76-F0ED-4390-A385-AF53E7016DB1}"/>
    <cellStyle name="Comma 47 3 3 3 2" xfId="31336" xr:uid="{F4613A69-6365-4D16-BB1E-40B05A858E02}"/>
    <cellStyle name="Comma 47 3 3 4" xfId="29048" xr:uid="{4484B376-96C0-475F-9F41-6D02D167668A}"/>
    <cellStyle name="Comma 47 3 4" xfId="13068" xr:uid="{197478E9-C337-4433-9010-D5E1ECFCF6F8}"/>
    <cellStyle name="Comma 47 3 4 2" xfId="30751" xr:uid="{9FFC9040-10C4-44AD-80F5-ABD0F0172AE8}"/>
    <cellStyle name="Comma 47 3 5" xfId="13969" xr:uid="{BCCC471D-B85E-401E-865B-587D49CD4C74}"/>
    <cellStyle name="Comma 47 3 5 2" xfId="31335" xr:uid="{C526539A-AFBE-43A2-AEE2-EEA4B5FF4BD7}"/>
    <cellStyle name="Comma 47 3 6" xfId="29046" xr:uid="{2F8DD3ED-60F1-46D1-95DB-6FFE6507A001}"/>
    <cellStyle name="Comma 48" xfId="4937" xr:uid="{B1CB4E80-53CA-4593-9720-744F2279F2F2}"/>
    <cellStyle name="Comma 48 2" xfId="4938" xr:uid="{3438DEC6-F589-4C52-A4AF-63AD98F926CE}"/>
    <cellStyle name="Comma 48 3" xfId="4939" xr:uid="{79ACEA48-D723-4AC4-BE13-FC8A95C88381}"/>
    <cellStyle name="Comma 48 3 2" xfId="4940" xr:uid="{8DF01414-3AF1-4098-8FA2-6D7D27654253}"/>
    <cellStyle name="Comma 48 3 3" xfId="4941" xr:uid="{E48F222E-86D3-4A67-B076-164D2DD113EE}"/>
    <cellStyle name="Comma 48 3 3 2" xfId="13071" xr:uid="{3E666787-89D4-42D0-8EF3-ADE9F791EA67}"/>
    <cellStyle name="Comma 48 3 3 2 2" xfId="30754" xr:uid="{1A512487-52EF-4D52-89DD-B8C806321FD8}"/>
    <cellStyle name="Comma 48 3 3 3" xfId="13972" xr:uid="{9AB8D275-FBE8-48A7-A803-34DBC3E69785}"/>
    <cellStyle name="Comma 48 3 3 3 2" xfId="31338" xr:uid="{6CB1BF60-6E54-4A03-A80A-71DCBD651FC7}"/>
    <cellStyle name="Comma 48 3 3 4" xfId="29053" xr:uid="{50AE1A98-2CD0-4B41-849C-3E1BB93ED336}"/>
    <cellStyle name="Comma 48 3 4" xfId="13070" xr:uid="{D054C9FC-0793-465D-85EE-98B491F6C197}"/>
    <cellStyle name="Comma 48 3 4 2" xfId="30753" xr:uid="{2A296822-9E0C-46DF-AC3F-4648000B5CF9}"/>
    <cellStyle name="Comma 48 3 5" xfId="13971" xr:uid="{804C5D0B-803E-43F9-A243-53534FB25C05}"/>
    <cellStyle name="Comma 48 3 5 2" xfId="31337" xr:uid="{ECBDF857-38D5-488C-8079-A5225DB1F8E4}"/>
    <cellStyle name="Comma 48 3 6" xfId="29051" xr:uid="{9BF553D2-E816-4C73-85B5-2924FDD764E6}"/>
    <cellStyle name="Comma 49" xfId="3052" xr:uid="{1E5FFE55-A0D7-4C8C-90E0-AA7336AB68DB}"/>
    <cellStyle name="Comma 49 2" xfId="4942" xr:uid="{41B8364B-2944-461C-BE2D-37BA96822109}"/>
    <cellStyle name="Comma 49 3" xfId="4943" xr:uid="{9712A78A-2E76-4BF5-80B1-57912079181F}"/>
    <cellStyle name="Comma 49 3 2" xfId="4944" xr:uid="{56C5816C-4770-47F4-B2EA-8D85C184F28F}"/>
    <cellStyle name="Comma 49 3 3" xfId="4945" xr:uid="{1B90EEAD-8672-4B69-A853-126554529D8B}"/>
    <cellStyle name="Comma 49 3 3 2" xfId="13073" xr:uid="{E976C134-43D9-4626-B1FC-F9B40397EEF1}"/>
    <cellStyle name="Comma 49 3 3 2 2" xfId="30756" xr:uid="{E01A7267-7E0F-4C28-9FE2-2CDA7A68EE11}"/>
    <cellStyle name="Comma 49 3 3 3" xfId="13974" xr:uid="{CE148E4F-910C-48AA-AB9E-75CDE0FB2D63}"/>
    <cellStyle name="Comma 49 3 3 3 2" xfId="31340" xr:uid="{8E2B9B86-395B-4A45-A72D-421CF670EE1F}"/>
    <cellStyle name="Comma 49 3 3 4" xfId="29057" xr:uid="{DD82EE62-D9D9-4250-9A7C-8AC2298A8675}"/>
    <cellStyle name="Comma 49 3 4" xfId="13072" xr:uid="{C30DE3DA-D1C9-4284-9BDB-6CD075FECE01}"/>
    <cellStyle name="Comma 49 3 4 2" xfId="30755" xr:uid="{60B45FCA-D696-41B5-8055-5A120A51A895}"/>
    <cellStyle name="Comma 49 3 5" xfId="13973" xr:uid="{EE3BB265-2E50-4901-8914-6621C97B3C7C}"/>
    <cellStyle name="Comma 49 3 5 2" xfId="31339" xr:uid="{66F2B689-BE84-4C54-A63A-2E9FC3B7B037}"/>
    <cellStyle name="Comma 49 3 6" xfId="29055" xr:uid="{0FA67E2C-555F-4906-921B-6B20D91D3B17}"/>
    <cellStyle name="Comma 49 4" xfId="12995" xr:uid="{0024E96C-6457-4753-BE87-7171B670AA71}"/>
    <cellStyle name="Comma 49 4 2" xfId="30678" xr:uid="{C8CB8AB1-03B5-4D47-973B-9D6C4772E9F7}"/>
    <cellStyle name="Comma 49 5" xfId="13888" xr:uid="{BF3CE939-3E5B-4028-AEBF-FE6F805E642F}"/>
    <cellStyle name="Comma 49 5 2" xfId="31254" xr:uid="{1162BB45-1C9F-44B1-8124-20474A26A3CA}"/>
    <cellStyle name="Comma 49 6" xfId="27222" xr:uid="{ABB4649D-7ABA-4A4B-912D-63283D19B55A}"/>
    <cellStyle name="Comma 5" xfId="10" xr:uid="{00000000-0005-0000-0000-000009000000}"/>
    <cellStyle name="Comma 5 10" xfId="4946" xr:uid="{09FADE12-170E-443A-B438-63D6F7A1A400}"/>
    <cellStyle name="Comma 5 11" xfId="4947" xr:uid="{11D800E8-A24B-4CD9-88DA-EF983174E78B}"/>
    <cellStyle name="Comma 5 12" xfId="4948" xr:uid="{3F28099D-C1D2-4637-85F3-CD6252A986B8}"/>
    <cellStyle name="Comma 5 13" xfId="2400" xr:uid="{9146C9A1-F5A5-4313-A651-5DF9070855A0}"/>
    <cellStyle name="Comma 5 14" xfId="11367" xr:uid="{D9BBC3F7-64C5-4BBD-84F7-DD84EDD99B55}"/>
    <cellStyle name="Comma 5 14 2" xfId="14493" xr:uid="{C1178DB4-37F1-4A6D-A87C-7EB636D402E3}"/>
    <cellStyle name="Comma 5 14 3" xfId="11436" xr:uid="{63A9A632-B73A-4BF8-8D28-8451F84E2660}"/>
    <cellStyle name="Comma 5 15" xfId="10282" xr:uid="{E7E06C3B-51E3-4EBF-82FC-A9E7903A7B6C}"/>
    <cellStyle name="Comma 5 15 2" xfId="13501" xr:uid="{B19DEE3A-A651-4BA6-A8B5-B8DF0085F9B5}"/>
    <cellStyle name="Comma 5 16" xfId="11425" xr:uid="{FEA5FDD8-0339-484C-A81D-0DC6E6DED8D8}"/>
    <cellStyle name="Comma 5 17" xfId="110" xr:uid="{BCFC98AA-1946-448F-A2FB-AD0978004058}"/>
    <cellStyle name="Comma 5 2" xfId="858" xr:uid="{941F3D29-71B0-4F34-AE6E-D3196052FCFD}"/>
    <cellStyle name="Comma 5 2 2" xfId="1549" xr:uid="{EC76BFB6-E26B-4D94-A4D7-9BEE9024539A}"/>
    <cellStyle name="Comma 5 2 2 2" xfId="4951" xr:uid="{3C23431E-C0AA-4B0F-B0DE-7B60AF062B74}"/>
    <cellStyle name="Comma 5 2 2 2 2" xfId="10848" xr:uid="{4FD7018C-64B7-44DA-95EB-FBB2510DEF96}"/>
    <cellStyle name="Comma 5 2 2 2 2 2" xfId="13524" xr:uid="{B9585DA2-0A6B-43F6-9D52-2B985FF9F6C6}"/>
    <cellStyle name="Comma 5 2 2 2 2 2 2" xfId="31106" xr:uid="{757F2898-D3B3-47FF-B685-9BFEE5DCE089}"/>
    <cellStyle name="Comma 5 2 2 2 2 3" xfId="13354" xr:uid="{5C377676-E225-4288-AC2B-5062391F4E3C}"/>
    <cellStyle name="Comma 5 2 2 2 2 4" xfId="13976" xr:uid="{2AA49799-2EE3-4C28-9C09-B360E39C64E9}"/>
    <cellStyle name="Comma 5 2 2 2 2 4 2" xfId="31342" xr:uid="{8382F52D-7B8B-496B-AF77-FF3B2B54F37F}"/>
    <cellStyle name="Comma 5 2 2 2 2 5" xfId="30224" xr:uid="{25EA2A45-C7B9-42DC-87B3-92E7A15F23F0}"/>
    <cellStyle name="Comma 5 2 2 2 3" xfId="11368" xr:uid="{F4A76259-19FB-48E2-9FC0-5DEBCECCB78E}"/>
    <cellStyle name="Comma 5 2 2 2 3 2" xfId="14494" xr:uid="{168953D7-374C-412E-B24C-BB5D5AF503ED}"/>
    <cellStyle name="Comma 5 2 2 2 3 3" xfId="13075" xr:uid="{E9F3F2A3-459A-489F-B3C3-186B736F74F5}"/>
    <cellStyle name="Comma 5 2 2 2 3 3 2" xfId="30758" xr:uid="{B484E9CC-5B55-49FC-9E0F-CEC17F7E18A7}"/>
    <cellStyle name="Comma 5 2 2 2 4" xfId="10267" xr:uid="{2A923364-3C00-47E4-BE43-D9002CBAE0B3}"/>
    <cellStyle name="Comma 5 2 2 2 5" xfId="29063" xr:uid="{B844036D-24DD-48B8-98A4-C8A6D751F913}"/>
    <cellStyle name="Comma 5 2 2 3" xfId="4950" xr:uid="{C0ABF62C-191E-42BE-B2B7-1C67F2714D1F}"/>
    <cellStyle name="Comma 5 2 2 3 2" xfId="10847" xr:uid="{927651CF-26D5-4006-BDA4-E7BAA582C471}"/>
    <cellStyle name="Comma 5 2 2 3 2 2" xfId="13975" xr:uid="{7A8D2DD0-56A8-483B-A72E-9DFEBDBD04B7}"/>
    <cellStyle name="Comma 5 2 2 3 2 2 2" xfId="31341" xr:uid="{562CF524-FC2A-4C4E-848F-EDF8DF66237C}"/>
    <cellStyle name="Comma 5 2 2 3 2 3" xfId="12916" xr:uid="{1331A17A-7E2E-4606-B83F-FF4BA54A53CA}"/>
    <cellStyle name="Comma 5 2 2 3 2 4" xfId="30223" xr:uid="{727D426A-CAC5-456A-91E7-C60FE8F795CE}"/>
    <cellStyle name="Comma 5 2 2 3 3" xfId="10259" xr:uid="{B4042BAC-90AB-41E6-A586-36CB9A74C663}"/>
    <cellStyle name="Comma 5 2 2 3 3 2" xfId="13074" xr:uid="{6F72D53E-920A-4E61-807C-778B97CB2324}"/>
    <cellStyle name="Comma 5 2 2 3 3 2 2" xfId="30757" xr:uid="{28C6D519-6A14-4FE6-9DFE-DB0A9B7C6274}"/>
    <cellStyle name="Comma 5 2 2 3 4" xfId="29062" xr:uid="{96BC15FB-4261-41B8-8E2A-DA580DAF64E3}"/>
    <cellStyle name="Comma 5 2 2 4" xfId="11669" xr:uid="{80C5D31F-D7C1-4B4F-9150-76B39EBD8CE5}"/>
    <cellStyle name="Comma 5 2 2 4 2" xfId="13520" xr:uid="{665504FF-6A39-4D88-9821-BCC5070D0B02}"/>
    <cellStyle name="Comma 5 2 2 4 3" xfId="13349" xr:uid="{2A062797-397E-4340-ADD0-E47649EFE432}"/>
    <cellStyle name="Comma 5 2 3" xfId="1550" xr:uid="{32833B19-7BBB-465A-87A7-5F570ACAF6BA}"/>
    <cellStyle name="Comma 5 2 3 2" xfId="4953" xr:uid="{D4C2CC3B-563B-4E64-8CB3-1C737DA82ACB}"/>
    <cellStyle name="Comma 5 2 3 3" xfId="4952" xr:uid="{285E14E6-EA97-49E9-91B5-BF4940322032}"/>
    <cellStyle name="Comma 5 2 4" xfId="1551" xr:uid="{0D34665A-C9E8-4D83-951E-6924A3D1E077}"/>
    <cellStyle name="Comma 5 2 4 2" xfId="4955" xr:uid="{5F4CBD21-BC1F-47C0-8DD1-7E76561C0F11}"/>
    <cellStyle name="Comma 5 2 4 2 2" xfId="13076" xr:uid="{B1567319-0715-41C5-A267-1A0222D82D15}"/>
    <cellStyle name="Comma 5 2 4 2 2 2" xfId="30759" xr:uid="{B78A9777-D580-4BB5-A8EF-047FAB9D6E06}"/>
    <cellStyle name="Comma 5 2 4 2 3" xfId="13977" xr:uid="{C1FC3E42-E70A-41A2-9A7B-4A6B5C11FAA6}"/>
    <cellStyle name="Comma 5 2 4 2 3 2" xfId="31343" xr:uid="{21E4E26E-EC57-4AB8-AD23-A81AA42FAA2C}"/>
    <cellStyle name="Comma 5 2 4 2 4" xfId="29067" xr:uid="{A9A59685-1E91-406D-B351-2F395CB361A2}"/>
    <cellStyle name="Comma 5 2 4 3" xfId="4954" xr:uid="{F0FE1ECA-B07F-487C-BF9F-D32E6BCC017A}"/>
    <cellStyle name="Comma 5 2 5" xfId="1548" xr:uid="{656165B0-134D-4700-9C80-892B3FA77198}"/>
    <cellStyle name="Comma 5 2 6" xfId="4949" xr:uid="{DFCB71C3-7205-4F91-B31D-FB87B184A1D2}"/>
    <cellStyle name="Comma 5 2 7" xfId="10421" xr:uid="{89A79FB3-2A99-4B17-BFA6-52CFB7DD2252}"/>
    <cellStyle name="Comma 5 3" xfId="859" xr:uid="{E7418505-06F5-44DF-8CE7-88BCEEA296C8}"/>
    <cellStyle name="Comma 5 3 2" xfId="1552" xr:uid="{82C75AD8-7138-48EE-A523-584859995D32}"/>
    <cellStyle name="Comma 5 3 2 2" xfId="4958" xr:uid="{D9057646-6F50-4872-A5DB-0C9C410750C0}"/>
    <cellStyle name="Comma 5 3 2 3" xfId="4957" xr:uid="{11BA2024-9DE8-4E10-BE0B-6EA958564DD9}"/>
    <cellStyle name="Comma 5 3 2 3 2" xfId="13078" xr:uid="{DF409224-F9D5-4170-B93C-618045F0E78C}"/>
    <cellStyle name="Comma 5 3 2 3 2 2" xfId="30761" xr:uid="{1F82A797-1B64-4586-826D-20DD24902F20}"/>
    <cellStyle name="Comma 5 3 2 3 3" xfId="13979" xr:uid="{A375ADF3-8E38-4796-954D-E96A720DF899}"/>
    <cellStyle name="Comma 5 3 2 3 3 2" xfId="31345" xr:uid="{3AAE5052-EE97-4193-AE0C-6D82EE54D1B2}"/>
    <cellStyle name="Comma 5 3 2 3 4" xfId="29069" xr:uid="{230D086B-2518-44A8-BA2A-9BC0C0B5A12F}"/>
    <cellStyle name="Comma 5 3 3" xfId="4959" xr:uid="{FCCDB773-FB17-4376-8C69-0729C64A9C21}"/>
    <cellStyle name="Comma 5 3 3 2" xfId="13079" xr:uid="{EA384369-BAB2-4754-AF6E-620DD7CFA3C6}"/>
    <cellStyle name="Comma 5 3 3 2 2" xfId="30762" xr:uid="{7E0045BF-47F8-401D-96D8-27B5060AA2AA}"/>
    <cellStyle name="Comma 5 3 3 3" xfId="13980" xr:uid="{060C5AA7-C6D8-46BD-8CFA-405E61690952}"/>
    <cellStyle name="Comma 5 3 3 3 2" xfId="31346" xr:uid="{08A2B2FC-40DF-4A08-846C-8AED845C9A0C}"/>
    <cellStyle name="Comma 5 3 3 4" xfId="29071" xr:uid="{370012C2-0AB4-4532-BD8F-169C9A5A4A7E}"/>
    <cellStyle name="Comma 5 3 4" xfId="4956" xr:uid="{39F80C6B-656B-4AEB-8B96-2642E06D1374}"/>
    <cellStyle name="Comma 5 3 4 2" xfId="13077" xr:uid="{07BF02BC-AED7-4DE8-AC84-0421B4EBF3EE}"/>
    <cellStyle name="Comma 5 3 4 2 2" xfId="30760" xr:uid="{E7B8EECA-BC6A-447E-811F-850A236C94B0}"/>
    <cellStyle name="Comma 5 3 4 3" xfId="13978" xr:uid="{603E3F26-1FF3-4561-B40E-1A9446150964}"/>
    <cellStyle name="Comma 5 3 4 3 2" xfId="31344" xr:uid="{5CC92C1D-F386-42AD-92F8-0325947FD17B}"/>
    <cellStyle name="Comma 5 3 4 4" xfId="29068" xr:uid="{F546C2D4-B6DB-43C6-B382-43144693B447}"/>
    <cellStyle name="Comma 5 3 5" xfId="10422" xr:uid="{A43691BC-3432-44A4-9880-79C91DA28354}"/>
    <cellStyle name="Comma 5 3 5 2" xfId="13352" xr:uid="{26B23851-23D4-458A-B1A7-D3446A12A135}"/>
    <cellStyle name="Comma 5 3 5 2 2" xfId="20765" xr:uid="{530A0AB9-DFC9-41DB-AED4-C341B9C5D038}"/>
    <cellStyle name="Comma 5 4" xfId="860" xr:uid="{9A915AC6-927D-4DF5-865D-C1D9028F3F98}"/>
    <cellStyle name="Comma 5 4 2" xfId="4961" xr:uid="{08FC30AE-80C3-4D02-BF65-B668A302D7B5}"/>
    <cellStyle name="Comma 5 4 2 2" xfId="13081" xr:uid="{76EC993A-9DEC-4264-B747-8B2165B7E844}"/>
    <cellStyle name="Comma 5 4 2 2 2" xfId="30764" xr:uid="{04CA9D18-ED50-449F-974E-2536B3E73889}"/>
    <cellStyle name="Comma 5 4 2 3" xfId="13982" xr:uid="{70A85215-7370-48EE-BFF6-210D20548772}"/>
    <cellStyle name="Comma 5 4 2 3 2" xfId="31348" xr:uid="{1157AD41-8277-460C-96FE-64A5DFF7EAF6}"/>
    <cellStyle name="Comma 5 4 2 4" xfId="29073" xr:uid="{7DF3AE1F-3810-4DE7-9C3C-A61F7916B106}"/>
    <cellStyle name="Comma 5 4 3" xfId="4960" xr:uid="{CDBB9264-EDAC-455B-9FC3-F9482EC4109D}"/>
    <cellStyle name="Comma 5 4 3 2" xfId="13080" xr:uid="{7F9A21FB-EAC2-49DC-9C9A-BF607F9E495D}"/>
    <cellStyle name="Comma 5 4 3 2 2" xfId="30763" xr:uid="{CA466D01-DE9B-45F8-B619-8B17D23A3073}"/>
    <cellStyle name="Comma 5 4 3 3" xfId="13981" xr:uid="{7E0C3ED5-53CD-40B5-ABA4-0548E7DF1D6F}"/>
    <cellStyle name="Comma 5 4 3 3 2" xfId="31347" xr:uid="{ACAD5E34-AE13-4863-91F8-636BC35BB5E7}"/>
    <cellStyle name="Comma 5 4 3 4" xfId="29072" xr:uid="{DED38065-2902-4425-857B-5D782FE722B1}"/>
    <cellStyle name="Comma 5 4 4" xfId="10423" xr:uid="{A74914AC-9010-429A-9074-D2A8B13D0752}"/>
    <cellStyle name="Comma 5 5" xfId="861" xr:uid="{703216F0-CCC2-4C33-942E-D17A5D721466}"/>
    <cellStyle name="Comma 5 5 2" xfId="4962" xr:uid="{4C8FC555-3333-4FA7-8CB6-84B229370639}"/>
    <cellStyle name="Comma 5 6" xfId="857" xr:uid="{FD6A31A3-679B-4309-BAB7-F3BA237E6124}"/>
    <cellStyle name="Comma 5 6 2" xfId="4964" xr:uid="{313C5617-740E-4DFF-B9BF-79C915932758}"/>
    <cellStyle name="Comma 5 6 2 2" xfId="13082" xr:uid="{88C7CC9A-E08C-4A3A-93E1-E17B61248009}"/>
    <cellStyle name="Comma 5 6 2 2 2" xfId="30765" xr:uid="{8BA70986-B428-4276-B3F6-6F083AB12678}"/>
    <cellStyle name="Comma 5 6 2 3" xfId="13983" xr:uid="{1ED40496-A5B6-4445-917E-12A305797E72}"/>
    <cellStyle name="Comma 5 6 2 3 2" xfId="31349" xr:uid="{46890499-13A4-44AC-B466-C1EB0684730C}"/>
    <cellStyle name="Comma 5 6 2 4" xfId="29076" xr:uid="{D875BE34-CFB7-4169-A837-B8D80300E91B}"/>
    <cellStyle name="Comma 5 6 3" xfId="4965" xr:uid="{9FE11FEA-FE7A-436D-8441-A5AA1C35EA7E}"/>
    <cellStyle name="Comma 5 6 4" xfId="4966" xr:uid="{182972B4-639F-42EF-8E39-BF5280CA2B89}"/>
    <cellStyle name="Comma 5 6 5" xfId="4963" xr:uid="{67C803A6-6FA2-4CCC-88CB-998A04854EEE}"/>
    <cellStyle name="Comma 5 7" xfId="1547" xr:uid="{4FC8AFC8-21EB-4A2A-AD02-9ECB94B79283}"/>
    <cellStyle name="Comma 5 7 2" xfId="4967" xr:uid="{C2C2C795-6428-40D5-9C4F-47B38DD0CBD5}"/>
    <cellStyle name="Comma 5 8" xfId="4968" xr:uid="{E3B94C2C-73B3-4117-BFA3-1F18FF9DDF42}"/>
    <cellStyle name="Comma 5 8 2" xfId="4969" xr:uid="{DC559F10-FD29-428F-B866-A40DDDBEDAE0}"/>
    <cellStyle name="Comma 5 9" xfId="4970" xr:uid="{BC971D81-423B-4F37-A272-D91E84F138CF}"/>
    <cellStyle name="Comma 5_Cut-offTPL" xfId="862" xr:uid="{AFE2D7DD-4C48-439B-8EFD-0328156F800D}"/>
    <cellStyle name="Comma 50" xfId="3053" xr:uid="{B77167F0-2C4F-4DA7-9B8D-B2082C773070}"/>
    <cellStyle name="Comma 50 2" xfId="4971" xr:uid="{8D5BE0CC-829D-4409-AB9E-6B75891ED8B0}"/>
    <cellStyle name="Comma 50 3" xfId="4972" xr:uid="{568CFD4C-573C-47EA-BFF8-3986352244EA}"/>
    <cellStyle name="Comma 50 3 2" xfId="4973" xr:uid="{49C59D62-D621-4860-A988-CCCBEF79924E}"/>
    <cellStyle name="Comma 50 3 3" xfId="4974" xr:uid="{03614E34-8C0D-4E9F-AC4D-E362013047BA}"/>
    <cellStyle name="Comma 50 3 3 2" xfId="13084" xr:uid="{7C7C8392-72D7-4930-AB11-CDE0B3AA92C6}"/>
    <cellStyle name="Comma 50 3 3 2 2" xfId="30767" xr:uid="{4DA20C08-9B0A-4101-9372-E6DA078E5E21}"/>
    <cellStyle name="Comma 50 3 3 3" xfId="13985" xr:uid="{E309B7B4-2EED-4434-9444-116C523F8347}"/>
    <cellStyle name="Comma 50 3 3 3 2" xfId="31351" xr:uid="{48A3E4EE-0AB9-4C9B-A1B5-3EE25A8631C7}"/>
    <cellStyle name="Comma 50 3 3 4" xfId="29086" xr:uid="{F5BB60FA-FD84-48A7-BE8A-57FF75AC6E9E}"/>
    <cellStyle name="Comma 50 3 4" xfId="13083" xr:uid="{F6137362-41F2-4A38-A767-47347282D863}"/>
    <cellStyle name="Comma 50 3 4 2" xfId="30766" xr:uid="{97F36596-8826-4F05-A6B8-4D679DA62556}"/>
    <cellStyle name="Comma 50 3 5" xfId="13984" xr:uid="{736B50B1-BB56-4408-A9D2-8C73753564DB}"/>
    <cellStyle name="Comma 50 3 5 2" xfId="31350" xr:uid="{92865059-4A88-4F9D-B2B2-089EE8F71D5A}"/>
    <cellStyle name="Comma 50 3 6" xfId="29084" xr:uid="{E7228B8A-A546-49E8-A916-F1E487665CD8}"/>
    <cellStyle name="Comma 51" xfId="2401" xr:uid="{B1B24F80-29D6-450C-B95B-91584AEB15CD}"/>
    <cellStyle name="Comma 51 2" xfId="4975" xr:uid="{7FCAE145-9E06-4FD7-8294-042E9C087C2F}"/>
    <cellStyle name="Comma 51 3" xfId="4976" xr:uid="{8B79776F-603F-4E0A-9694-551E0FD49B78}"/>
    <cellStyle name="Comma 51 3 2" xfId="4977" xr:uid="{93DBA524-6DB6-4817-B273-A016947D17C3}"/>
    <cellStyle name="Comma 51 3 3" xfId="4978" xr:uid="{8C0D356E-B900-4F24-9C16-B1D110A9585A}"/>
    <cellStyle name="Comma 51 3 3 2" xfId="13086" xr:uid="{EB6EEA96-86DD-4837-9D72-81D366D15675}"/>
    <cellStyle name="Comma 51 3 3 2 2" xfId="30769" xr:uid="{52E9FB8A-68DD-4A6E-8317-08BDC473A40D}"/>
    <cellStyle name="Comma 51 3 3 3" xfId="13987" xr:uid="{D1BC97A0-43FE-4F94-95B9-00B8AFBB6A6E}"/>
    <cellStyle name="Comma 51 3 3 3 2" xfId="31353" xr:uid="{08545B62-2431-4D72-851B-A415DC9CD49B}"/>
    <cellStyle name="Comma 51 3 3 4" xfId="29090" xr:uid="{1038A259-3179-4C85-952C-4ADD68061944}"/>
    <cellStyle name="Comma 51 3 4" xfId="13085" xr:uid="{9A7949A4-915F-4C8C-9932-E413B565BA5A}"/>
    <cellStyle name="Comma 51 3 4 2" xfId="30768" xr:uid="{129BB581-0F30-4F2E-9139-0F6BB49E6D64}"/>
    <cellStyle name="Comma 51 3 5" xfId="13986" xr:uid="{E3626484-0F23-49BD-98DE-8C7BAB167C72}"/>
    <cellStyle name="Comma 51 3 5 2" xfId="31352" xr:uid="{CFCB499C-1F4F-4E9C-A60D-B59E2753359E}"/>
    <cellStyle name="Comma 51 3 6" xfId="29088" xr:uid="{8CE9B8F4-E8C9-4E5B-876F-3493805A9909}"/>
    <cellStyle name="Comma 52" xfId="2402" xr:uid="{6D518D6D-67B0-49AB-81C7-D176FE9DDFFB}"/>
    <cellStyle name="Comma 52 2" xfId="4979" xr:uid="{30BD25C7-C098-4CCD-A685-AA6FA6B3C234}"/>
    <cellStyle name="Comma 52 2 2" xfId="4980" xr:uid="{D54D5A46-B1BE-49B9-95AB-A002F4AFFB65}"/>
    <cellStyle name="Comma 52 3" xfId="4981" xr:uid="{857F661C-1D0F-4523-A839-1C61D842B3B2}"/>
    <cellStyle name="Comma 52 3 2" xfId="4982" xr:uid="{FDE315EC-F28E-4180-A0D5-3AFFF463836A}"/>
    <cellStyle name="Comma 52 4" xfId="4983" xr:uid="{B64ECDFA-3C4E-4E3B-ADFC-68CFCAEA7BC6}"/>
    <cellStyle name="Comma 52 4 2" xfId="4984" xr:uid="{54F9FB14-9DD4-4912-9B9F-4E64A5C90D15}"/>
    <cellStyle name="Comma 52 4 3" xfId="4985" xr:uid="{F322FA89-293F-4533-A6DB-4D2D444998F7}"/>
    <cellStyle name="Comma 52 5" xfId="4986" xr:uid="{B007A2EE-4096-4ACE-B749-8DD9E66CECC8}"/>
    <cellStyle name="Comma 53" xfId="4987" xr:uid="{7836C129-0C0D-4C3B-A9B1-B65A3774B803}"/>
    <cellStyle name="Comma 53 2" xfId="4988" xr:uid="{F54C74C3-DDFD-418E-B513-7AF0CDB43C26}"/>
    <cellStyle name="Comma 53 2 2" xfId="4989" xr:uid="{4D4FAF34-C80D-4E2A-8789-99384BC6F543}"/>
    <cellStyle name="Comma 53 3" xfId="4990" xr:uid="{58FC8F2A-BD56-43E9-AE34-968729254436}"/>
    <cellStyle name="Comma 53 3 2" xfId="4991" xr:uid="{9DB3FE2E-AD15-43F8-8150-82A10F513868}"/>
    <cellStyle name="Comma 53 4" xfId="4992" xr:uid="{B2CC2DD6-6F1A-44B5-A79B-3D194BDDB581}"/>
    <cellStyle name="Comma 53 5" xfId="4993" xr:uid="{C2518892-91E6-4B1B-888D-C4187D73C93A}"/>
    <cellStyle name="Comma 53 5 2" xfId="4994" xr:uid="{D1CC9B39-3F7B-4A9D-B010-F27A53F220FA}"/>
    <cellStyle name="Comma 53 6" xfId="4995" xr:uid="{B32519E7-2267-41EB-8B78-F106E235A9B5}"/>
    <cellStyle name="Comma 54" xfId="4996" xr:uid="{6766CC60-4866-486F-970C-E99A90D97E0E}"/>
    <cellStyle name="Comma 54 2" xfId="4997" xr:uid="{C2EA3126-47EA-43FB-B302-C17784552D7A}"/>
    <cellStyle name="Comma 54 2 2" xfId="4998" xr:uid="{1127EC91-9C4C-4046-BC08-E2CFDC70E5B9}"/>
    <cellStyle name="Comma 54 3" xfId="4999" xr:uid="{12B69EF2-61C7-4C95-92BD-099EE9CE2D4D}"/>
    <cellStyle name="Comma 54 3 2" xfId="5000" xr:uid="{17702597-8AA1-4BFF-844D-3DF1438C7025}"/>
    <cellStyle name="Comma 54 4" xfId="5001" xr:uid="{D9FB1206-BABC-4C28-B0EB-F49313AAEAC2}"/>
    <cellStyle name="Comma 54 5" xfId="5002" xr:uid="{8CD9F6E8-223C-4DC1-9E55-955865225E6C}"/>
    <cellStyle name="Comma 54 5 2" xfId="5003" xr:uid="{984FF0FE-4E85-406B-91B8-391E971B7CAA}"/>
    <cellStyle name="Comma 54 6" xfId="5004" xr:uid="{6740BF5D-7C9F-4BFF-9D73-6C2251D505EE}"/>
    <cellStyle name="Comma 55" xfId="5005" xr:uid="{7EF78E78-F66E-4C62-9566-A039F713255A}"/>
    <cellStyle name="Comma 55 2" xfId="5006" xr:uid="{88E56291-535F-49C5-BC69-B876C8203338}"/>
    <cellStyle name="Comma 55 2 2" xfId="5007" xr:uid="{985B24B0-025A-4DDB-B9C4-83D417313F73}"/>
    <cellStyle name="Comma 55 3" xfId="5008" xr:uid="{4FA8D08F-6001-4BBA-BEC6-BA9C29D153AB}"/>
    <cellStyle name="Comma 55 3 2" xfId="5009" xr:uid="{465256EA-52EE-4BE2-BD18-263F5BAF0D5F}"/>
    <cellStyle name="Comma 55 4" xfId="5010" xr:uid="{97939B8C-415D-43DE-BF59-BE6B1A77290D}"/>
    <cellStyle name="Comma 55 5" xfId="5011" xr:uid="{601BE619-B2B1-4994-AB56-CE994FAC7229}"/>
    <cellStyle name="Comma 55 5 2" xfId="5012" xr:uid="{ED2DB498-3209-44DF-B419-64BE028E8A00}"/>
    <cellStyle name="Comma 55 6" xfId="5013" xr:uid="{94512F64-9D90-46AB-9C72-2AB359CCC5CC}"/>
    <cellStyle name="Comma 56" xfId="5014" xr:uid="{CBFDDAC5-B02D-411A-AAB6-820C5860A7C0}"/>
    <cellStyle name="Comma 56 2" xfId="5015" xr:uid="{D3AA9402-FA78-4468-A28E-4477FBCF60DB}"/>
    <cellStyle name="Comma 56 3" xfId="5016" xr:uid="{61199839-D740-4297-9CAE-CEF7764274D6}"/>
    <cellStyle name="Comma 56 4" xfId="5017" xr:uid="{73AE07DB-58CC-4D3E-B01E-8B0596D12899}"/>
    <cellStyle name="Comma 56 4 2" xfId="5018" xr:uid="{E9E6FE7C-C3D3-4957-94ED-6154D5602AFB}"/>
    <cellStyle name="Comma 56 5" xfId="5019" xr:uid="{A161D9A2-DABC-49BA-8776-8FCEE82E0A50}"/>
    <cellStyle name="Comma 57" xfId="5020" xr:uid="{0899C7CD-C060-4053-9E87-94692DA98516}"/>
    <cellStyle name="Comma 57 2" xfId="5021" xr:uid="{EB81EFFC-FFDE-4335-9C86-7246900834CC}"/>
    <cellStyle name="Comma 57 3" xfId="5022" xr:uid="{8698E8BA-9D8C-4D1A-BF34-52BD5C65D872}"/>
    <cellStyle name="Comma 57 4" xfId="5023" xr:uid="{3C7FE866-4123-4022-BBF2-56A4C163C261}"/>
    <cellStyle name="Comma 57 4 2" xfId="5024" xr:uid="{97430755-93D2-4D14-BD35-57C5A1EABF9A}"/>
    <cellStyle name="Comma 57 5" xfId="5025" xr:uid="{50CFDDC3-26F9-4E91-B2D4-73132F4B76D3}"/>
    <cellStyle name="Comma 57 6" xfId="5026" xr:uid="{B821196A-E599-4DD4-99A0-A8248A7F9C0D}"/>
    <cellStyle name="Comma 57 7" xfId="5027" xr:uid="{1B342189-4DD2-4218-AC32-52B23E64550B}"/>
    <cellStyle name="Comma 57 7 2" xfId="5028" xr:uid="{21851BF3-D43A-4F01-BAD8-14D85B9A8084}"/>
    <cellStyle name="Comma 58" xfId="2403" xr:uid="{432A0DAA-FBA6-4CB5-BA97-EBF62F322C21}"/>
    <cellStyle name="Comma 58 2" xfId="5029" xr:uid="{AF23C5FE-4A5E-4659-8124-331FEE424487}"/>
    <cellStyle name="Comma 58 3" xfId="5030" xr:uid="{6938F5A6-55AF-4818-AFBA-7131D2C7E3D0}"/>
    <cellStyle name="Comma 58 4" xfId="5031" xr:uid="{0473B69B-AE5B-4F0A-9E54-FFEA516BA311}"/>
    <cellStyle name="Comma 58 4 2" xfId="5032" xr:uid="{10D20DBD-4636-409F-AA67-B673349F8872}"/>
    <cellStyle name="Comma 58 5" xfId="5033" xr:uid="{14B9DF32-A263-4A74-A491-4863DFDDDF03}"/>
    <cellStyle name="Comma 59" xfId="5034" xr:uid="{510871DE-D05E-45E8-AEF8-07B06665B3B2}"/>
    <cellStyle name="Comma 59 2" xfId="5035" xr:uid="{60E9A908-E72A-45F0-A2E9-659C610992BD}"/>
    <cellStyle name="Comma 59 3" xfId="5036" xr:uid="{3925F422-218D-43D0-9A19-EDBA07DF1D04}"/>
    <cellStyle name="Comma 6" xfId="11" xr:uid="{00000000-0005-0000-0000-00000A000000}"/>
    <cellStyle name="Comma 6 10" xfId="12918" xr:uid="{05ECA363-2C01-4E2C-8025-E83019DDB044}"/>
    <cellStyle name="Comma 6 10 2" xfId="13625" xr:uid="{783D074F-2A87-4FDF-BA8D-B26A1F5C3B96}"/>
    <cellStyle name="Comma 6 10 2 2" xfId="31163" xr:uid="{2EA30899-BE44-49DD-9E52-6817576127E6}"/>
    <cellStyle name="Comma 6 10 3" xfId="30608" xr:uid="{4228588D-171B-44A5-8A06-25DF5269B7C4}"/>
    <cellStyle name="Comma 6 11" xfId="13641" xr:uid="{0E41BBF7-7CD2-4B8B-8A6A-4B83335163C2}"/>
    <cellStyle name="Comma 6 11 2" xfId="31178" xr:uid="{15FAAFD2-B230-4C82-B4DB-F59CF800E0D9}"/>
    <cellStyle name="Comma 6 12" xfId="111" xr:uid="{5C8B9CCF-9B0E-4BA5-AEB8-0BCEBA24781C}"/>
    <cellStyle name="Comma 6 2" xfId="50" xr:uid="{C1691EF7-F762-42C4-A22E-166C501770D2}"/>
    <cellStyle name="Comma 6 2 2" xfId="1554" xr:uid="{C25DB25E-F101-4223-A5B9-932D78BF8B46}"/>
    <cellStyle name="Comma 6 2 2 2" xfId="5039" xr:uid="{FF345285-2DF4-41A6-A17E-80FC5252D29B}"/>
    <cellStyle name="Comma 6 2 2 3" xfId="5038" xr:uid="{DB42D9C4-9491-440D-8E9A-D2092DD38434}"/>
    <cellStyle name="Comma 6 2 3" xfId="5040" xr:uid="{08BBC046-7757-4BC6-9F5B-92CFEC8D159E}"/>
    <cellStyle name="Comma 6 2 3 2" xfId="5041" xr:uid="{0101ED95-1AAF-4A0E-B168-B25A5BB1FCCE}"/>
    <cellStyle name="Comma 6 2 3 2 2" xfId="5042" xr:uid="{BDC65464-0DE5-44A5-831B-2D3E04DA5350}"/>
    <cellStyle name="Comma 6 2 3 3" xfId="5043" xr:uid="{60803218-D29D-45F0-9F17-60CE340CEEBF}"/>
    <cellStyle name="Comma 6 2 3 3 2" xfId="13087" xr:uid="{ACB7D122-4D41-4DC1-9589-64610296959A}"/>
    <cellStyle name="Comma 6 2 3 3 2 2" xfId="30770" xr:uid="{F502CB88-4A8A-4B10-9D8D-1253C678129F}"/>
    <cellStyle name="Comma 6 2 3 3 3" xfId="13988" xr:uid="{A427360B-53AA-4FE1-934C-22CFB5BD3625}"/>
    <cellStyle name="Comma 6 2 3 3 3 2" xfId="31354" xr:uid="{05929880-F830-4F17-955E-44A98CC2436C}"/>
    <cellStyle name="Comma 6 2 3 3 4" xfId="29153" xr:uid="{CD660EB0-5831-493C-AFE2-3A183665C28E}"/>
    <cellStyle name="Comma 6 2 3 4" xfId="5044" xr:uid="{EF4D1C83-33E0-40C9-A77C-F257AB780843}"/>
    <cellStyle name="Comma 6 2 3 5" xfId="5045" xr:uid="{F7814FBF-090D-4D9F-9174-2D868BE81FA0}"/>
    <cellStyle name="Comma 6 2 4" xfId="5046" xr:uid="{B3B4478E-F351-47ED-8D23-06665DD9DD82}"/>
    <cellStyle name="Comma 6 2 4 2" xfId="5047" xr:uid="{B1F672D7-EB94-4A15-9AE9-2C3F6D8B7AAC}"/>
    <cellStyle name="Comma 6 2 4 2 2" xfId="13088" xr:uid="{ABC78A51-5C04-4534-9382-278AF7B91E1B}"/>
    <cellStyle name="Comma 6 2 4 2 2 2" xfId="30771" xr:uid="{D30FA623-134A-4F5C-AB7B-EE9A83DCD034}"/>
    <cellStyle name="Comma 6 2 4 2 3" xfId="13989" xr:uid="{EA93521D-CB74-4850-B1CA-36D87E7FEA7C}"/>
    <cellStyle name="Comma 6 2 4 2 3 2" xfId="31355" xr:uid="{5E37E912-E66E-4E6C-8FB1-88BFA18F28A4}"/>
    <cellStyle name="Comma 6 2 4 2 4" xfId="29157" xr:uid="{9552CFDF-2B9E-4CF0-980B-7E26A84A8B37}"/>
    <cellStyle name="Comma 6 2 5" xfId="5048" xr:uid="{A00D4F55-815B-4D30-9E4F-3F15D313D94C}"/>
    <cellStyle name="Comma 6 2 5 2" xfId="5049" xr:uid="{15FF8346-CF78-401C-A4C5-3E2F45435E59}"/>
    <cellStyle name="Comma 6 2 6" xfId="5050" xr:uid="{8A914D68-6875-46D3-87F9-35108E220FC8}"/>
    <cellStyle name="Comma 6 2 6 2" xfId="5051" xr:uid="{3DABC7D7-A3FC-47FC-AA33-76D17D9612E1}"/>
    <cellStyle name="Comma 6 2 6 3" xfId="5052" xr:uid="{42B8193C-D6BA-4943-8E0A-233C058A6FAD}"/>
    <cellStyle name="Comma 6 2 6 3 2" xfId="13089" xr:uid="{E083ADA5-3136-452A-8368-A9700135DD5B}"/>
    <cellStyle name="Comma 6 2 6 3 2 2" xfId="30772" xr:uid="{D6DC7626-49D1-47CC-A600-9586254683EB}"/>
    <cellStyle name="Comma 6 2 6 3 3" xfId="13990" xr:uid="{17DB10E4-0D3F-462F-A0AE-3B16908F90E2}"/>
    <cellStyle name="Comma 6 2 6 3 3 2" xfId="31356" xr:uid="{2272DD40-3A79-4770-BF7B-EEA06AA173D8}"/>
    <cellStyle name="Comma 6 2 6 3 4" xfId="29162" xr:uid="{5FBD789C-DE5A-46B3-93E2-E5105DA20372}"/>
    <cellStyle name="Comma 6 2 7" xfId="5037" xr:uid="{AF0426CB-5568-434B-BDD1-07E63EA98A46}"/>
    <cellStyle name="Comma 6 2 8" xfId="10424" xr:uid="{2E2244EB-3306-4472-B334-5F7EB416396C}"/>
    <cellStyle name="Comma 6 2 9" xfId="864" xr:uid="{E55E82C8-4F68-4E9E-84A2-02EA6663E349}"/>
    <cellStyle name="Comma 6 3" xfId="863" xr:uid="{76E67095-BF40-4473-82DB-4B1E4B318DE5}"/>
    <cellStyle name="Comma 6 3 2" xfId="1555" xr:uid="{D9436FFF-3A4D-450C-A2BD-FE6770903BC9}"/>
    <cellStyle name="Comma 6 3 2 2" xfId="5054" xr:uid="{87B8FA64-C30D-411C-921F-2431EE496D02}"/>
    <cellStyle name="Comma 6 3 3" xfId="5055" xr:uid="{5A97DBD9-6B1F-46C2-8D62-6FD31FCD4CF1}"/>
    <cellStyle name="Comma 6 3 4" xfId="5056" xr:uid="{1D44320A-E9E8-47C3-96A6-84FC93481878}"/>
    <cellStyle name="Comma 6 3 5" xfId="5053" xr:uid="{7216C6BD-71D2-4B75-A03E-B5F1F87C069C}"/>
    <cellStyle name="Comma 6 4" xfId="1553" xr:uid="{9B715C56-4C42-4E48-B1F0-110687A07B08}"/>
    <cellStyle name="Comma 6 4 2" xfId="5058" xr:uid="{B644633C-278D-48DC-BEF6-9F4A6897B605}"/>
    <cellStyle name="Comma 6 4 2 2" xfId="5059" xr:uid="{16476B31-C548-4BBB-B51F-0F7F8062F9E5}"/>
    <cellStyle name="Comma 6 4 3" xfId="5057" xr:uid="{ACD1DDD9-6567-4D28-8D6E-A4A846915862}"/>
    <cellStyle name="Comma 6 5" xfId="5060" xr:uid="{DED41C4E-3469-4255-9566-80997C7FDF44}"/>
    <cellStyle name="Comma 6 5 2" xfId="5061" xr:uid="{703E7A69-FEAD-427D-9733-C34DBC2DD81F}"/>
    <cellStyle name="Comma 6 6" xfId="5062" xr:uid="{87C9EE38-473C-488A-A6FD-16ACC3CA079F}"/>
    <cellStyle name="Comma 6 6 2" xfId="13090" xr:uid="{96488924-4F91-4648-8B56-87A6037F577B}"/>
    <cellStyle name="Comma 6 6 2 2" xfId="30773" xr:uid="{BDFAB78D-3A18-4349-92BD-E0252985F894}"/>
    <cellStyle name="Comma 6 6 3" xfId="13991" xr:uid="{B584C0A4-DE32-49DE-B67B-AA47B3C17634}"/>
    <cellStyle name="Comma 6 6 3 2" xfId="31357" xr:uid="{2C895501-58F2-4401-A888-43ED93DA03A9}"/>
    <cellStyle name="Comma 6 6 4" xfId="29172" xr:uid="{BC1DA320-F6A0-4907-99CB-5A3912EAE430}"/>
    <cellStyle name="Comma 6 7" xfId="5063" xr:uid="{9724617F-779D-4872-AF38-A9C10DF888E0}"/>
    <cellStyle name="Comma 6 8" xfId="2404" xr:uid="{51F697F1-1BA8-4A1C-9B07-1E0B954D623B}"/>
    <cellStyle name="Comma 6 9" xfId="10283" xr:uid="{1A5E1D34-8F18-42CA-A5C8-31AA88676EAD}"/>
    <cellStyle name="Comma 6_Inventory reconciliation IRP workington2008" xfId="5064" xr:uid="{5721C3CD-C8ED-492C-9112-6D08D4C55D71}"/>
    <cellStyle name="Comma 60" xfId="5065" xr:uid="{A297EB3F-6D7F-4421-849C-D3821EF697F8}"/>
    <cellStyle name="Comma 60 2" xfId="5066" xr:uid="{8D53F224-FE9C-444E-A8EF-B5F6F20A2CB5}"/>
    <cellStyle name="Comma 60 3" xfId="5067" xr:uid="{D80B184B-105F-40DD-AD25-DA7F5A1A1081}"/>
    <cellStyle name="Comma 60 4" xfId="5068" xr:uid="{4C4C9FB4-A0CF-40B9-9679-E6B9D8FE79C8}"/>
    <cellStyle name="Comma 61" xfId="5069" xr:uid="{47F38A73-EB96-4783-BBFE-3D78411F549E}"/>
    <cellStyle name="Comma 61 2" xfId="5070" xr:uid="{B464377A-73E3-49DA-A3A3-CDE10838401E}"/>
    <cellStyle name="Comma 61 3" xfId="5071" xr:uid="{4159E83D-FD97-4260-9626-9FBD0208D21F}"/>
    <cellStyle name="Comma 61 4" xfId="5072" xr:uid="{0FF667F8-BB75-40AD-BC15-5DE6902F6DFE}"/>
    <cellStyle name="Comma 62" xfId="865" xr:uid="{0B03F99E-2D24-4CB1-AF02-A5AC291CE2E3}"/>
    <cellStyle name="Comma 62 2" xfId="5074" xr:uid="{794E498E-1B6A-46B9-9DD4-F539881B36B1}"/>
    <cellStyle name="Comma 62 3" xfId="5075" xr:uid="{E40A6C85-128F-4A43-8E09-B4F75351EE94}"/>
    <cellStyle name="Comma 62 4" xfId="5073" xr:uid="{179A4D64-B301-4DD9-9349-53395CC23DCF}"/>
    <cellStyle name="Comma 63" xfId="5076" xr:uid="{C36C7E93-0A81-4D71-A73D-D970DFE9C5A4}"/>
    <cellStyle name="Comma 63 2" xfId="5077" xr:uid="{5967F2D4-12EF-4BCC-A013-38E8809731B3}"/>
    <cellStyle name="Comma 63 2 2" xfId="13091" xr:uid="{F35D502B-681D-4A1E-9B8E-1F9D6CC01CA2}"/>
    <cellStyle name="Comma 63 2 2 2" xfId="30774" xr:uid="{6E0D7301-BFE0-4402-8690-F4BC43F1E523}"/>
    <cellStyle name="Comma 63 2 3" xfId="13992" xr:uid="{999434C7-2216-49D0-816C-8F9E63B438A3}"/>
    <cellStyle name="Comma 63 2 3 2" xfId="31358" xr:uid="{762816FA-AFD7-46F1-89C8-FEBEDF56E948}"/>
    <cellStyle name="Comma 63 2 4" xfId="29187" xr:uid="{72CA8EF7-5878-412C-BC23-63D3CDFD9F00}"/>
    <cellStyle name="Comma 63 3" xfId="5078" xr:uid="{312681CD-38C0-4E8B-8D58-032CA78AB8E4}"/>
    <cellStyle name="Comma 63 3 2" xfId="13092" xr:uid="{4E68569A-8AB1-4DFF-B4C6-BCAA6015900E}"/>
    <cellStyle name="Comma 63 3 2 2" xfId="30775" xr:uid="{F0C0DC90-EBB9-4E0A-A195-9587A7DC7EA0}"/>
    <cellStyle name="Comma 63 3 3" xfId="13993" xr:uid="{E5C43C24-A482-4FA8-BA68-846D96341117}"/>
    <cellStyle name="Comma 63 3 3 2" xfId="31359" xr:uid="{87393CAC-B42A-4001-8849-1FB3690C9840}"/>
    <cellStyle name="Comma 63 3 4" xfId="29188" xr:uid="{066CF585-738D-4FC7-8F20-BA55CB7E8D34}"/>
    <cellStyle name="Comma 64" xfId="5079" xr:uid="{17674C1C-2BE8-4D84-959D-00CF1C1DA3FC}"/>
    <cellStyle name="Comma 64 2" xfId="5080" xr:uid="{234557CD-1DC0-484A-A887-48F11A20D103}"/>
    <cellStyle name="Comma 64 2 2" xfId="13093" xr:uid="{9514F004-B6A0-47BE-9A81-5BEF80FF7E8A}"/>
    <cellStyle name="Comma 64 2 2 2" xfId="30776" xr:uid="{0530C105-5E15-4B44-BBB2-58EC61EA876C}"/>
    <cellStyle name="Comma 64 2 3" xfId="13994" xr:uid="{A2158061-4C9E-40F4-81F3-CF3FED05BC07}"/>
    <cellStyle name="Comma 64 2 3 2" xfId="31360" xr:uid="{8D9C1EDA-4E68-4657-9C20-DCBE23940DB5}"/>
    <cellStyle name="Comma 64 2 4" xfId="29190" xr:uid="{D32B0161-5DB1-465F-8E54-3BE482A7AC23}"/>
    <cellStyle name="Comma 64 3" xfId="5081" xr:uid="{100719FD-CE24-47EA-8889-910933D8AA2A}"/>
    <cellStyle name="Comma 64 3 2" xfId="13094" xr:uid="{7ABA64BA-4FB5-4C27-ADD0-ACA25DC8B454}"/>
    <cellStyle name="Comma 64 3 2 2" xfId="30777" xr:uid="{58A2B0CC-CE2E-4CEF-955C-113056F17187}"/>
    <cellStyle name="Comma 64 3 3" xfId="13995" xr:uid="{64B0FE56-F473-48C4-9962-E26329179B1E}"/>
    <cellStyle name="Comma 64 3 3 2" xfId="31361" xr:uid="{C98F4B09-FC9E-48B8-9DBF-7190562820BE}"/>
    <cellStyle name="Comma 64 3 4" xfId="29191" xr:uid="{A334D70C-138D-4979-9809-91DCED132CE5}"/>
    <cellStyle name="Comma 65" xfId="5082" xr:uid="{3F7E1497-8E02-42AB-B28E-135ECEB33CDA}"/>
    <cellStyle name="Comma 65 2" xfId="5083" xr:uid="{75AC2BD1-A9D0-4A48-A981-8598C16B23F6}"/>
    <cellStyle name="Comma 66" xfId="5084" xr:uid="{F6C13C70-770A-45ED-88F3-33CEAAF3FF65}"/>
    <cellStyle name="Comma 66 2" xfId="5085" xr:uid="{036F85A6-6E36-460F-AB05-30CA17FC8066}"/>
    <cellStyle name="Comma 66 3" xfId="5086" xr:uid="{06969DC8-67FA-4CFC-BF6A-0B9163D58D03}"/>
    <cellStyle name="Comma 67" xfId="5087" xr:uid="{D35623F4-7D91-4A62-B3E9-EAFC3303FA88}"/>
    <cellStyle name="Comma 67 2" xfId="5088" xr:uid="{3DAED1DA-A379-4B78-A5DD-465D2F8EFE94}"/>
    <cellStyle name="Comma 67 2 2" xfId="5089" xr:uid="{119F5765-FB06-41CA-9247-8D7E791DE5E5}"/>
    <cellStyle name="Comma 67 3" xfId="5090" xr:uid="{4ED5EA1C-4736-47E0-AB13-1EF872F84AA8}"/>
    <cellStyle name="Comma 68" xfId="5091" xr:uid="{C699E93F-B371-471C-8E5E-E8792C9D02A0}"/>
    <cellStyle name="Comma 68 2" xfId="5092" xr:uid="{DDF715D7-8AD8-4FBA-BBC6-C8F5C63A45F1}"/>
    <cellStyle name="Comma 68 2 2" xfId="5093" xr:uid="{AB75FC72-B48D-4740-B09D-0BB8A447D6DC}"/>
    <cellStyle name="Comma 68 2 2 2" xfId="13095" xr:uid="{980139ED-79EF-48BC-B5BB-9A0646550D41}"/>
    <cellStyle name="Comma 68 2 2 2 2" xfId="30778" xr:uid="{26B887D7-B019-4F43-B180-B26630FE8CD8}"/>
    <cellStyle name="Comma 68 2 2 3" xfId="13996" xr:uid="{C33337C2-BEDB-4B14-8830-35F1DCC0173E}"/>
    <cellStyle name="Comma 68 2 2 3 2" xfId="31362" xr:uid="{AFD891A6-EA27-4295-A399-31EA814B0162}"/>
    <cellStyle name="Comma 68 2 2 4" xfId="29203" xr:uid="{DE7ABB6E-8E34-44AB-B2F6-ECBEA3B1D6ED}"/>
    <cellStyle name="Comma 68 3" xfId="5094" xr:uid="{6A342F70-60F9-4077-B6CC-99F5CEAF5A3E}"/>
    <cellStyle name="Comma 68 3 2" xfId="13096" xr:uid="{0B871208-DE40-4988-AD25-66B209F4EC28}"/>
    <cellStyle name="Comma 68 3 2 2" xfId="30779" xr:uid="{6A21420A-A67C-4811-A1ED-4517BB59505D}"/>
    <cellStyle name="Comma 68 3 3" xfId="13997" xr:uid="{2F166CBA-E831-48D9-B1E7-166CE8E6107E}"/>
    <cellStyle name="Comma 68 3 3 2" xfId="31363" xr:uid="{0B09FC0A-2D9C-4EB4-8DAD-C69D5E5772F5}"/>
    <cellStyle name="Comma 68 3 4" xfId="29204" xr:uid="{57A84077-F534-419A-9E80-E0DE1524F86D}"/>
    <cellStyle name="Comma 69" xfId="5095" xr:uid="{EF913467-F1A9-4EE1-B863-61A5CE5A2C14}"/>
    <cellStyle name="Comma 69 2" xfId="5096" xr:uid="{D640DDC2-F09D-4AB1-BAA1-62637FA04F16}"/>
    <cellStyle name="Comma 69 2 2" xfId="5097" xr:uid="{6BFA5DA3-80CE-492F-ADCA-596E30491C1C}"/>
    <cellStyle name="Comma 69 3" xfId="5098" xr:uid="{C1721A8F-3B3E-45B4-BD3C-B5860A372538}"/>
    <cellStyle name="Comma 69 4" xfId="5099" xr:uid="{5868CB9C-AD59-4985-A124-37F8B8263C6D}"/>
    <cellStyle name="Comma 7" xfId="57" xr:uid="{BC4B0DB4-F943-42B7-A1A7-DAA2BB689688}"/>
    <cellStyle name="Comma 7 10" xfId="105" xr:uid="{CC0288C0-86C0-4571-85E1-54147842B678}"/>
    <cellStyle name="Comma 7 2" xfId="866" xr:uid="{1E87816C-479F-4E86-83B3-62E85326ABE7}"/>
    <cellStyle name="Comma 7 2 2" xfId="5101" xr:uid="{42E77A0C-1FB8-436A-A207-DDAC03646CDC}"/>
    <cellStyle name="Comma 7 2 3" xfId="5102" xr:uid="{4EE0012C-6F06-4750-B6E7-3DD85CAD68E5}"/>
    <cellStyle name="Comma 7 2 4" xfId="5103" xr:uid="{EE82DA22-3E2F-4820-9845-379CD8B5C0E8}"/>
    <cellStyle name="Comma 7 2 4 2" xfId="13097" xr:uid="{080AF89A-DC00-4A89-B44F-D7CE1657D01C}"/>
    <cellStyle name="Comma 7 2 4 2 2" xfId="30780" xr:uid="{BB39B074-0E81-45F0-803D-C3E60E6C39C4}"/>
    <cellStyle name="Comma 7 2 4 3" xfId="13998" xr:uid="{6330B032-8E2B-4492-B1CB-6CB0058D3D02}"/>
    <cellStyle name="Comma 7 2 4 3 2" xfId="31364" xr:uid="{9B0D3462-A7E1-4A55-A97B-298B678B66A1}"/>
    <cellStyle name="Comma 7 2 4 4" xfId="29213" xr:uid="{EA916CC0-E1F3-4273-BE83-E1B2921D83FE}"/>
    <cellStyle name="Comma 7 2 5" xfId="5100" xr:uid="{C596C0AC-ED5C-40F4-94BB-52BD352BDD7A}"/>
    <cellStyle name="Comma 7 2 6" xfId="10425" xr:uid="{170ED32E-869F-41CB-BE61-4180B4F3383B}"/>
    <cellStyle name="Comma 7 3" xfId="1556" xr:uid="{D9133F0E-0D6C-4E81-9763-A4FAEBAC8828}"/>
    <cellStyle name="Comma 7 3 2" xfId="5105" xr:uid="{F98BAF2F-9A63-4310-84B8-143883FA46D3}"/>
    <cellStyle name="Comma 7 3 3" xfId="5104" xr:uid="{AB9CBEE9-D23A-41B7-A653-BDA496E5FA50}"/>
    <cellStyle name="Comma 7 4" xfId="5106" xr:uid="{1C9C0BC6-73E9-4143-B4CA-A86D7E629F36}"/>
    <cellStyle name="Comma 7 4 2" xfId="5107" xr:uid="{6B226D8E-B695-4F1B-B7D3-26C5822C8959}"/>
    <cellStyle name="Comma 7 4 3" xfId="5108" xr:uid="{108E4EE7-3AB0-414A-901D-471EA49E641A}"/>
    <cellStyle name="Comma 7 5" xfId="5109" xr:uid="{3CA3F279-8037-4098-AE0A-5D5909AE160F}"/>
    <cellStyle name="Comma 7 6" xfId="5110" xr:uid="{24707523-3F56-4EF7-BF91-1351B7374A9E}"/>
    <cellStyle name="Comma 7 6 2" xfId="13098" xr:uid="{E10471FA-642C-4E36-9AF1-DF878B816575}"/>
    <cellStyle name="Comma 7 6 2 2" xfId="30781" xr:uid="{E5C19B90-E22F-456E-8C1E-7567C8BA99B9}"/>
    <cellStyle name="Comma 7 6 3" xfId="13999" xr:uid="{BDE509D4-6E45-47B8-94C9-FA1D4F840E21}"/>
    <cellStyle name="Comma 7 6 3 2" xfId="31365" xr:uid="{96AAC6DA-59E6-40D0-B9FE-A3A47DF3F020}"/>
    <cellStyle name="Comma 7 6 4" xfId="29220" xr:uid="{E5094569-AAA2-4DD4-98B2-399D5EBE5328}"/>
    <cellStyle name="Comma 7 7" xfId="5111" xr:uid="{8BC710CC-794D-49DD-B34B-884BD41770AF}"/>
    <cellStyle name="Comma 7 8" xfId="5112" xr:uid="{D2CAF265-557F-46CF-BA22-D3D8B61471FF}"/>
    <cellStyle name="Comma 7 8 2" xfId="13099" xr:uid="{D769E193-0E19-4A55-A423-8ED1D40EDB59}"/>
    <cellStyle name="Comma 7 8 2 2" xfId="30782" xr:uid="{F9D71D44-D37C-4982-B75A-9674E170FAB3}"/>
    <cellStyle name="Comma 7 8 3" xfId="14000" xr:uid="{6FF7ADD3-4A30-4ACB-B871-2C49964859F3}"/>
    <cellStyle name="Comma 7 8 3 2" xfId="31366" xr:uid="{CE3B3C28-ED2D-4289-A36E-1CDAC8AF30F5}"/>
    <cellStyle name="Comma 7 8 4" xfId="29222" xr:uid="{3A104883-D18A-4911-A01A-82546EFEE6BA}"/>
    <cellStyle name="Comma 7 9" xfId="2405" xr:uid="{FC14587F-8F16-457E-B50A-63A4CC8F9FB7}"/>
    <cellStyle name="Comma 7_03_Mar 10 RM_RM Others_revised" xfId="5113" xr:uid="{B033A827-DB3E-4FA5-9B33-DF571CF7BA31}"/>
    <cellStyle name="Comma 70" xfId="5114" xr:uid="{C1A60325-EEAD-44AA-B0CF-5D6FEE2DBAC6}"/>
    <cellStyle name="Comma 70 2" xfId="5115" xr:uid="{3A51A2F7-31A5-43A0-99F9-816AD90540E4}"/>
    <cellStyle name="Comma 70 2 2" xfId="5116" xr:uid="{AE8E6DF6-1090-49B4-B819-B646186B6F7C}"/>
    <cellStyle name="Comma 70 3" xfId="5117" xr:uid="{7DC4CBD6-6BFC-48D3-A1B7-AA5A39A21CC8}"/>
    <cellStyle name="Comma 70 4" xfId="5118" xr:uid="{E9BEE706-FC93-4BEA-8059-6F1FAE044255}"/>
    <cellStyle name="Comma 71" xfId="5119" xr:uid="{D8378578-4A84-4DDF-BF59-A20C1B1797EB}"/>
    <cellStyle name="Comma 71 2" xfId="5120" xr:uid="{8664B47A-3090-4BE1-B3FC-1F5E1F03A846}"/>
    <cellStyle name="Comma 71 2 2" xfId="5121" xr:uid="{725AEDC4-2EA2-4BB7-A45B-865E5166CF00}"/>
    <cellStyle name="Comma 71 3" xfId="5122" xr:uid="{5FD0ED4C-55EE-4B52-9E52-F22A2CF57857}"/>
    <cellStyle name="Comma 71 4" xfId="5123" xr:uid="{F9BF06A8-B2D2-46F1-B4BE-F0D53FDF1306}"/>
    <cellStyle name="Comma 72" xfId="5124" xr:uid="{E70842F8-A3CC-4608-B3F1-D3CD5520E76F}"/>
    <cellStyle name="Comma 72 2" xfId="5125" xr:uid="{1243CD6B-424A-4811-8C35-A87F0B7727CC}"/>
    <cellStyle name="Comma 72 2 2" xfId="5126" xr:uid="{F3B6DE3C-5136-4106-9D52-240613F80F26}"/>
    <cellStyle name="Comma 72 3" xfId="5127" xr:uid="{012F6716-3730-48BA-8AFB-179C8EA50C65}"/>
    <cellStyle name="Comma 72 4" xfId="5128" xr:uid="{5BEA4B48-EF61-4146-87F1-CC47B5A065C1}"/>
    <cellStyle name="Comma 73" xfId="5129" xr:uid="{414B3805-CDAA-42B1-860B-5F8EA617C241}"/>
    <cellStyle name="Comma 73 2" xfId="5130" xr:uid="{6FE2931C-76D6-4964-89AB-A7EFA30F95E6}"/>
    <cellStyle name="Comma 73 2 2" xfId="5131" xr:uid="{26342665-EEE8-4E52-94A2-90519F47BCCD}"/>
    <cellStyle name="Comma 73 3" xfId="5132" xr:uid="{1592C3DC-82F1-435A-B6C9-0D1C733D48F9}"/>
    <cellStyle name="Comma 73 4" xfId="5133" xr:uid="{9A5B82C4-1BCD-4E12-9279-806C72631D3E}"/>
    <cellStyle name="Comma 74" xfId="5134" xr:uid="{42133BF9-0A54-4A62-BD10-1E3EEE69E435}"/>
    <cellStyle name="Comma 74 2" xfId="5135" xr:uid="{3E125464-83C4-49E1-8021-66049A4C0275}"/>
    <cellStyle name="Comma 74 2 2" xfId="5136" xr:uid="{D12DAC73-3212-41EE-9575-5EF2DED745AB}"/>
    <cellStyle name="Comma 74 3" xfId="5137" xr:uid="{7E067FE3-4093-402C-9C39-84FFCD44AAF1}"/>
    <cellStyle name="Comma 75" xfId="5138" xr:uid="{7E254613-96BE-4A2C-A16B-EF8129A728F6}"/>
    <cellStyle name="Comma 75 2" xfId="5139" xr:uid="{40CAF0EB-7256-427C-A18B-AC15FF3EE7D4}"/>
    <cellStyle name="Comma 75 2 2" xfId="5140" xr:uid="{87CD618F-544F-4DC2-84FF-F0F780B6ED23}"/>
    <cellStyle name="Comma 75 2 2 2" xfId="13100" xr:uid="{90EDDC27-D482-497F-908F-155469C63795}"/>
    <cellStyle name="Comma 75 2 2 2 2" xfId="30783" xr:uid="{0DDDE942-B23E-4109-9609-7EBE767E24FF}"/>
    <cellStyle name="Comma 75 2 2 3" xfId="14001" xr:uid="{63C46C42-8DD9-4729-941D-16D8188BBA0B}"/>
    <cellStyle name="Comma 75 2 2 3 2" xfId="31367" xr:uid="{C19F3073-DE7E-4CE6-AFD6-4CC9EC7B63E3}"/>
    <cellStyle name="Comma 75 2 2 4" xfId="29250" xr:uid="{010E9BA4-AB5C-4207-914B-E680E88990CB}"/>
    <cellStyle name="Comma 75 3" xfId="5141" xr:uid="{D901FC71-4123-4BEC-92C1-476625D2AC6C}"/>
    <cellStyle name="Comma 75 3 2" xfId="13101" xr:uid="{BB37981B-5176-4C50-99A8-51D5E7D25935}"/>
    <cellStyle name="Comma 75 3 2 2" xfId="30784" xr:uid="{36D298DB-84CE-4557-B8DD-D8CD9D211BF2}"/>
    <cellStyle name="Comma 75 3 3" xfId="14002" xr:uid="{0E02FBEE-121B-4CE8-99D2-AF07890E3D8D}"/>
    <cellStyle name="Comma 75 3 3 2" xfId="31368" xr:uid="{C6BF7CFF-7403-48A8-989B-A49BE9EB116C}"/>
    <cellStyle name="Comma 75 3 4" xfId="29251" xr:uid="{8378EAB7-20B3-4126-B831-2D800F6A29FE}"/>
    <cellStyle name="Comma 75 4" xfId="5142" xr:uid="{7B663C44-81B5-4DA0-81D5-5EB3997EEA20}"/>
    <cellStyle name="Comma 75 5" xfId="5143" xr:uid="{5038E7B8-615D-4F0E-8414-5B9FD960E86E}"/>
    <cellStyle name="Comma 76" xfId="5144" xr:uid="{D3FDFFE7-B5C4-4932-937E-BADCC41450D7}"/>
    <cellStyle name="Comma 76 2" xfId="5145" xr:uid="{1D109BB2-133A-4DDF-B4DF-CDB0E3F9FAAF}"/>
    <cellStyle name="Comma 76 2 2" xfId="5146" xr:uid="{D91697D4-EFE6-4D34-A8A3-89A657227F74}"/>
    <cellStyle name="Comma 76 2 2 2" xfId="13102" xr:uid="{383A7F2D-FBEE-4905-95E1-86DD3ACD811F}"/>
    <cellStyle name="Comma 76 2 2 2 2" xfId="30785" xr:uid="{E982DB03-F378-4884-9D5A-26D3FB3FC473}"/>
    <cellStyle name="Comma 76 2 2 3" xfId="14003" xr:uid="{48F60C5C-A52B-4EE9-B62F-18B03CD2639E}"/>
    <cellStyle name="Comma 76 2 2 3 2" xfId="31369" xr:uid="{816D3890-D34F-4FD6-816E-48E10F4EBCFE}"/>
    <cellStyle name="Comma 76 2 2 4" xfId="29256" xr:uid="{9C9F38DE-0D7F-4B8A-B0FF-7EDC4F02FD78}"/>
    <cellStyle name="Comma 76 3" xfId="5147" xr:uid="{4B1E53B4-4020-4878-AE4D-CB592110495E}"/>
    <cellStyle name="Comma 76 3 2" xfId="13103" xr:uid="{92D70A40-0E6E-41F1-841A-B3E346017DF9}"/>
    <cellStyle name="Comma 76 3 2 2" xfId="30786" xr:uid="{54B17212-92C4-411B-B11F-25D1145588EE}"/>
    <cellStyle name="Comma 76 3 3" xfId="14004" xr:uid="{F0F156BD-9A50-436B-8277-27DD052ACC90}"/>
    <cellStyle name="Comma 76 3 3 2" xfId="31370" xr:uid="{38B58327-0840-4D9D-BE09-F79B347E272A}"/>
    <cellStyle name="Comma 76 3 4" xfId="29257" xr:uid="{A4B2E5A2-F992-41E2-87DE-69815301CAE5}"/>
    <cellStyle name="Comma 76 4" xfId="5148" xr:uid="{5A051F50-39FC-48E5-8108-73FDAC77D2FD}"/>
    <cellStyle name="Comma 76 5" xfId="5149" xr:uid="{118B9D48-422A-4AAE-8C67-AEFAEC86CAB0}"/>
    <cellStyle name="Comma 77" xfId="5150" xr:uid="{4EBD4FC6-64F7-4668-8C41-EAE9872D22EA}"/>
    <cellStyle name="Comma 77 2" xfId="5151" xr:uid="{71B4AC15-378B-40D2-B428-661E135EF982}"/>
    <cellStyle name="Comma 77 2 2" xfId="5152" xr:uid="{E959514F-2F16-45DF-ACD1-396E33AB49AF}"/>
    <cellStyle name="Comma 77 3" xfId="5153" xr:uid="{48EB3190-B4A2-41C4-8741-E505C0C6EB20}"/>
    <cellStyle name="Comma 77 3 2" xfId="13104" xr:uid="{71065076-E0F7-4431-86FA-C75947D6703D}"/>
    <cellStyle name="Comma 77 3 2 2" xfId="30787" xr:uid="{BE9C2E06-EB52-41A0-B92E-F3ED76F58DED}"/>
    <cellStyle name="Comma 77 3 3" xfId="14005" xr:uid="{74CA205A-79DF-426D-B41F-6F6FB04F689E}"/>
    <cellStyle name="Comma 77 3 3 2" xfId="31371" xr:uid="{68125FE6-30AA-4376-A4C8-B81C19CBBD1C}"/>
    <cellStyle name="Comma 77 3 4" xfId="29263" xr:uid="{C7056882-8712-4676-8501-B04259A01FCA}"/>
    <cellStyle name="Comma 77 4" xfId="5154" xr:uid="{2A80E1C9-FA9D-4DC4-806A-2DA2F812AB17}"/>
    <cellStyle name="Comma 78" xfId="5155" xr:uid="{0B80417D-8794-4CD7-8AF1-5E9C3D290351}"/>
    <cellStyle name="Comma 78 2" xfId="5156" xr:uid="{536C3FF1-44F0-4E70-974A-BF173E4CE5EB}"/>
    <cellStyle name="Comma 78 2 2" xfId="5157" xr:uid="{CE94B06F-AA2B-4ECF-833B-B820E2676763}"/>
    <cellStyle name="Comma 78 3" xfId="5158" xr:uid="{D24773B1-71F8-4C86-94F4-7D620125E4CA}"/>
    <cellStyle name="Comma 79" xfId="5159" xr:uid="{12AE8500-B0C7-40D4-B95D-63256D9C10F4}"/>
    <cellStyle name="Comma 79 2" xfId="5160" xr:uid="{4C0D06BC-1B01-4535-8585-C383FD57BEE2}"/>
    <cellStyle name="Comma 79 2 2" xfId="5161" xr:uid="{5DB7D248-3C22-4238-892B-64BFB6A024CD}"/>
    <cellStyle name="Comma 79 3" xfId="5162" xr:uid="{1ABE473D-8386-4616-9D58-B2459B80F0DB}"/>
    <cellStyle name="Comma 8" xfId="46" xr:uid="{3A37E0D8-4BFD-4DAD-A67D-4486876C5DD6}"/>
    <cellStyle name="Comma 8 10" xfId="867" xr:uid="{456A1903-5CA0-4ABF-ACA6-B3F603B1204A}"/>
    <cellStyle name="Comma 8 2" xfId="1558" xr:uid="{CCAC1747-6E86-413E-B4D8-A64DDE6201E1}"/>
    <cellStyle name="Comma 8 2 2" xfId="1559" xr:uid="{EB736363-8587-4C89-8AD3-801E6E5C17CE}"/>
    <cellStyle name="Comma 8 2 2 2" xfId="5164" xr:uid="{256EDB4C-7298-4BC2-A446-F3F4E887B244}"/>
    <cellStyle name="Comma 8 2 2 3" xfId="5163" xr:uid="{7BFA02BE-5193-4C69-95CB-A617D993BA8D}"/>
    <cellStyle name="Comma 8 2 3" xfId="5165" xr:uid="{46D62609-E68C-4958-AB14-C99DFE3D8023}"/>
    <cellStyle name="Comma 8 2 4" xfId="5166" xr:uid="{6FB3D940-7472-4F5C-9C13-E932E36EDFFE}"/>
    <cellStyle name="Comma 8 2 5" xfId="5167" xr:uid="{D1440EAB-0BE8-4658-8595-1DE44698E7A9}"/>
    <cellStyle name="Comma 8 2 5 2" xfId="13105" xr:uid="{781D59D2-984F-4B5D-BA5D-D2A79164FBE2}"/>
    <cellStyle name="Comma 8 2 5 2 2" xfId="30788" xr:uid="{AD90BC8E-3293-453E-A762-3DA2D5D70875}"/>
    <cellStyle name="Comma 8 2 5 3" xfId="14006" xr:uid="{FA09D9F5-78A1-4205-A364-B4045624893D}"/>
    <cellStyle name="Comma 8 2 5 3 2" xfId="31372" xr:uid="{E88E66FA-39B7-4410-A71A-B23E0C21824E}"/>
    <cellStyle name="Comma 8 2 5 4" xfId="29277" xr:uid="{D4B8309D-A2E9-4D0B-BBBB-6034E94656F1}"/>
    <cellStyle name="Comma 8 2 6" xfId="5168" xr:uid="{52711404-C8FD-4CCF-92BD-6F3D8E064DEF}"/>
    <cellStyle name="Comma 8 2 7" xfId="5169" xr:uid="{1B31476E-F8E2-4FB7-8443-3898BF91274E}"/>
    <cellStyle name="Comma 8 2 8" xfId="2407" xr:uid="{5A5A497C-8D94-4664-AE8E-87BA69378AB3}"/>
    <cellStyle name="Comma 8 3" xfId="1560" xr:uid="{D16671BF-6311-4322-86E2-4A465FFB4DC0}"/>
    <cellStyle name="Comma 8 3 2" xfId="5171" xr:uid="{FC8BFD40-27FC-403F-B714-38A4C286A036}"/>
    <cellStyle name="Comma 8 3 3" xfId="5172" xr:uid="{4A38D1FC-B1C3-4DAE-85B8-7FB293D6863E}"/>
    <cellStyle name="Comma 8 3 4" xfId="5170" xr:uid="{E7AE3E53-24AB-476E-80C6-E342DF949559}"/>
    <cellStyle name="Comma 8 4" xfId="1557" xr:uid="{8F496A30-E183-4BD4-9A68-8D5992689015}"/>
    <cellStyle name="Comma 8 4 2" xfId="5174" xr:uid="{EF6DF04D-BFA5-493E-8915-A359F0C9D5FD}"/>
    <cellStyle name="Comma 8 4 3" xfId="5173" xr:uid="{59308AAA-8657-41CD-A4D9-E13D1E556270}"/>
    <cellStyle name="Comma 8 5" xfId="5175" xr:uid="{D8AF5C3F-70CC-414D-B158-4A1943B1C382}"/>
    <cellStyle name="Comma 8 6" xfId="5176" xr:uid="{48F47F4B-8247-4411-9930-E8B36D6C22FA}"/>
    <cellStyle name="Comma 8 6 2" xfId="13106" xr:uid="{B4FF2FB2-3CD5-4DAA-8D1B-06EA8E525BE6}"/>
    <cellStyle name="Comma 8 6 2 2" xfId="30789" xr:uid="{851E06A7-F497-45B4-97C5-C8968CB5A415}"/>
    <cellStyle name="Comma 8 6 3" xfId="14007" xr:uid="{6090EC7A-0A18-47EE-8903-0993437014FC}"/>
    <cellStyle name="Comma 8 6 3 2" xfId="31373" xr:uid="{D6F632B1-3490-469E-B6C0-55AD3D7B8833}"/>
    <cellStyle name="Comma 8 6 4" xfId="29286" xr:uid="{BB4F406A-5C1D-4C97-AE5A-4DDBF28AAD1E}"/>
    <cellStyle name="Comma 8 7" xfId="5177" xr:uid="{FD62764C-33DA-4A30-BC3D-2C033FF50104}"/>
    <cellStyle name="Comma 8 8" xfId="5178" xr:uid="{727B476A-59D9-49B2-874F-3BAA55CAED44}"/>
    <cellStyle name="Comma 8 8 2" xfId="13107" xr:uid="{4A9EA6A2-42F2-44BE-98F9-525E2A1BD4B8}"/>
    <cellStyle name="Comma 8 8 2 2" xfId="30790" xr:uid="{7500E0F9-287D-454A-88A5-24979B4C7A84}"/>
    <cellStyle name="Comma 8 8 3" xfId="14008" xr:uid="{CB2EF0A9-04F0-4B35-AC96-33B8078735BB}"/>
    <cellStyle name="Comma 8 8 3 2" xfId="31374" xr:uid="{E78D4CB7-F8E7-447F-8749-FCCCB07C53BA}"/>
    <cellStyle name="Comma 8 8 4" xfId="29288" xr:uid="{A55C4CF6-65E4-41D6-BAF9-DCB67555F1EC}"/>
    <cellStyle name="Comma 8 9" xfId="2406" xr:uid="{7DC55C88-F42F-45D7-A18B-2DC3EBDB5444}"/>
    <cellStyle name="Comma 8_IRH Europe MIS Jul 08" xfId="5179" xr:uid="{2936233B-A37A-4853-8AD2-2C3E3C076071}"/>
    <cellStyle name="Comma 80" xfId="5180" xr:uid="{479ACD76-002C-449E-AB57-F1DB0ABA28A7}"/>
    <cellStyle name="Comma 80 2" xfId="5181" xr:uid="{D14D89B6-79D4-4D20-8530-5279A51C657E}"/>
    <cellStyle name="Comma 80 2 2" xfId="5182" xr:uid="{8B9AA3A9-FB3D-42B0-A020-A31F13F0F065}"/>
    <cellStyle name="Comma 80 3" xfId="5183" xr:uid="{4927DFED-DB2F-4036-8A82-263E6FE075DD}"/>
    <cellStyle name="Comma 81" xfId="5184" xr:uid="{28961F96-DD7D-4578-82CC-55767FCD2BE7}"/>
    <cellStyle name="Comma 81 2" xfId="5185" xr:uid="{33B9FE3B-2596-44BF-93EF-24A6DF4012C6}"/>
    <cellStyle name="Comma 81 2 2" xfId="5186" xr:uid="{B638F1A4-4465-44F5-A668-F84915055A59}"/>
    <cellStyle name="Comma 81 3" xfId="5187" xr:uid="{6E6D1539-2206-4AD8-8436-E9CAA04A0A43}"/>
    <cellStyle name="Comma 82" xfId="5188" xr:uid="{779CB2B8-AEFB-447B-83CA-EDBEA0938CE2}"/>
    <cellStyle name="Comma 82 2" xfId="5189" xr:uid="{40335A9A-DCAE-484D-BFB4-E2A7AA4C8B44}"/>
    <cellStyle name="Comma 82 2 2" xfId="5190" xr:uid="{F1BF914F-B0C0-4E84-93C5-A3DBD0A56D3A}"/>
    <cellStyle name="Comma 82 2 2 2" xfId="13108" xr:uid="{E07D251C-709E-4B7D-ABE9-0CB75C08E0B7}"/>
    <cellStyle name="Comma 82 2 2 2 2" xfId="30791" xr:uid="{1928849B-6A5C-4270-A14D-698BE4CFC3D2}"/>
    <cellStyle name="Comma 82 2 2 3" xfId="14009" xr:uid="{81B7C46D-94CD-4BC9-BA4C-30F5F3437484}"/>
    <cellStyle name="Comma 82 2 2 3 2" xfId="31375" xr:uid="{02DA979C-FE9B-4651-8790-ABDB6EB42FA1}"/>
    <cellStyle name="Comma 82 2 2 4" xfId="29300" xr:uid="{AE4FF12D-C2AC-42D1-98A9-B5CE8E01CF6E}"/>
    <cellStyle name="Comma 82 3" xfId="5191" xr:uid="{0C81F15C-A859-4C7A-B9BA-4F7C714C15ED}"/>
    <cellStyle name="Comma 83" xfId="5192" xr:uid="{40A5B9C7-EAB6-4283-96B8-FA1062B7DA32}"/>
    <cellStyle name="Comma 83 2" xfId="5193" xr:uid="{4988A424-38D0-46E8-AD49-A08E6E33F2C5}"/>
    <cellStyle name="Comma 83 2 2" xfId="5194" xr:uid="{B4C622A2-8A44-4459-A7DE-68F22C1B7959}"/>
    <cellStyle name="Comma 83 2 2 2" xfId="13109" xr:uid="{341D25C0-6CC0-4764-9E92-7765182B8BB5}"/>
    <cellStyle name="Comma 83 2 2 2 2" xfId="30792" xr:uid="{FE4E203C-282C-4B88-A2A4-1B2D07CB1C65}"/>
    <cellStyle name="Comma 83 2 2 3" xfId="14010" xr:uid="{FE7BDFB5-FE4D-490E-95D2-1F3F962AE0CD}"/>
    <cellStyle name="Comma 83 2 2 3 2" xfId="31376" xr:uid="{A9B46C85-6440-4645-9A5A-68F7AFB3AA75}"/>
    <cellStyle name="Comma 83 2 2 4" xfId="29304" xr:uid="{E88DAE6A-CDA1-4888-A592-E5937D5233E0}"/>
    <cellStyle name="Comma 83 3" xfId="5195" xr:uid="{7517EFDA-2C13-41A1-A867-9CA43A78E025}"/>
    <cellStyle name="Comma 84" xfId="5196" xr:uid="{479B7707-9082-4586-8EB8-6304A841D9A0}"/>
    <cellStyle name="Comma 84 2" xfId="5197" xr:uid="{892EA4B5-B4E0-4ED9-98D9-5988190D9BB9}"/>
    <cellStyle name="Comma 84 3" xfId="5198" xr:uid="{32EB4650-CCA2-4ABC-8FAE-A420018A3CD6}"/>
    <cellStyle name="Comma 85" xfId="5199" xr:uid="{0D8278B1-4E88-46E2-AB03-CF01E6E82BCD}"/>
    <cellStyle name="Comma 85 2" xfId="5200" xr:uid="{B4486117-8479-42BD-B672-C5FAF52A2884}"/>
    <cellStyle name="Comma 85 3" xfId="5201" xr:uid="{CE196D5C-D9FB-4EF0-87FF-DE8A7198517D}"/>
    <cellStyle name="Comma 86" xfId="5202" xr:uid="{6E81D277-EAB8-47DB-B7F6-F22481757BD2}"/>
    <cellStyle name="Comma 86 2" xfId="5203" xr:uid="{0BD09A65-D5D2-47A6-98D6-3765BB6C906E}"/>
    <cellStyle name="Comma 86 3" xfId="5204" xr:uid="{38962561-147A-44C5-B777-0C92A51C537F}"/>
    <cellStyle name="Comma 87" xfId="5205" xr:uid="{3D7BC5A0-8584-420A-9AB3-CA4853633917}"/>
    <cellStyle name="Comma 87 2" xfId="5206" xr:uid="{D4E5355F-F7A3-489B-8D90-3A56A4D5A56F}"/>
    <cellStyle name="Comma 87 3" xfId="5207" xr:uid="{973B8399-4010-4428-84F0-9C38B9149071}"/>
    <cellStyle name="Comma 88" xfId="5208" xr:uid="{3C0558F7-C837-4142-AC1A-05A70645C148}"/>
    <cellStyle name="Comma 88 2" xfId="5209" xr:uid="{C540841B-1931-425D-ADC6-882D7E90D42F}"/>
    <cellStyle name="Comma 88 3" xfId="5210" xr:uid="{AF2D273F-641B-4E43-ABFA-EF67F8CDD5DE}"/>
    <cellStyle name="Comma 89" xfId="5211" xr:uid="{21040B87-4A84-4C54-9D17-47869E649B5D}"/>
    <cellStyle name="Comma 89 2" xfId="5212" xr:uid="{CF203585-97C0-437F-8AEB-472CAA63822D}"/>
    <cellStyle name="Comma 89 3" xfId="5213" xr:uid="{8054689F-656A-4959-9F2D-A0BD11F4A3A5}"/>
    <cellStyle name="Comma 9" xfId="48" xr:uid="{70374F5A-2B17-46E7-AD93-8A8025BBB154}"/>
    <cellStyle name="Comma 9 10" xfId="5214" xr:uid="{398F67CE-38F9-4927-9D5F-5D6A277A64CC}"/>
    <cellStyle name="Comma 9 11" xfId="2408" xr:uid="{B6298842-3691-4C4F-93E1-09F68654E49A}"/>
    <cellStyle name="Comma 9 11 2" xfId="12973" xr:uid="{7883C3B8-51B7-434A-826B-1DF895669546}"/>
    <cellStyle name="Comma 9 11 2 2" xfId="30657" xr:uid="{5E8156F8-7AA5-4869-A081-11CD37894122}"/>
    <cellStyle name="Comma 9 11 3" xfId="13758" xr:uid="{B08BD2AE-6A53-47CE-B7F8-9EC38300DD59}"/>
    <cellStyle name="Comma 9 11 3 2" xfId="31224" xr:uid="{0A10EAE5-55F3-4755-BB5F-C8CD151241D0}"/>
    <cellStyle name="Comma 9 11 4" xfId="27125" xr:uid="{0E8695B7-001D-47C7-B9D5-EDDFC098F66A}"/>
    <cellStyle name="Comma 9 12" xfId="868" xr:uid="{2EE0D017-E0C3-4FBC-963E-332053E429DD}"/>
    <cellStyle name="Comma 9 2" xfId="1561" xr:uid="{71B6B198-FB6D-4E97-A769-94C14794334D}"/>
    <cellStyle name="Comma 9 2 2" xfId="5216" xr:uid="{88564CED-DE4B-48A6-AB36-D4EB5260127B}"/>
    <cellStyle name="Comma 9 2 3" xfId="5217" xr:uid="{C11719CD-F672-484A-B72F-7F55BDD3B93F}"/>
    <cellStyle name="Comma 9 2 4" xfId="5218" xr:uid="{E4408EB8-0473-4C5D-AF1A-459C40304B76}"/>
    <cellStyle name="Comma 9 2 5" xfId="5215" xr:uid="{901EA592-8FD3-421A-BBA4-C63C459EB5F9}"/>
    <cellStyle name="Comma 9 3" xfId="5219" xr:uid="{7A91477D-8AB7-4A28-B466-856DACA0F472}"/>
    <cellStyle name="Comma 9 3 2" xfId="5220" xr:uid="{154DA020-A1EC-42ED-9FF4-E6B5B932457A}"/>
    <cellStyle name="Comma 9 3 2 2" xfId="13110" xr:uid="{E05CB44D-6CD6-4BDA-A4C6-FD3B6465C65E}"/>
    <cellStyle name="Comma 9 3 2 2 2" xfId="30793" xr:uid="{B30D9679-9CDE-43F7-A191-40FAFF6F8CF9}"/>
    <cellStyle name="Comma 9 3 2 3" xfId="14011" xr:uid="{E9CB53BE-5A37-407B-A8CA-57C99E0E9AED}"/>
    <cellStyle name="Comma 9 3 2 3 2" xfId="31377" xr:uid="{FF530ACD-2EF3-4A6F-A812-D40ADC48515A}"/>
    <cellStyle name="Comma 9 3 2 4" xfId="29330" xr:uid="{FDF7695F-897F-4479-B8A2-7FE962A608DE}"/>
    <cellStyle name="Comma 9 3 3" xfId="5221" xr:uid="{1ED5E7D4-073B-45C6-8861-FAEA2C910033}"/>
    <cellStyle name="Comma 9 3 3 2" xfId="13111" xr:uid="{F25ED62B-2E13-4C0B-9727-D4A7083C1FEC}"/>
    <cellStyle name="Comma 9 3 3 2 2" xfId="30794" xr:uid="{33265D2C-25BC-4DEF-8306-69B6CCB2E28D}"/>
    <cellStyle name="Comma 9 3 3 3" xfId="14012" xr:uid="{8057C55C-025D-4AEE-8A78-DB4D3F3C5F70}"/>
    <cellStyle name="Comma 9 3 3 3 2" xfId="31378" xr:uid="{E8DC83DE-CF9A-44A3-A1E8-F64E5B4ADAF9}"/>
    <cellStyle name="Comma 9 3 3 4" xfId="29331" xr:uid="{981DB70E-1A65-4E6D-9AC7-EFBBC821BA6C}"/>
    <cellStyle name="Comma 9 4" xfId="5222" xr:uid="{F66E4C1A-329B-43AF-B181-7EFC7DC58576}"/>
    <cellStyle name="Comma 9 4 2" xfId="5223" xr:uid="{EB435C82-2A7C-4024-BAA9-B07188AEA6A4}"/>
    <cellStyle name="Comma 9 5" xfId="5224" xr:uid="{80AB171C-B1E6-41EB-825C-2C2137E2D79A}"/>
    <cellStyle name="Comma 9 6" xfId="5225" xr:uid="{5C62E67E-7A19-4490-9C55-859FFEE7D1ED}"/>
    <cellStyle name="Comma 9 7" xfId="5226" xr:uid="{68456053-23C0-4A09-A063-E90AC290A617}"/>
    <cellStyle name="Comma 9 8" xfId="5227" xr:uid="{A1705AAD-213F-4752-A4BD-8C5FA946006F}"/>
    <cellStyle name="Comma 9 9" xfId="5228" xr:uid="{3FA828A4-E3EF-4702-940C-80DFA384A91F}"/>
    <cellStyle name="Comma 9_IRH Europe MIS Jul 08" xfId="5229" xr:uid="{A9C9FBE0-C8C1-468C-8FDF-8CA208078529}"/>
    <cellStyle name="Comma 90" xfId="5230" xr:uid="{E186F635-2F55-4437-8BFA-E558878C1E78}"/>
    <cellStyle name="Comma 90 2" xfId="5231" xr:uid="{7AAD70F4-091A-4395-AA17-1700640FE51D}"/>
    <cellStyle name="Comma 90 3" xfId="5232" xr:uid="{A8FE8748-70B7-4E02-9AD0-9365A92E12B6}"/>
    <cellStyle name="Comma 91" xfId="5233" xr:uid="{520C452A-07C1-4878-8880-EB3EB7B339FE}"/>
    <cellStyle name="Comma 91 2" xfId="5234" xr:uid="{14C1FC31-CA60-4EC0-A4A6-50086D3ECEE3}"/>
    <cellStyle name="Comma 92" xfId="5235" xr:uid="{5CD5BAD4-BCD5-4B4A-A863-5E8C6FD7DF73}"/>
    <cellStyle name="Comma 93" xfId="5236" xr:uid="{51DD3C04-3302-40ED-ACDE-7222671A6DB1}"/>
    <cellStyle name="Comma 93 2" xfId="5237" xr:uid="{D428DDCC-35B2-4580-B07C-D3D6352AF8A5}"/>
    <cellStyle name="Comma 93 2 2" xfId="5238" xr:uid="{A22B9D88-F78E-4B3F-8E6C-1DF028D9D171}"/>
    <cellStyle name="Comma 94" xfId="5239" xr:uid="{E83D99A2-04A1-457A-9C26-CB003F5E7ECC}"/>
    <cellStyle name="Comma 94 2" xfId="5240" xr:uid="{DD61D07B-E4B8-4B93-A118-A4B585161CA3}"/>
    <cellStyle name="Comma 94 2 2" xfId="5241" xr:uid="{49B01966-5874-4319-B61A-3B7E83BC35CD}"/>
    <cellStyle name="Comma 95" xfId="5242" xr:uid="{6DFB05FE-822D-4CC3-A2E5-81C196EE9373}"/>
    <cellStyle name="Comma 96" xfId="5243" xr:uid="{1318F7EF-E7C5-4AA6-B87D-9C3B821FD43A}"/>
    <cellStyle name="Comma 97" xfId="5244" xr:uid="{5C032100-DC1B-4168-88D6-16D3490AA3FB}"/>
    <cellStyle name="Comma 98" xfId="5245" xr:uid="{978889CF-921F-4873-A1B1-299203BBCAC9}"/>
    <cellStyle name="Comma 99" xfId="5246" xr:uid="{6401AF8F-1E60-472A-B0FE-F7BCDFCE1F26}"/>
    <cellStyle name="comma zerodec" xfId="869" xr:uid="{4E4B7744-0536-41C4-AB9C-AA2266C7689C}"/>
    <cellStyle name="comma zerodec 2" xfId="5247" xr:uid="{10A29B68-C39E-409F-949D-DB9ADE1A089B}"/>
    <cellStyle name="comma zerodec 2 2" xfId="5248" xr:uid="{2035D2C6-4E26-4DF4-B483-4F54C095095E}"/>
    <cellStyle name="comma zerodec 2 2 2" xfId="5249" xr:uid="{DCAAFBF1-7572-4590-9449-827223E12745}"/>
    <cellStyle name="comma zerodec 2 2 3" xfId="5250" xr:uid="{3FAAE5AA-D7C1-4BD8-8672-A87B4011DC1F}"/>
    <cellStyle name="comma zerodec 2 3" xfId="5251" xr:uid="{BFA4E2AD-0FA2-4F6D-843C-9F83AC451380}"/>
    <cellStyle name="comma zerodec 2 3 2" xfId="5252" xr:uid="{27C69044-6BD7-49E9-B54C-9437A98B4A53}"/>
    <cellStyle name="comma zerodec 2 3 3" xfId="5253" xr:uid="{498E030F-C762-4D56-ADB1-55DE20D7FD2F}"/>
    <cellStyle name="comma zerodec 2 3 3 2" xfId="5254" xr:uid="{304BBC71-3037-4264-9A43-F2112BE3A76B}"/>
    <cellStyle name="comma zerodec 2 4" xfId="5255" xr:uid="{415ED959-96E9-47E6-9413-0040905FB2E3}"/>
    <cellStyle name="comma zerodec 2 4 2" xfId="5256" xr:uid="{FF2DE077-C921-4822-85C9-08E3987F85CF}"/>
    <cellStyle name="comma zerodec 2 5" xfId="5257" xr:uid="{C209E4EF-D9CC-4932-AFBF-76AE84C9A26B}"/>
    <cellStyle name="comma zerodec 2 6" xfId="5258" xr:uid="{DED69245-8808-4830-8F81-A14AB445D25C}"/>
    <cellStyle name="comma zerodec 2 6 2" xfId="5259" xr:uid="{539DC25A-25AF-4C12-92E4-87C6399BDA0A}"/>
    <cellStyle name="comma zerodec 2 6 3" xfId="5260" xr:uid="{3749F9C5-84AF-4EA2-9989-BE109E2D624F}"/>
    <cellStyle name="comma zerodec 3" xfId="5261" xr:uid="{8ACAFBA0-2388-4A45-935B-A47F7C54DD53}"/>
    <cellStyle name="comma zerodec 3 2" xfId="5262" xr:uid="{CFBB6C71-D765-4EAC-9FCD-68F76678BE5E}"/>
    <cellStyle name="comma zerodec 3 2 2" xfId="5263" xr:uid="{4D98DE80-BAC7-4335-AE33-D5922639EDAA}"/>
    <cellStyle name="comma zerodec 3 2 2 2" xfId="5264" xr:uid="{CFF0AF4B-CFE3-4198-941C-8E942C594CD7}"/>
    <cellStyle name="comma zerodec 3 2 3" xfId="5265" xr:uid="{3861C78C-520C-4130-AAF9-D792ABF3D821}"/>
    <cellStyle name="comma zerodec 3 3" xfId="5266" xr:uid="{0CCBA668-562A-4BF2-82F2-59537049E994}"/>
    <cellStyle name="comma zerodec 3 4" xfId="5267" xr:uid="{D33E75DB-3AE7-4A5D-B4E6-3674DB76FFF9}"/>
    <cellStyle name="comma zerodec 3 5" xfId="5268" xr:uid="{AA882577-CD5C-4824-A866-7127D4C578E2}"/>
    <cellStyle name="comma zerodec 3 5 2" xfId="5269" xr:uid="{94220F18-97E4-48DA-BE42-75DA728CC1D9}"/>
    <cellStyle name="comma zerodec 3 5 3" xfId="5270" xr:uid="{F695F3DE-90D3-4362-9BFF-D251B68C6ECB}"/>
    <cellStyle name="comma zerodec 3 6" xfId="5271" xr:uid="{24C11A76-70EC-4BF7-BA0D-82F2640828DB}"/>
    <cellStyle name="comma zerodec 4" xfId="5272" xr:uid="{07F73BAE-3DF9-488F-8A9C-EA85BFD6FE73}"/>
    <cellStyle name="comma zerodec 4 2" xfId="5273" xr:uid="{769B9621-E488-432F-9F2C-EEDABEAF7FDB}"/>
    <cellStyle name="comma zerodec 4 3" xfId="5274" xr:uid="{6DAD3ADB-A4CC-4138-AC8D-B5EE27CBE394}"/>
    <cellStyle name="comma zerodec 4 3 2" xfId="5275" xr:uid="{F3082CFD-623B-4CDE-ADB5-191B41EFB056}"/>
    <cellStyle name="comma zerodec 4 4" xfId="5276" xr:uid="{9A4D6C3A-4529-453B-8E98-BB8B1179510A}"/>
    <cellStyle name="comma zerodec 4 5" xfId="5277" xr:uid="{1BD63C94-20B5-4580-9951-714C468409C1}"/>
    <cellStyle name="comma zerodec 5" xfId="5278" xr:uid="{B61E5AE9-A408-45FB-B962-862C71B35A4C}"/>
    <cellStyle name="comma zerodec 6" xfId="5279" xr:uid="{EACF854F-4510-4EF6-91A5-2A8C30DB8A39}"/>
    <cellStyle name="comma zerodec 7" xfId="2409" xr:uid="{0D2FB061-6CAF-4D84-9F6E-6B40A9272A24}"/>
    <cellStyle name="Comma[2]" xfId="2410" xr:uid="{60A1080A-3F3D-4FFC-9B56-220BCDD8129C}"/>
    <cellStyle name="Comma0" xfId="870" xr:uid="{4D78035C-3754-462E-B377-EBE96832E137}"/>
    <cellStyle name="Comma0 - Modelo1" xfId="871" xr:uid="{61CB133F-1E4F-4273-AEE3-E253DB254F65}"/>
    <cellStyle name="Comma0 - Style1" xfId="872" xr:uid="{3DB19CF1-1480-4E4D-92AF-E47AEF911231}"/>
    <cellStyle name="Comma0 10" xfId="5280" xr:uid="{E85E27EC-098C-4118-9FD2-A5B01A970929}"/>
    <cellStyle name="Comma0 11" xfId="5281" xr:uid="{9E1791AD-EC8D-49B1-A89B-FA010C6FD602}"/>
    <cellStyle name="Comma0 12" xfId="5282" xr:uid="{89E4D765-8130-4139-BC6E-EF2512F987CD}"/>
    <cellStyle name="Comma0 13" xfId="5283" xr:uid="{95CA3E04-4291-49B9-8512-E2C7882F4704}"/>
    <cellStyle name="Comma0 14" xfId="5284" xr:uid="{548FB44C-712B-422C-B496-154C3199F240}"/>
    <cellStyle name="Comma0 15" xfId="5285" xr:uid="{F5B7DC24-8B8F-4666-BE4A-D7F49B9874E1}"/>
    <cellStyle name="Comma0 16" xfId="5286" xr:uid="{775DD521-C8DA-4F74-98A0-EE7281E5E2E8}"/>
    <cellStyle name="Comma0 17" xfId="5287" xr:uid="{F2EE539F-E4DE-4406-A8C0-8A1DCB969A9B}"/>
    <cellStyle name="Comma0 18" xfId="5288" xr:uid="{AE958F48-029B-4220-82B1-C032AF0D7CA2}"/>
    <cellStyle name="Comma0 19" xfId="5289" xr:uid="{43B6B637-FFA7-48E0-90D3-A54B09A22331}"/>
    <cellStyle name="Comma0 2" xfId="873" xr:uid="{A847CE22-AF1A-45C2-9C04-2830F9AEAAB9}"/>
    <cellStyle name="Comma0 2 2" xfId="5291" xr:uid="{ED4862FB-5A84-442F-8D6A-D6789D31225E}"/>
    <cellStyle name="Comma0 2 3" xfId="5292" xr:uid="{D763E145-59C0-4879-9EAD-C19FBA335ED6}"/>
    <cellStyle name="Comma0 2 4" xfId="5290" xr:uid="{2B947AE7-E1D0-49C2-848A-7835C0646614}"/>
    <cellStyle name="Comma0 20" xfId="5293" xr:uid="{CB5F0420-5407-4D1E-9B3F-314B62F5A87D}"/>
    <cellStyle name="Comma0 21" xfId="5294" xr:uid="{DA66C32E-6592-43F8-8C0B-0828C62985A6}"/>
    <cellStyle name="Comma0 22" xfId="5295" xr:uid="{8C695497-8548-4C12-B681-A829DA0282E8}"/>
    <cellStyle name="Comma0 23" xfId="5296" xr:uid="{9FF91FCF-9049-44C3-AD20-F7F947568458}"/>
    <cellStyle name="Comma0 24" xfId="5297" xr:uid="{BA24ED6A-C6D2-4AF1-B1F5-685FDA410E66}"/>
    <cellStyle name="Comma0 25" xfId="5298" xr:uid="{91DFF045-E557-4B71-8D55-8EDA15092F44}"/>
    <cellStyle name="Comma0 26" xfId="5299" xr:uid="{76C0C2D1-8849-4143-A87B-7FF3CFA8976F}"/>
    <cellStyle name="Comma0 27" xfId="5300" xr:uid="{73DFEE70-FD6F-407A-9C52-10D4473EA748}"/>
    <cellStyle name="Comma0 28" xfId="5301" xr:uid="{2E9AC013-6E2F-4E7C-99D1-AD910B97EDB1}"/>
    <cellStyle name="Comma0 29" xfId="5302" xr:uid="{8D8F0769-BC79-4AB5-B0BC-37B2801F54A4}"/>
    <cellStyle name="Comma0 3" xfId="874" xr:uid="{C0B5DD28-AFF4-4010-AB15-6FBFD0A74DA6}"/>
    <cellStyle name="Comma0 3 2" xfId="5304" xr:uid="{44233B22-00FF-4308-A285-B2A2B75FD414}"/>
    <cellStyle name="Comma0 3 3" xfId="5305" xr:uid="{B06E9530-D5FC-4CE7-9501-AB3B95130122}"/>
    <cellStyle name="Comma0 3 4" xfId="5303" xr:uid="{2BCFE9AC-BE6B-4E93-A81F-EB831CF806A9}"/>
    <cellStyle name="Comma0 30" xfId="5306" xr:uid="{4A623E90-E5E6-4DDE-93E4-093C23BCD4E5}"/>
    <cellStyle name="Comma0 31" xfId="5307" xr:uid="{25D03DC9-B2EB-44A7-A283-978E0ECA49D0}"/>
    <cellStyle name="Comma0 32" xfId="5308" xr:uid="{4725646A-F201-4D92-9C18-DC360D914817}"/>
    <cellStyle name="Comma0 33" xfId="5309" xr:uid="{8A6A554A-2EAD-463F-9E46-CD586BDB1673}"/>
    <cellStyle name="Comma0 34" xfId="5310" xr:uid="{577E8764-0BAD-4CD1-9333-3AC44EE12B25}"/>
    <cellStyle name="Comma0 35" xfId="5311" xr:uid="{FC924CF6-F416-4790-A2DC-419C771B1FDB}"/>
    <cellStyle name="Comma0 36" xfId="5312" xr:uid="{7D7E6066-0E22-4724-89C5-BC366E61D5A9}"/>
    <cellStyle name="Comma0 37" xfId="5313" xr:uid="{702A906D-F186-442A-9447-A5609A723EBE}"/>
    <cellStyle name="Comma0 38" xfId="2411" xr:uid="{F5F1717F-8C3F-4DB0-A34B-26754C29250B}"/>
    <cellStyle name="Comma0 39" xfId="10426" xr:uid="{99B5A3B2-D65B-4871-B366-F8933BC747FB}"/>
    <cellStyle name="Comma0 4" xfId="1514" xr:uid="{3380A4B1-363E-4975-A7BA-EA65835D8FCE}"/>
    <cellStyle name="Comma0 4 2" xfId="5315" xr:uid="{F579CCB9-5772-424D-BCED-6476F49F9D26}"/>
    <cellStyle name="Comma0 4 3" xfId="5314" xr:uid="{20A52744-F152-47A8-A02F-70F56CA6BC95}"/>
    <cellStyle name="Comma0 40" xfId="11344" xr:uid="{52A480D7-937C-4273-8D0A-2F81F494382D}"/>
    <cellStyle name="Comma0 41" xfId="11548" xr:uid="{431D60D5-B4C9-4EBB-AA99-98B32D19DA49}"/>
    <cellStyle name="Comma0 42" xfId="12440" xr:uid="{29CE19CE-594C-41F1-BA09-8AB937A755D9}"/>
    <cellStyle name="Comma0 43" xfId="14527" xr:uid="{86386E8A-140D-4264-8AD5-D8ED814B160C}"/>
    <cellStyle name="Comma0 5" xfId="5316" xr:uid="{FCC99A52-E1AE-4B09-8187-EBB8A054F6F9}"/>
    <cellStyle name="Comma0 6" xfId="5317" xr:uid="{66094441-9E0A-4429-A161-E956EA77F569}"/>
    <cellStyle name="Comma0 7" xfId="5318" xr:uid="{8992F5B2-4A48-4298-99F0-D687B5F74FF1}"/>
    <cellStyle name="Comma0 8" xfId="5319" xr:uid="{A04CAC8A-0BD2-40ED-9285-59ADFB04F457}"/>
    <cellStyle name="Comma0 9" xfId="5320" xr:uid="{C60736AD-8AA6-4A41-8621-D8A7E2AD3EB1}"/>
    <cellStyle name="Comma0_Sambo 31 Dec 08 ann ja" xfId="875" xr:uid="{F64AA0B6-2C65-4F23-A7E4-274349BB78CB}"/>
    <cellStyle name="Comma1 - Modelo2" xfId="876" xr:uid="{9BFB09E2-4C6A-40B9-BE7D-A516C63DC7EB}"/>
    <cellStyle name="Comma1 - Style2" xfId="877" xr:uid="{854242A2-DC4A-45BD-967F-4833C6CA44ED}"/>
    <cellStyle name="company_title" xfId="878" xr:uid="{8768EF6D-0447-432A-BC1C-20864786F64F}"/>
    <cellStyle name="Controlecel" xfId="5321" xr:uid="{E1B11AE5-5038-4CA6-8345-FB0B56D593F0}"/>
    <cellStyle name="Controlecel 2" xfId="13439" xr:uid="{1410153C-0FEA-4FE3-8DDA-A58589CD7436}"/>
    <cellStyle name="Copied" xfId="879" xr:uid="{D449D1D6-8CDA-447C-B1B4-548EA5DB7886}"/>
    <cellStyle name="Copied 2" xfId="2412" xr:uid="{2AFB90FF-1317-4531-BBA7-D935F64804C1}"/>
    <cellStyle name="Cover Date" xfId="5322" xr:uid="{5E2F4990-AFD2-4882-8CFD-F1792F096447}"/>
    <cellStyle name="Cover Date 2" xfId="5323" xr:uid="{BC9F3DA8-5802-49EB-A882-5E13B00317F3}"/>
    <cellStyle name="Cover Subtitle" xfId="5324" xr:uid="{B2E29ABF-9942-4A80-805A-F52896CF0BBA}"/>
    <cellStyle name="Cover Subtitle 2" xfId="5325" xr:uid="{DFE6699A-C0D4-4BCB-8DD7-78C0F8E6AE99}"/>
    <cellStyle name="Cover Title" xfId="5326" xr:uid="{ED0F3399-DD2D-4666-BFA0-45FEEED6AAE2}"/>
    <cellStyle name="Cover Title 2" xfId="5327" xr:uid="{DA93BEBE-A278-4224-940F-D8E2CC1CBB8C}"/>
    <cellStyle name="Credit" xfId="880" xr:uid="{1CDB140B-17C5-48A6-B64B-68C46B10009E}"/>
    <cellStyle name="Credit 2" xfId="5328" xr:uid="{DD213799-E49F-46F4-9481-271744E0A5A0}"/>
    <cellStyle name="Credit subtotal" xfId="5329" xr:uid="{784219F2-2C9E-4D35-9115-A3AB0CC1F38A}"/>
    <cellStyle name="Credit subtotal 2" xfId="12651" xr:uid="{986AA640-9B33-47C5-8191-7A98D67AA55C}"/>
    <cellStyle name="Credit subtotal 2 2" xfId="13578" xr:uid="{0464AFA3-0F5E-454F-ABA7-42794758F918}"/>
    <cellStyle name="Credit subtotal 2 3" xfId="13440" xr:uid="{A459D13E-DE8A-4ED1-8D09-AEC960260253}"/>
    <cellStyle name="Credit subtotal 2 4" xfId="14728" xr:uid="{E5EA2BAB-96F5-4DC3-BD4B-DC89431DFFAB}"/>
    <cellStyle name="Credit subtotal 2 4 2" xfId="21287" xr:uid="{E38820C3-C0F7-4B0C-95E3-D7754FE4E9B5}"/>
    <cellStyle name="Credit subtotal 2 4 2 2" xfId="34207" xr:uid="{50B383B1-3BA9-4FA9-BF4B-173C055C6E9E}"/>
    <cellStyle name="Credit subtotal 2 4 2 3" xfId="27427" xr:uid="{3BDC434A-A53B-43C0-8BEF-0CC31884CC5F}"/>
    <cellStyle name="Credit subtotal 2 4 3" xfId="23445" xr:uid="{51514EA6-D053-4EC8-82D7-DEE9743C5C85}"/>
    <cellStyle name="Credit subtotal 2 4 3 2" xfId="37161" xr:uid="{9F538354-DA42-4D2D-87BD-CF70F11B6277}"/>
    <cellStyle name="Credit subtotal 2 4 4" xfId="24771" xr:uid="{0478222E-D971-4E41-A898-63C51B153B34}"/>
    <cellStyle name="Credit subtotal 2 4 4 2" xfId="38454" xr:uid="{5A142457-A8CF-43BF-B142-40DBFB8A93D9}"/>
    <cellStyle name="Credit subtotal 2 5" xfId="20063" xr:uid="{8C9D908F-07AA-4B11-825A-7744769DDB2C}"/>
    <cellStyle name="Credit subtotal 2 5 2" xfId="33307" xr:uid="{8F9F5D7A-F4A5-4DB3-B124-CF44D6143710}"/>
    <cellStyle name="Credit subtotal 2 5 3" xfId="28104" xr:uid="{6AC81222-528D-4897-A6A1-FE36790B8869}"/>
    <cellStyle name="Credit subtotal 2 6" xfId="23118" xr:uid="{DEDC6126-2AAB-4A38-BCBB-6B2F74077736}"/>
    <cellStyle name="Credit subtotal 2 6 2" xfId="36890" xr:uid="{622A52D8-4E16-48C1-A5CF-0B1AB487A9A0}"/>
    <cellStyle name="Credit subtotal 2 7" xfId="16710" xr:uid="{52DF9D40-51A3-4938-A6C2-B3FFA0E87726}"/>
    <cellStyle name="Credit subtotal 2 7 2" xfId="26233" xr:uid="{138C653D-4CAA-43BC-B2DD-FD8A52E95A5F}"/>
    <cellStyle name="Credit subtotal 3" xfId="11942" xr:uid="{5651E996-E1A7-46E4-943D-49D557DE82A4}"/>
    <cellStyle name="Credit subtotal 3 2" xfId="15978" xr:uid="{4D091285-5E54-407E-B2CF-7EB498D62E00}"/>
    <cellStyle name="Credit subtotal 4" xfId="11925" xr:uid="{E5CE9C26-B33D-4AC8-8FD3-B52B6673DDD5}"/>
    <cellStyle name="Credit subtotal 4 2" xfId="19396" xr:uid="{6BA70BDD-E5B4-4AA6-B60D-88531F0DB4D8}"/>
    <cellStyle name="Credit subtotal 4 2 2" xfId="32694" xr:uid="{DE4CF89B-FA1B-4181-965E-FA1B74251793}"/>
    <cellStyle name="Credit subtotal 4 2 3" xfId="26872" xr:uid="{2AE25E31-4F21-46E8-AEDF-0C01CD43FDA3}"/>
    <cellStyle name="Credit subtotal 4 3" xfId="17226" xr:uid="{C563EE15-B197-4B10-9BD4-B7B22D4F88D6}"/>
    <cellStyle name="Credit subtotal 4 4" xfId="22864" xr:uid="{88BCA566-77E4-4B0A-AF43-C04F5973D47B}"/>
    <cellStyle name="Credit subtotal 4 4 2" xfId="36642" xr:uid="{B78AEF4F-D83B-4F14-B155-311D91293AF5}"/>
    <cellStyle name="Credit subtotal 4 5" xfId="16426" xr:uid="{778E6DB3-7808-4FC5-A4CD-5CACE93721A6}"/>
    <cellStyle name="Credit subtotal 4 5 2" xfId="32080" xr:uid="{C4548908-808A-470F-9E42-474ED96ECDF8}"/>
    <cellStyle name="Curpency_FGCOST-1_TCC-LCASH" xfId="881" xr:uid="{04001D95-C54C-4461-9923-7B439B1BFC44}"/>
    <cellStyle name="Curren - Style2" xfId="2413" xr:uid="{238FC76E-DAE0-4844-AF38-742EC1CD9A1D}"/>
    <cellStyle name="Curren - Style3" xfId="882" xr:uid="{81BFCC71-CAB0-4504-B266-83F3D9CCD1B8}"/>
    <cellStyle name="Curren - Style4" xfId="883" xr:uid="{206AA5CD-D527-4943-AB4C-8A435F5F5C9D}"/>
    <cellStyle name="Currency $" xfId="2414" xr:uid="{C0CA2183-A7ED-415E-A993-93E19AF25230}"/>
    <cellStyle name="Currency (0.00)" xfId="884" xr:uid="{68676AEC-E909-461F-B116-A2A5033F4D66}"/>
    <cellStyle name="Currency (0.00) 2" xfId="11343" xr:uid="{4A8440A8-1CA0-4986-886F-551B32C523E2}"/>
    <cellStyle name="Currency (0.00) 2 2" xfId="13549" xr:uid="{DE0B20E4-287E-4A13-A66D-63348F652111}"/>
    <cellStyle name="Currency (0.00) 2 2 2" xfId="22127" xr:uid="{36BE567A-438E-4130-B52D-FA16457CBF8A}"/>
    <cellStyle name="Currency (0.00) 2 2 2 2" xfId="35934" xr:uid="{63FEAC21-EF05-43E7-B3CF-1D92C25D2EC9}"/>
    <cellStyle name="Currency (0.00) 2 2 3" xfId="15838" xr:uid="{19C43CCF-ABF5-424B-85A3-DEEE44E90AC8}"/>
    <cellStyle name="Currency (0.00) 2 2 3 2" xfId="35217" xr:uid="{F87C4031-F684-476F-9B3E-AC06900DCE50}"/>
    <cellStyle name="Currency (0.00) 2 3" xfId="13362" xr:uid="{16916745-6E90-4FB3-976A-8952D106C936}"/>
    <cellStyle name="Currency (0.00) 2 3 2" xfId="22039" xr:uid="{1A52B59B-D7F8-4C81-85C9-C3E4938CC912}"/>
    <cellStyle name="Currency (0.00) 2 3 2 2" xfId="35847" xr:uid="{EE2CCA56-715F-4989-90EC-FF1AA9866380}"/>
    <cellStyle name="Currency (0.00) 2 4" xfId="12463" xr:uid="{FF03583B-3AE3-4341-A63B-562A7321F45F}"/>
    <cellStyle name="Currency (0.00) 2 4 2" xfId="19877" xr:uid="{6AF00A15-3ABD-4E14-94BD-C0B407E91C7B}"/>
    <cellStyle name="Currency (0.00) 2 4 2 2" xfId="26466" xr:uid="{3D3E035C-F0CB-45C5-A93B-A7C5F886266B}"/>
    <cellStyle name="Currency (0.00) 2 4 3" xfId="23095" xr:uid="{4266E76F-58B0-438C-A91A-CCDBF3C7DFD8}"/>
    <cellStyle name="Currency (0.00) 2 4 3 2" xfId="36867" xr:uid="{431329FF-915D-477F-97C3-2CE74E909658}"/>
    <cellStyle name="Currency (0.00) 2 4 4" xfId="17091" xr:uid="{00BFFA11-A08D-4707-8B49-13AB7502373D}"/>
    <cellStyle name="Currency (0.00) 2 4 4 2" xfId="30320" xr:uid="{D97C6F99-6BEF-4109-93C4-FBCE8A527DE5}"/>
    <cellStyle name="Currency (0.00) 2 5" xfId="14547" xr:uid="{39B6EACD-C534-4D9D-B62B-D01D723F082B}"/>
    <cellStyle name="Currency (0.00) 2 5 2" xfId="21106" xr:uid="{396E21D5-F5A0-4B1A-AAAA-6CDCF01F8325}"/>
    <cellStyle name="Currency (0.00) 2 5 2 2" xfId="27529" xr:uid="{879D22C2-4212-4D51-A170-98FFD4C6E99C}"/>
    <cellStyle name="Currency (0.00) 2 5 3" xfId="23264" xr:uid="{801AD258-D6A6-4341-A8C6-710A7B8B91B5}"/>
    <cellStyle name="Currency (0.00) 2 5 3 2" xfId="36980" xr:uid="{9048F92B-2062-4A18-8774-669EA40C7843}"/>
    <cellStyle name="Currency (0.00) 2 5 4" xfId="24590" xr:uid="{233D68D3-9D28-49E2-A5B2-E68E97F9B6A1}"/>
    <cellStyle name="Currency (0.00) 2 5 4 2" xfId="38273" xr:uid="{C5BD0F39-0865-4695-BA93-03C4BDFC3018}"/>
    <cellStyle name="Currency (0.00) 2 6" xfId="22370" xr:uid="{954E3F7E-5FB2-4D03-A350-A93EFD1F886B}"/>
    <cellStyle name="Currency (0.00) 2 6 2" xfId="36171" xr:uid="{4FD079C0-1BC9-4E99-8393-829921696E2F}"/>
    <cellStyle name="Currency (0.00) 3" xfId="11549" xr:uid="{D6FC30CC-CAAD-45D3-B30E-1A6B71A50068}"/>
    <cellStyle name="Currency (0.00) 3 2" xfId="15641" xr:uid="{425F19DE-5BF2-46F2-B028-AFE2F8A8C47F}"/>
    <cellStyle name="Currency (0.00) 3 2 2" xfId="31931" xr:uid="{6F814368-B33A-4081-A2DC-0C41271C6565}"/>
    <cellStyle name="Currency (0.00) 3 3" xfId="16253" xr:uid="{CE5EF181-E587-4D18-8356-B0AF92E497B0}"/>
    <cellStyle name="Currency (0.00) 3 3 2" xfId="27177" xr:uid="{8BC0C0DF-7E65-4106-A8D7-CB33676B3D8E}"/>
    <cellStyle name="Currency (0.00) 4" xfId="14526" xr:uid="{0EA914B7-891F-4D28-86C8-9E79FCF7C29D}"/>
    <cellStyle name="Currency (0.00) 4 2" xfId="21086" xr:uid="{69A144A2-A35D-4785-922F-C1C52432488B}"/>
    <cellStyle name="Currency (0.00) 4 2 2" xfId="30109" xr:uid="{16D1F199-7AB7-45B8-AF24-9CE741C0AEF6}"/>
    <cellStyle name="Currency (0.00) 4 3" xfId="16457" xr:uid="{351411F2-BF70-4A31-BB1F-ED88B187936C}"/>
    <cellStyle name="Currency (0.00) 4 3 2" xfId="31693" xr:uid="{93E5B15D-FB9D-4C23-83BD-E833DBACFB0B}"/>
    <cellStyle name="Currency (0.00) 4 4" xfId="24572" xr:uid="{79213382-BF84-4C49-829B-6ABF8135E970}"/>
    <cellStyle name="Currency (0.00) 4 4 2" xfId="38255" xr:uid="{AEF5D81E-7A35-4087-B9E0-3E929D39CB86}"/>
    <cellStyle name="Currency (hidden)" xfId="5330" xr:uid="{10B72C1D-23ED-45D1-8292-1234F191076D}"/>
    <cellStyle name="Currency (hidden) 2" xfId="12652" xr:uid="{EA0DB376-5324-4CC3-8397-1352CA2B0CF2}"/>
    <cellStyle name="Currency (hidden) 2 2" xfId="14729" xr:uid="{33EA3EE3-E336-43C6-B998-BAD6B01EA533}"/>
    <cellStyle name="Currency (hidden) 2 2 2" xfId="21288" xr:uid="{64DB0995-4DC3-4872-91DB-0433BC365709}"/>
    <cellStyle name="Currency (hidden) 2 2 2 2" xfId="39214" xr:uid="{7F5E49F4-444B-45A6-AB12-6A3E53F01AA0}"/>
    <cellStyle name="Currency (hidden) 2 2 3" xfId="23446" xr:uid="{309703D7-AF39-4778-AC97-414BE36E2024}"/>
    <cellStyle name="Currency (hidden) 2 2 3 2" xfId="39280" xr:uid="{3CC6C464-742F-4ADC-965B-B72D03FE7DED}"/>
    <cellStyle name="Currency (hidden) 2 2 4" xfId="24772" xr:uid="{0F547341-E566-4B89-A102-D8F64A5869BF}"/>
    <cellStyle name="Currency (hidden) 2 2 4 2" xfId="39307" xr:uid="{A331E31B-5A39-401F-9CE6-4E5E1E2B2E34}"/>
    <cellStyle name="Currency (hidden) 2 3" xfId="20064" xr:uid="{B1964A0C-3B2D-4BAB-9390-FF29FE096DA4}"/>
    <cellStyle name="Currency (hidden) 2 3 2" xfId="39193" xr:uid="{9622C6CA-18E8-48B3-9F0D-8E10D02AFEF3}"/>
    <cellStyle name="Currency (hidden) 2 4" xfId="15492" xr:uid="{80398ED4-401E-4823-8D3B-C79E70A564BE}"/>
    <cellStyle name="Currency (hidden) 2 4 2" xfId="30064" xr:uid="{8F18937F-D6EA-4C0E-ACAE-06708F240252}"/>
    <cellStyle name="Currency (hidden) 2 5" xfId="15559" xr:uid="{A9EA32F4-890D-4F8C-BE3E-CA688298F1E7}"/>
    <cellStyle name="Currency (hidden) 2 5 2" xfId="30066" xr:uid="{59349726-32FE-4141-B2B1-15FF89BB3F76}"/>
    <cellStyle name="Currency (hidden) 2 6" xfId="31721" xr:uid="{3227045F-1602-4DF9-AB86-5B4E56603C07}"/>
    <cellStyle name="Currency (hidden) 3" xfId="13525" xr:uid="{35D0DE76-4A31-4FB9-AD64-CB55A772B7DC}"/>
    <cellStyle name="Currency (hidden) 3 2" xfId="15005" xr:uid="{B3E76A90-FAE0-4B76-9C1F-43935E717117}"/>
    <cellStyle name="Currency (hidden) 3 2 2" xfId="21555" xr:uid="{71BF1C36-DDCE-4514-A141-8B45FAE61952}"/>
    <cellStyle name="Currency (hidden) 3 2 2 2" xfId="39222" xr:uid="{BE7E17C0-10B9-4092-AD57-C4AB485450E4}"/>
    <cellStyle name="Currency (hidden) 3 2 3" xfId="23711" xr:uid="{5AEB3831-1E3F-4725-A962-44237AE790A1}"/>
    <cellStyle name="Currency (hidden) 3 2 3 2" xfId="39288" xr:uid="{5A207E2B-149E-47FA-A14A-12A51059401C}"/>
    <cellStyle name="Currency (hidden) 3 2 4" xfId="25030" xr:uid="{8170B8D4-C791-4A3B-9FBF-5D98EAC30151}"/>
    <cellStyle name="Currency (hidden) 3 2 4 2" xfId="39315" xr:uid="{F70FFF92-DA7B-456F-A537-C38C45BA9477}"/>
    <cellStyle name="Currency (hidden) 3 3" xfId="20502" xr:uid="{B787E2FB-E1E6-497A-82BF-524993E704CB}"/>
    <cellStyle name="Currency (hidden) 3 3 2" xfId="39204" xr:uid="{AD471235-D136-4B9E-9B59-3CD590FB9136}"/>
    <cellStyle name="Currency (hidden) 3 4" xfId="22113" xr:uid="{F881E3DD-F6FA-4D5D-93F5-19C93C46C010}"/>
    <cellStyle name="Currency (hidden) 3 4 2" xfId="39237" xr:uid="{10B1518A-FE97-402F-9093-AB821E5849C2}"/>
    <cellStyle name="Currency (hidden) 3 5" xfId="24162" xr:uid="{6AC8B23E-1579-434C-838D-258BBC710F15}"/>
    <cellStyle name="Currency (hidden) 3 5 2" xfId="39301" xr:uid="{EB125609-FD79-4CB2-8B09-565E1C7D9F03}"/>
    <cellStyle name="Currency (hidden) 3 6" xfId="35235" xr:uid="{84DE0BE0-8648-4A39-885D-09427F1B738F}"/>
    <cellStyle name="Currency (hidden) 4" xfId="11943" xr:uid="{87967386-1BD1-48B2-BED1-BB8E4358BB10}"/>
    <cellStyle name="Currency (hidden) 4 2" xfId="19408" xr:uid="{F05BEDF7-3B23-4510-8908-8985D4B99BC8}"/>
    <cellStyle name="Currency (hidden) 4 2 2" xfId="39187" xr:uid="{0CDC09FE-7C96-4F22-B3E5-E4D94BD914AB}"/>
    <cellStyle name="Currency (hidden) 4 3" xfId="16743" xr:uid="{190E8F16-C70F-494B-A7B6-1097C334A5A9}"/>
    <cellStyle name="Currency (hidden) 4 3 2" xfId="39129" xr:uid="{D57D178E-D987-43AF-926E-1C151182E924}"/>
    <cellStyle name="Currency (hidden) 4 4" xfId="17175" xr:uid="{4055A12F-5736-4842-9327-3F9EC7A6DD69}"/>
    <cellStyle name="Currency (hidden) 4 4 2" xfId="39138" xr:uid="{5A699123-D477-4053-9FB4-B1CFCF7FEC52}"/>
    <cellStyle name="Currency (hidden) 4 5" xfId="17080" xr:uid="{7F4D1487-5995-4361-9C1A-8A91CB3379CA}"/>
    <cellStyle name="Currency (hidden) 4 5 2" xfId="39137" xr:uid="{57F8F724-2B95-4DAD-AF8A-691837216B67}"/>
    <cellStyle name="Currency (hidden) 4 6" xfId="32013" xr:uid="{5ED4BA22-0176-4634-9E70-A43748DD9712}"/>
    <cellStyle name="Currency (hidden) 5" xfId="11571" xr:uid="{42CACC54-186B-4C67-B7CA-022157899B8A}"/>
    <cellStyle name="Currency (hidden) 5 2" xfId="19079" xr:uid="{6DACE540-30E3-46CA-B32D-B1654BF5D0AE}"/>
    <cellStyle name="Currency (hidden) 5 2 2" xfId="39180" xr:uid="{B754CCFF-8A6F-4536-AC4E-D2616536F9C6}"/>
    <cellStyle name="Currency (hidden) 5 3" xfId="17228" xr:uid="{D5B9DED8-F6F9-409D-AF72-30708D019178}"/>
    <cellStyle name="Currency (hidden) 5 3 2" xfId="39139" xr:uid="{861A4935-FB64-44D3-9531-2C57AF723F38}"/>
    <cellStyle name="Currency (hidden) 5 4" xfId="18176" xr:uid="{D3A41F69-3038-40DA-92A1-412F38F6C85E}"/>
    <cellStyle name="Currency (hidden) 5 4 2" xfId="39160" xr:uid="{43294E11-2F29-4645-9349-7070CEC74064}"/>
    <cellStyle name="Currency (hidden) 5 5" xfId="21623" xr:uid="{51FE01E8-D3DD-4E53-8D03-22A037203E30}"/>
    <cellStyle name="Currency (hidden) 5 5 2" xfId="39226" xr:uid="{B7C44635-2207-46F1-A012-1A77F934341F}"/>
    <cellStyle name="Currency (hidden) 6" xfId="22163" xr:uid="{FB79E3D1-0A9F-44A0-B93B-C489241D802D}"/>
    <cellStyle name="Currency (hidden) 6 2" xfId="39240" xr:uid="{04797B07-78FE-4A0C-A795-3A936EB7BB77}"/>
    <cellStyle name="Currency [0]b" xfId="885" xr:uid="{2C6F75BC-1150-4F29-A241-F5CC60115776}"/>
    <cellStyle name="Currency [00]" xfId="886" xr:uid="{B7BE8759-A2EA-4FB3-9D3B-BF62B17D9D6F}"/>
    <cellStyle name="Currency [00] 2" xfId="5331" xr:uid="{39F31841-FB5A-4DF0-BDBD-04E701BF47EE}"/>
    <cellStyle name="Currency [00] 2 2" xfId="5332" xr:uid="{BC2A5C8F-8C42-433F-A917-837B6267114E}"/>
    <cellStyle name="Currency [00] 2 3" xfId="5333" xr:uid="{B1AB478D-C83D-4F36-948A-4D7D2D5E6FF1}"/>
    <cellStyle name="Currency [00] 3" xfId="5334" xr:uid="{46663BD6-BD59-455D-9E33-7F51A0378109}"/>
    <cellStyle name="Currency [00] 4" xfId="5335" xr:uid="{870C8DAA-F8C4-434B-BD6E-C0D49100262C}"/>
    <cellStyle name="Currency [00] 5" xfId="2415" xr:uid="{DF14243E-FC85-4A8A-800D-E3BAADD886FE}"/>
    <cellStyle name="Currency _x001b_0]_laroux_MATERAL2_REINT98" xfId="887" xr:uid="{0583B4A6-BE6D-4CC5-830D-BE61AF65F239}"/>
    <cellStyle name="Currency 2" xfId="888" xr:uid="{34B748AE-F873-4BF5-95F6-801FDCA91535}"/>
    <cellStyle name="Currency 2 2" xfId="1563" xr:uid="{A2460155-B0DB-4ECA-B784-2CD904114C18}"/>
    <cellStyle name="Currency 2 2 2" xfId="5337" xr:uid="{4FD88DCA-0AB5-4C1A-B234-E6EC8A1F23F8}"/>
    <cellStyle name="Currency 2 3" xfId="1562" xr:uid="{2F28AC8C-7D13-4183-8A60-2860393A16E9}"/>
    <cellStyle name="Currency 2 4" xfId="5336" xr:uid="{A17E68CA-CF8F-478F-8D9D-36AC2D903967}"/>
    <cellStyle name="Currency 2 5" xfId="10277" xr:uid="{20F83A78-38A9-42EF-A0AE-62E108598925}"/>
    <cellStyle name="Currency 2 6" xfId="10427" xr:uid="{93D51E25-1CDA-4713-8A6A-431AD5237A30}"/>
    <cellStyle name="Currency 2 7" xfId="10262" xr:uid="{F1D4E779-42D0-407D-8EEA-2980775F2DAA}"/>
    <cellStyle name="Currency 3" xfId="5338" xr:uid="{66C6FF92-5BF9-476A-ABD4-1B57817EFB0E}"/>
    <cellStyle name="currency(2)" xfId="889" xr:uid="{51373A4C-D9F3-410F-A016-33A1B37B6E91}"/>
    <cellStyle name="currency(2) 2" xfId="890" xr:uid="{FA9F0565-DBC9-4EC2-A152-DE3B483CD0E2}"/>
    <cellStyle name="currency(2) 2 2" xfId="5341" xr:uid="{0A6D959D-1F50-461E-A1E0-57BBD1C9A38B}"/>
    <cellStyle name="currency(2) 2 3" xfId="5340" xr:uid="{42C14EB6-93A7-4C8C-8C31-2C8C8247BF33}"/>
    <cellStyle name="currency(2) 3" xfId="5342" xr:uid="{2F61A7B5-85F5-4C3B-89EA-1744A7510948}"/>
    <cellStyle name="currency(2) 4" xfId="5343" xr:uid="{848691E3-9BB4-49A3-BFF2-A0DFBF74B2E4}"/>
    <cellStyle name="currency(2) 5" xfId="5339" xr:uid="{1388B305-43A1-4645-9D99-3562D7E8F7F3}"/>
    <cellStyle name="Currency[2]" xfId="2416" xr:uid="{05448A4A-9C68-4BE4-8981-1B62486F2CF6}"/>
    <cellStyle name="Currency0" xfId="891" xr:uid="{AA5CED4B-9387-459B-96BA-A701FA94FB15}"/>
    <cellStyle name="Currency0 2" xfId="892" xr:uid="{E5010CDB-FD5A-43C2-9616-E1935E4BCD9D}"/>
    <cellStyle name="Currency0 2 2" xfId="5345" xr:uid="{468DC9B2-916A-4138-BA82-21D67EF05FBF}"/>
    <cellStyle name="Currency0 2 3" xfId="5344" xr:uid="{568128A1-5CCD-4D85-839F-4843F53CBEB3}"/>
    <cellStyle name="Currency0 3" xfId="5346" xr:uid="{914C27FD-5627-4C18-BB56-9B89C7E21810}"/>
    <cellStyle name="Currency0 4" xfId="5347" xr:uid="{75AB1FAC-9431-4D1A-B26C-05E9090D285F}"/>
    <cellStyle name="Currency1" xfId="893" xr:uid="{BD5BEE7A-9422-4AED-B68B-DFE028514F5A}"/>
    <cellStyle name="Currency1 2" xfId="5348" xr:uid="{48E7FE77-73A1-4018-B12B-09808F0C8DC7}"/>
    <cellStyle name="Currency1 2 2" xfId="5349" xr:uid="{6CCEB9BF-B394-4F14-B7D3-1FF954AD7966}"/>
    <cellStyle name="Currency1 2 2 2" xfId="5350" xr:uid="{5719F187-43F0-421C-9F38-EFDE4298F7FD}"/>
    <cellStyle name="Currency1 2 2 3" xfId="5351" xr:uid="{0D7E94F9-7495-41C5-A65B-C7287ED91487}"/>
    <cellStyle name="Currency1 2 3" xfId="5352" xr:uid="{050927E7-A3F6-4B93-A68F-2CFC6B8CB086}"/>
    <cellStyle name="Currency1 2 3 2" xfId="5353" xr:uid="{373384E5-E56A-4755-ABA4-74D5BE418CF2}"/>
    <cellStyle name="Currency1 2 3 3" xfId="5354" xr:uid="{37E418C5-7653-4F2D-AC45-103C3942EE66}"/>
    <cellStyle name="Currency1 2 3 3 2" xfId="5355" xr:uid="{0BA372B1-AD8B-4306-8BC5-1368259F84A8}"/>
    <cellStyle name="Currency1 2 4" xfId="5356" xr:uid="{102B8B52-DEAA-4887-B64A-0B56A9B19255}"/>
    <cellStyle name="Currency1 2 4 2" xfId="5357" xr:uid="{F6B15C7C-02A7-4200-AF63-3C8376CBF123}"/>
    <cellStyle name="Currency1 2 5" xfId="5358" xr:uid="{EF762CA5-BC45-4D08-96AF-30B04F14E748}"/>
    <cellStyle name="Currency1 2 6" xfId="5359" xr:uid="{E5D7988E-8890-4D0C-AD8A-AA4B731858C5}"/>
    <cellStyle name="Currency1 2 6 2" xfId="5360" xr:uid="{E49AC144-C079-4B8A-8EC9-55EE31CCA4CC}"/>
    <cellStyle name="Currency1 2 6 3" xfId="5361" xr:uid="{94A1876B-DDB1-4336-A86B-66BFA80332E0}"/>
    <cellStyle name="Currency1 3" xfId="5362" xr:uid="{F9997B69-2B76-4D6F-93FC-874A48008E2A}"/>
    <cellStyle name="Currency1 3 2" xfId="5363" xr:uid="{72851B4E-C51A-4253-A8FF-73CFE029BE98}"/>
    <cellStyle name="Currency1 3 2 2" xfId="5364" xr:uid="{F1E43BB5-78E2-459F-B8F8-142FF20D5AC1}"/>
    <cellStyle name="Currency1 3 2 2 2" xfId="5365" xr:uid="{04B0C99D-60E5-4685-A7F1-AD45C0E6C73F}"/>
    <cellStyle name="Currency1 3 2 3" xfId="5366" xr:uid="{F809295F-19DE-4E36-863F-887BAF6D2DCA}"/>
    <cellStyle name="Currency1 3 3" xfId="5367" xr:uid="{344341C2-C81A-4620-BDD6-FE37C2505C7C}"/>
    <cellStyle name="Currency1 3 4" xfId="5368" xr:uid="{25AEEC16-8979-4CA4-83D2-F4F0C2DF8182}"/>
    <cellStyle name="Currency1 3 5" xfId="5369" xr:uid="{CC718EEC-B1D6-484E-9556-623336EFCE17}"/>
    <cellStyle name="Currency1 3 5 2" xfId="5370" xr:uid="{4F3929D0-E866-4DA6-B3B5-C57E728CCB26}"/>
    <cellStyle name="Currency1 3 5 3" xfId="5371" xr:uid="{8A2FA405-970D-4A0C-A642-085F60B5921F}"/>
    <cellStyle name="Currency1 3 6" xfId="5372" xr:uid="{AE62142E-8204-407F-9A95-5217B37EF782}"/>
    <cellStyle name="Currency1 4" xfId="5373" xr:uid="{098863BA-A68C-43BB-9598-38E11C57C385}"/>
    <cellStyle name="Currency1 4 2" xfId="5374" xr:uid="{FB3BEF15-F6D8-418A-B033-3D03C8F9B51D}"/>
    <cellStyle name="Currency1 4 3" xfId="5375" xr:uid="{CFFF26E2-D591-494B-BE50-123C6BAB465E}"/>
    <cellStyle name="Currency1 4 3 2" xfId="5376" xr:uid="{6675ABB3-4D4C-4959-9066-B0DF365FF1D5}"/>
    <cellStyle name="Currency1 4 4" xfId="5377" xr:uid="{91995819-7103-49E0-9412-EBC2461C2A10}"/>
    <cellStyle name="Currency1 4 5" xfId="5378" xr:uid="{294B57C2-8799-4195-BC3C-984FF743F562}"/>
    <cellStyle name="Currency1 5" xfId="5379" xr:uid="{834B5D6A-7200-47EF-8F7B-5491D83F8A88}"/>
    <cellStyle name="Currency1 6" xfId="5380" xr:uid="{D53EDE02-9B4F-469D-9222-E0F380F6A09C}"/>
    <cellStyle name="Currency1 7" xfId="2417" xr:uid="{D2384808-5311-40D6-AC65-CB6C2DF8F174}"/>
    <cellStyle name="Currency2" xfId="894" xr:uid="{85423706-2F07-4302-AA44-FE3BD2BFE625}"/>
    <cellStyle name="Currency2 2" xfId="895" xr:uid="{B304A8CC-2D0B-4357-80E3-F72D5F53723F}"/>
    <cellStyle name="Currency2 2 2" xfId="5383" xr:uid="{1ED06E71-D5E8-44C8-B43B-64A59201FADF}"/>
    <cellStyle name="Currency2 2 3" xfId="5382" xr:uid="{E6E9E1CB-734D-4EB9-B089-F267ABF7205D}"/>
    <cellStyle name="Currency2 3" xfId="5384" xr:uid="{D571AA45-1D74-45F9-9876-B5639F9BEC1E}"/>
    <cellStyle name="Currency2 4" xfId="5381" xr:uid="{61A6E21B-231E-479B-A832-0DCF349FB1A1}"/>
    <cellStyle name="Currwncy [0]_laroux_1¿ùÈ¸ºñ³»¿ª (2)_±¸¹Ì´ëÃ¥" xfId="2418" xr:uid="{2DD0B703-409B-4CDC-B4DB-E69C1FD3AA6C}"/>
    <cellStyle name="custom" xfId="896" xr:uid="{D9AB1BD7-FEEA-486B-B7CE-633B066E0EB5}"/>
    <cellStyle name="Custom - Style8" xfId="2420" xr:uid="{37225FE0-BA5C-4A1D-99BB-2BD51F5B05B5}"/>
    <cellStyle name="custom 10" xfId="5385" xr:uid="{E662E677-DE9A-4621-9D4E-87644ECDA51B}"/>
    <cellStyle name="custom 11" xfId="5386" xr:uid="{D1F6D365-5D45-4BA0-A1F1-09606E4D74DF}"/>
    <cellStyle name="custom 12" xfId="5387" xr:uid="{8ACB3B22-C592-468D-B106-CDD39E10A509}"/>
    <cellStyle name="custom 13" xfId="5388" xr:uid="{E2C112EA-A642-412A-A897-9B26551C6EF1}"/>
    <cellStyle name="custom 14" xfId="5389" xr:uid="{3009CB85-58F1-4842-A613-EE6EDFAE372E}"/>
    <cellStyle name="custom 15" xfId="5390" xr:uid="{CE79C554-B93F-4F01-BB5C-DF0A7346A20F}"/>
    <cellStyle name="custom 16" xfId="5391" xr:uid="{C1A611DD-0AE0-433F-8B56-709BDB6E91E4}"/>
    <cellStyle name="custom 17" xfId="5392" xr:uid="{FEA0E13D-8D49-498C-B357-BE9A8A9E6153}"/>
    <cellStyle name="custom 18" xfId="5393" xr:uid="{D9E55914-213A-42BB-81F6-512BBC16E560}"/>
    <cellStyle name="custom 19" xfId="5394" xr:uid="{30679662-68B8-4151-AB35-BFC53C26FAAD}"/>
    <cellStyle name="custom 2" xfId="5395" xr:uid="{1B79A16D-E9B4-4A3F-BE2D-956B78D6AEDD}"/>
    <cellStyle name="custom 20" xfId="5396" xr:uid="{DA8088E2-A7A5-48BE-896E-5E435AFC35C7}"/>
    <cellStyle name="custom 21" xfId="5397" xr:uid="{A84175DD-79B0-498B-934D-F8740B884AC0}"/>
    <cellStyle name="custom 22" xfId="5398" xr:uid="{85B06FB9-E3F9-41F1-8604-CAEA420EA63C}"/>
    <cellStyle name="custom 23" xfId="5399" xr:uid="{3E8E7E8C-4C66-4E38-9092-0C3C851519C9}"/>
    <cellStyle name="custom 24" xfId="5400" xr:uid="{CF52B574-5787-4FF0-8DC7-F988E7004B3E}"/>
    <cellStyle name="custom 25" xfId="5401" xr:uid="{26F32A77-5DF5-4F93-BE1E-7CCB7B8DB023}"/>
    <cellStyle name="custom 26" xfId="5402" xr:uid="{150051A6-B5D3-4CD2-9D15-693DA7E4754A}"/>
    <cellStyle name="custom 27" xfId="5403" xr:uid="{DC6C6259-1B80-4133-958C-6FB0AFCC94B5}"/>
    <cellStyle name="custom 28" xfId="5404" xr:uid="{F790A1B4-46A8-4B38-833F-780357E396C4}"/>
    <cellStyle name="custom 29" xfId="5405" xr:uid="{69F5281D-2C09-4B58-B8C3-3222FF1D9ABE}"/>
    <cellStyle name="custom 3" xfId="5406" xr:uid="{15D2F923-9CF7-4F2B-9849-E055A84F61EA}"/>
    <cellStyle name="custom 30" xfId="5407" xr:uid="{400CCC21-633C-4074-B936-3B7911DAE0FA}"/>
    <cellStyle name="custom 31" xfId="5408" xr:uid="{AA57F769-1A67-468A-9A84-94CB3360E8F9}"/>
    <cellStyle name="custom 32" xfId="5409" xr:uid="{2B219C83-68BD-4B13-99B5-DCB5DBEFDFB3}"/>
    <cellStyle name="custom 33" xfId="5410" xr:uid="{B8B41C8A-D807-4AF1-853B-B53C479A8486}"/>
    <cellStyle name="custom 34" xfId="2419" xr:uid="{95476A41-0EA0-442C-AF39-40713193071F}"/>
    <cellStyle name="custom 35" xfId="10428" xr:uid="{DA6959AE-11B0-4A9B-83AC-CA1734F3F982}"/>
    <cellStyle name="custom 36" xfId="11342" xr:uid="{0747F1DB-BC74-46E4-B13C-0AFC6E1C4D1E}"/>
    <cellStyle name="custom 37" xfId="11550" xr:uid="{7DB82BD2-DD5B-4008-B136-3E37CF37906C}"/>
    <cellStyle name="custom 38" xfId="12439" xr:uid="{D2D3619C-4966-4141-9207-5F4C9299BB4A}"/>
    <cellStyle name="custom 39" xfId="14525" xr:uid="{123F8AFD-2AD7-4EE0-AF04-A0EC04C83ACD}"/>
    <cellStyle name="custom 4" xfId="5411" xr:uid="{F36BC307-E47B-44D5-8036-FB3BDCE719AF}"/>
    <cellStyle name="custom 5" xfId="5412" xr:uid="{9F0ECF3F-4EDC-413F-8AC3-BE56D9F9B9DB}"/>
    <cellStyle name="custom 6" xfId="5413" xr:uid="{B7A1C391-41C1-4BF6-9601-CAD8C1DB4C68}"/>
    <cellStyle name="custom 7" xfId="5414" xr:uid="{6D3610E1-9CC8-4D64-9E05-CF5B410E76CE}"/>
    <cellStyle name="custom 8" xfId="5415" xr:uid="{C6561655-B612-42C2-B5DC-430BD3A6565E}"/>
    <cellStyle name="custom 9" xfId="5416" xr:uid="{23014403-201F-4511-B123-C6970717FA96}"/>
    <cellStyle name="Cuၲrency_W艥ek 3" xfId="897" xr:uid="{EEA8AAF7-B6AC-43E2-AAF5-27E2E8E05E59}"/>
    <cellStyle name="Dan" xfId="898" xr:uid="{78867240-7D24-4F08-AC0F-E3E2EDF4E1BA}"/>
    <cellStyle name="Dan 2" xfId="5417" xr:uid="{76340AE0-E4A4-4F35-8627-1A2E942D57DF}"/>
    <cellStyle name="Dan 3" xfId="5418" xr:uid="{7DE44922-B079-4CE0-B46A-3FA2B591E1A9}"/>
    <cellStyle name="Dan 4" xfId="2421" xr:uid="{B8334CAD-3D46-4F56-8B82-09C56EB0DE23}"/>
    <cellStyle name="Data   - Style2" xfId="2422" xr:uid="{EAD860E1-EA92-44BB-B4EA-199BDC19AC4A}"/>
    <cellStyle name="Data   - Style2 2" xfId="10605" xr:uid="{B46BFF17-E1C1-43E2-9206-0CDA08C63392}"/>
    <cellStyle name="Data   - Style2 2 2" xfId="13392" xr:uid="{2BFBADDD-100D-48C7-BD2A-1C6AE25E09DB}"/>
    <cellStyle name="Data   - Style2 2 2 2" xfId="20449" xr:uid="{8C2386DD-95AF-4A44-91C4-B4828C70CA23}"/>
    <cellStyle name="Data   - Style2 2 2 2 2" xfId="33561" xr:uid="{D86D1AB9-0534-4E1D-97CF-69D12EC7EC9C}"/>
    <cellStyle name="Data   - Style2 2 2 2 3" xfId="27890" xr:uid="{3C3DD72E-8FE2-4E6F-B909-567A4F3B8AFA}"/>
    <cellStyle name="Data   - Style2 2 2 3" xfId="16402" xr:uid="{45514B2F-3634-4D3F-AE00-BCCC53BBAEAF}"/>
    <cellStyle name="Data   - Style2 2 2 3 2" xfId="31641" xr:uid="{4DCEE73D-5116-46AC-AAAF-547369741D72}"/>
    <cellStyle name="Data   - Style2 2 2 4" xfId="24147" xr:uid="{DCD62371-8D30-477D-B785-871DA91D8973}"/>
    <cellStyle name="Data   - Style2 2 2 4 2" xfId="37831" xr:uid="{D36A6992-34C7-4BA7-8A49-664A429D910E}"/>
    <cellStyle name="Data   - Style2 2 3" xfId="14980" xr:uid="{126F2C1D-5DDE-4F2F-8169-DCF6ABAEBDAA}"/>
    <cellStyle name="Data   - Style2 2 3 2" xfId="21533" xr:uid="{6A49FE72-71C7-4786-8C22-98AF5C42534E}"/>
    <cellStyle name="Data   - Style2 2 3 2 2" xfId="34444" xr:uid="{ADFF9CDD-823C-48AF-AAF5-EC6F043BF90A}"/>
    <cellStyle name="Data   - Style2 2 3 2 3" xfId="27274" xr:uid="{67DD2771-2B6E-4580-9AF9-CD4B3FCDA0A0}"/>
    <cellStyle name="Data   - Style2 2 3 3" xfId="23695" xr:uid="{FBF25F03-86E9-4AB7-8F78-E6B7A3C7AF57}"/>
    <cellStyle name="Data   - Style2 2 3 3 2" xfId="37409" xr:uid="{4387D067-692D-4700-89C0-473FA250367E}"/>
    <cellStyle name="Data   - Style2 2 3 4" xfId="25015" xr:uid="{78CE743E-A24E-4C97-B49F-3ADFCC781EAA}"/>
    <cellStyle name="Data   - Style2 2 3 4 2" xfId="38697" xr:uid="{CDB59A4D-049A-483A-A2CD-AC48F8C176CC}"/>
    <cellStyle name="Data   - Style2 2 4" xfId="15768" xr:uid="{03BC6F38-665F-4620-94FF-A77246135023}"/>
    <cellStyle name="Data   - Style2 2 4 2" xfId="30237" xr:uid="{C8EF149B-3C04-47F3-81A8-D696AA43E09E}"/>
    <cellStyle name="Data   - Style2 2 5" xfId="16892" xr:uid="{7215AF8C-35B5-4000-BBBA-39F03E2AE83C}"/>
    <cellStyle name="Data   - Style2 2 5 2" xfId="29526" xr:uid="{0F10C86C-6731-4D59-9988-FE27C5FDF726}"/>
    <cellStyle name="Data   - Style2 3" xfId="11094" xr:uid="{89C2B8C9-E2BC-4FF9-A3B3-D1B1E1E5EAE8}"/>
    <cellStyle name="Data   - Style2 3 2" xfId="13759" xr:uid="{1A34ECD4-41E0-4DF8-9CAB-9E8009979DF0}"/>
    <cellStyle name="Data   - Style2 3 2 2" xfId="20626" xr:uid="{37257284-1C14-4009-9809-F45C72E0089B}"/>
    <cellStyle name="Data   - Style2 3 2 2 2" xfId="33667" xr:uid="{81B03DC1-999A-421A-BA12-895790CEC2D2}"/>
    <cellStyle name="Data   - Style2 3 2 2 3" xfId="25806" xr:uid="{0A4B62DF-0822-4E7D-B732-E9978F519978}"/>
    <cellStyle name="Data   - Style2 3 2 3" xfId="17935" xr:uid="{B7E40225-72D8-42E8-87D2-715A4EDD5089}"/>
    <cellStyle name="Data   - Style2 3 2 3 2" xfId="26324" xr:uid="{F04222E4-9C97-468D-92A1-81E6A6E19B68}"/>
    <cellStyle name="Data   - Style2 3 2 4" xfId="24232" xr:uid="{9650EEB1-2D16-44E6-93DC-40779C1FAFBE}"/>
    <cellStyle name="Data   - Style2 3 2 4 2" xfId="37915" xr:uid="{DB90FDA2-0A62-4DBA-98F3-5129EDFC54D5}"/>
    <cellStyle name="Data   - Style2 3 3" xfId="15095" xr:uid="{D50AB3A6-EBA9-4F76-9846-172760456F9F}"/>
    <cellStyle name="Data   - Style2 3 3 2" xfId="21633" xr:uid="{4C421F0E-0F20-491D-A1FD-6EF955A475F8}"/>
    <cellStyle name="Data   - Style2 3 3 2 2" xfId="34526" xr:uid="{34DB4BE3-57D5-44C6-878A-D23C85117C5F}"/>
    <cellStyle name="Data   - Style2 3 3 2 3" xfId="35443" xr:uid="{9F01A2DF-71E5-496A-9C22-A4E7CF1BD116}"/>
    <cellStyle name="Data   - Style2 3 3 3" xfId="23788" xr:uid="{2171375F-2E9D-4D45-9A74-221E97826D4B}"/>
    <cellStyle name="Data   - Style2 3 3 3 2" xfId="37497" xr:uid="{E4F53BE7-9175-4927-8FE2-555513A9753F}"/>
    <cellStyle name="Data   - Style2 3 3 4" xfId="25100" xr:uid="{156B754C-50C0-46F5-A164-C6B0A93106BE}"/>
    <cellStyle name="Data   - Style2 3 3 4 2" xfId="38781" xr:uid="{A3406363-5623-46B2-947F-26321F16BECA}"/>
    <cellStyle name="Data   - Style2 3 4" xfId="17421" xr:uid="{CF543D04-5244-4AAF-A8D1-47F0B65B12B9}"/>
    <cellStyle name="Data   - Style2 3 4 2" xfId="29152" xr:uid="{94790BC1-0664-46D2-8AA7-BB419B71658D}"/>
    <cellStyle name="Data   - Style2 3 5" xfId="16816" xr:uid="{2C93A782-195D-44F0-AF90-75891AADD37C}"/>
    <cellStyle name="Data   - Style2 3 5 2" xfId="31971" xr:uid="{DF4E133B-CBD0-42F6-BA0F-18F529648DAC}"/>
    <cellStyle name="Data   - Style2 4" xfId="11697" xr:uid="{1A027E98-D717-4D89-9710-A768CA369105}"/>
    <cellStyle name="Data   - Style2 4 2" xfId="19180" xr:uid="{0941FF0A-CC41-433C-A036-CB08DC300EE7}"/>
    <cellStyle name="Data   - Style2 4 2 2" xfId="32496" xr:uid="{9E54B4F9-8822-4BEC-99E9-6527A3D2F97E}"/>
    <cellStyle name="Data   - Style2 4 2 3" xfId="31916" xr:uid="{347F6886-8538-4E73-8800-64E33750D718}"/>
    <cellStyle name="Data   - Style2 4 3" xfId="18732" xr:uid="{418CED78-35C0-4E67-8FB9-49403A7E1F97}"/>
    <cellStyle name="Data   - Style2 4 3 2" xfId="28348" xr:uid="{4C2598A2-3E22-4554-8D8E-64B8C34E79D0}"/>
    <cellStyle name="Data   - Style2 4 4" xfId="15808" xr:uid="{8CAAE3C7-68B9-43C3-A409-FCC396863106}"/>
    <cellStyle name="Data   - Style2 4 4 2" xfId="32043" xr:uid="{BCD708AA-E158-4B53-9269-7A7691794A81}"/>
    <cellStyle name="Data   - Style2 5" xfId="12196" xr:uid="{691B3EF4-11B6-4866-ABEA-76F2F81E6F8A}"/>
    <cellStyle name="Data   - Style2 5 2" xfId="19622" xr:uid="{3509DCE7-412B-4343-B2B2-A8911D17DD8C}"/>
    <cellStyle name="Data   - Style2 5 2 2" xfId="32902" xr:uid="{2BF5AB28-0D52-4351-856E-6B33315D7F37}"/>
    <cellStyle name="Data   - Style2 5 2 3" xfId="28202" xr:uid="{CA73C753-A460-4D51-8257-F9545B89730D}"/>
    <cellStyle name="Data   - Style2 5 3" xfId="23014" xr:uid="{3CC58237-8B18-46E2-B222-9109DF066884}"/>
    <cellStyle name="Data   - Style2 5 3 2" xfId="36787" xr:uid="{7D6ECE0C-832C-486B-AC62-90CF5B549793}"/>
    <cellStyle name="Data   - Style2 5 4" xfId="22293" xr:uid="{A4836237-F488-4287-BA76-59C3859351DD}"/>
    <cellStyle name="Data   - Style2 5 4 2" xfId="36095" xr:uid="{BA06DD48-CE1C-4C65-86BF-AA553928B8F2}"/>
    <cellStyle name="Data   - Style2 6" xfId="15874" xr:uid="{B49B04C4-37BF-485E-BF83-701CA6394B7F}"/>
    <cellStyle name="Data   - Style2 6 2" xfId="31843" xr:uid="{F6C902E3-0406-4830-A497-D324FAC9779E}"/>
    <cellStyle name="DataBases" xfId="5419" xr:uid="{B900C3A6-84E3-4C2B-8B13-311EDD8F3631}"/>
    <cellStyle name="DataToHide" xfId="5420" xr:uid="{815DAECB-9F34-4736-A8C7-71E70BA24BC8}"/>
    <cellStyle name="DATE" xfId="899" xr:uid="{157ADFF6-34CC-4A7E-B966-4033340B29E1}"/>
    <cellStyle name="Date 10" xfId="5421" xr:uid="{F53F0B55-4743-4594-B7BB-374809EBBA0D}"/>
    <cellStyle name="DATE 11" xfId="5422" xr:uid="{41E43E31-FBDE-42BD-AF7C-30100ECD7C09}"/>
    <cellStyle name="Date 12" xfId="5423" xr:uid="{F7A313B4-06B6-41F9-9320-162D960C9448}"/>
    <cellStyle name="Date 13" xfId="5424" xr:uid="{8C2AA197-3D9B-4714-A6F4-E85055B8A779}"/>
    <cellStyle name="DATE 14" xfId="5425" xr:uid="{FA97ABF5-C93B-4D6E-B1EC-E48145AB76EC}"/>
    <cellStyle name="DATE 15" xfId="5426" xr:uid="{112D14A8-912F-423D-AF2E-12D4C19B66C8}"/>
    <cellStyle name="DATE 16" xfId="5427" xr:uid="{E0E534E0-62A4-43B9-BCAB-A3A07F2E0397}"/>
    <cellStyle name="Date 17" xfId="2423" xr:uid="{E26DB5BD-D650-4D2C-9F67-78426768124C}"/>
    <cellStyle name="DATE 18" xfId="10429" xr:uid="{724ECAC0-F3E1-412E-8665-D2DFA36653DD}"/>
    <cellStyle name="DATE 19" xfId="11341" xr:uid="{4084F5F5-E59B-43AE-AA2B-D34BA3FBA3F8}"/>
    <cellStyle name="Date 2" xfId="900" xr:uid="{39F06804-799A-4DB6-993C-B0B7C36A5F9D}"/>
    <cellStyle name="Date 2 10" xfId="11552" xr:uid="{C26EC366-1068-4394-9CC9-76E55758065C}"/>
    <cellStyle name="DATE 2 2" xfId="5429" xr:uid="{44BA9AA8-50FF-4207-BD07-043798BAF5AD}"/>
    <cellStyle name="Date 2 3" xfId="5430" xr:uid="{77764473-7829-43C4-A6DC-16CF02F390C1}"/>
    <cellStyle name="Date 2 4" xfId="5431" xr:uid="{816453C3-B97A-4440-9013-AACEC5E0DB3C}"/>
    <cellStyle name="Date 2 5" xfId="5432" xr:uid="{9E811322-1828-44EB-9B3F-718B312CAEDE}"/>
    <cellStyle name="DATE 2 6" xfId="5433" xr:uid="{4FB98EBC-CFBF-45B1-A6DE-20602EF72D03}"/>
    <cellStyle name="Date 2 7" xfId="5428" xr:uid="{2CF40A27-4317-42B7-9E37-0543CD5A8150}"/>
    <cellStyle name="Date 2 8" xfId="10430" xr:uid="{68F30029-438B-433F-807E-22D67E40F072}"/>
    <cellStyle name="Date 2 9" xfId="11340" xr:uid="{4B97B844-54F4-4306-84E9-26BF47047AAD}"/>
    <cellStyle name="DATE 20" xfId="11551" xr:uid="{4F34864C-7402-4A94-B5C6-0E26485C95F6}"/>
    <cellStyle name="DATE 21" xfId="12438" xr:uid="{E3C7F748-BC2E-4205-B580-B585478ED339}"/>
    <cellStyle name="DATE 22" xfId="14524" xr:uid="{2DF2A0C3-6D70-4C47-A061-37E4F83EA58B}"/>
    <cellStyle name="DATE 3" xfId="901" xr:uid="{5468E0EB-E920-4B45-B146-A82460DEA23D}"/>
    <cellStyle name="DATE 3 2" xfId="5435" xr:uid="{CF97D3D6-6694-4CC5-977A-4CFA2BF2E610}"/>
    <cellStyle name="Date 3 3" xfId="5436" xr:uid="{541A49A4-88C2-4FCD-9F72-A765ECBEEBAC}"/>
    <cellStyle name="DATE 3 4" xfId="5434" xr:uid="{363010F7-6863-4146-A71A-C0998ADEB991}"/>
    <cellStyle name="DATE 4" xfId="1515" xr:uid="{AFDFC8F9-D619-48BB-B68C-B2209BF0C71D}"/>
    <cellStyle name="Date 4 2" xfId="5438" xr:uid="{B2C758C5-6533-4CEA-8D18-DB5D81B080A8}"/>
    <cellStyle name="Date 4 3" xfId="5437" xr:uid="{958146E1-DB79-49A5-BCF3-89C7DB3932B8}"/>
    <cellStyle name="DATE 4 4" xfId="10554" xr:uid="{CB866280-AE46-4F31-9DA8-8A6F25AFDF37}"/>
    <cellStyle name="DATE 4 5" xfId="11257" xr:uid="{15F0CEBE-B6B4-461B-B6A9-84B4FF0AE884}"/>
    <cellStyle name="DATE 4 6" xfId="11667" xr:uid="{FBE31C50-D1E5-4331-A17E-7DF0F3D2EA0A}"/>
    <cellStyle name="DATE 4 7" xfId="11641" xr:uid="{9F22EDF2-6709-4D2E-9953-7E757233ADAD}"/>
    <cellStyle name="DATE 4 8" xfId="11815" xr:uid="{5FF5A7B0-1F89-4346-8D03-9A43E950F3A5}"/>
    <cellStyle name="Date 5" xfId="5439" xr:uid="{3239EF15-12B4-4B9E-BD37-E7D36F66D09E}"/>
    <cellStyle name="Date 5 2" xfId="5440" xr:uid="{41D42682-0C96-4BBA-9BDD-52FE477975DE}"/>
    <cellStyle name="Date 6" xfId="5441" xr:uid="{EB57DE6E-3ADF-4CD0-A7F3-48EE24377991}"/>
    <cellStyle name="Date 6 2" xfId="5442" xr:uid="{FEEEA399-8A7E-41BF-9951-0B4FBB0512AD}"/>
    <cellStyle name="Date 7" xfId="5443" xr:uid="{CDCFCF52-230C-4FBD-B115-C9A7F456EA09}"/>
    <cellStyle name="Date 8" xfId="5444" xr:uid="{57D1BBCD-F37B-431F-95C2-98F94776105B}"/>
    <cellStyle name="Date 9" xfId="5445" xr:uid="{B36A98CE-1BC2-4ADA-8AF5-586413C0EA53}"/>
    <cellStyle name="Date Short" xfId="902" xr:uid="{2631B5B0-302D-462A-89F0-DE59E02CEDB3}"/>
    <cellStyle name="Date Short 2" xfId="2424" xr:uid="{95851674-908D-4884-80D1-5E6EB5AC72D8}"/>
    <cellStyle name="Date_1 Auto CN Summary to acc" xfId="903" xr:uid="{C23407C6-80A2-4655-818B-87F0A31926A0}"/>
    <cellStyle name="day of the month before or after" xfId="5446" xr:uid="{6B0BFBAC-B60A-4B88-8624-0E2CDC0B7485}"/>
    <cellStyle name="day of the month before or after 2" xfId="5447" xr:uid="{1366D4DF-A020-4412-A547-BA105CEF8653}"/>
    <cellStyle name="day of the month before or after 2 2" xfId="5448" xr:uid="{90A82A0D-45C2-4111-9EC1-6A25E9545B88}"/>
    <cellStyle name="day of the month before or after 3" xfId="5449" xr:uid="{7CA4361A-755B-4DE3-B3B6-B585628BF310}"/>
    <cellStyle name="Debit" xfId="904" xr:uid="{923C4001-EF45-412C-A115-3593F6A16A55}"/>
    <cellStyle name="Debit 2" xfId="5450" xr:uid="{97118CCF-E220-4A70-83E0-11B96050ABA9}"/>
    <cellStyle name="Decimal (2)" xfId="2425" xr:uid="{C3AF4305-D30A-44BD-AB38-45864E5BAA5C}"/>
    <cellStyle name="Decimal (3)" xfId="2426" xr:uid="{1685A72F-48C8-445B-A518-D9759ABEF3C3}"/>
    <cellStyle name="DELTA" xfId="905" xr:uid="{D11CD266-174C-45F9-ACE1-B314195D1806}"/>
    <cellStyle name="DELTA 2" xfId="5452" xr:uid="{F30FC8A4-88AA-4141-AAF3-55471A1C3AC4}"/>
    <cellStyle name="DELTA 2 2" xfId="5453" xr:uid="{AC0D33B3-5874-4B3D-9CE5-473B66E978A4}"/>
    <cellStyle name="DELTA 3" xfId="5454" xr:uid="{EDE06BE3-2699-4823-AA08-EB5A7AB6F495}"/>
    <cellStyle name="DELTA 4" xfId="5451" xr:uid="{99D3F5E8-565B-409D-834B-480450540736}"/>
    <cellStyle name="Deviant" xfId="906" xr:uid="{8816BC7D-D5E6-45BC-A89D-C90507936B2E}"/>
    <cellStyle name="Deviant 2" xfId="907" xr:uid="{DB8E87DB-4F1A-4353-80B3-E535ADF63110}"/>
    <cellStyle name="Deviant 2 2" xfId="5456" xr:uid="{FC3881BB-73CA-4B66-BED7-CAFD48CDE376}"/>
    <cellStyle name="Deviant 2 2 2" xfId="10903" xr:uid="{9CC86DE4-9252-42AB-8EEB-D2BD237CB82C}"/>
    <cellStyle name="Deviant 2 2 2 2" xfId="13580" xr:uid="{FB7F1224-2B63-41C2-83BB-3E0E4DF44FF5}"/>
    <cellStyle name="Deviant 2 2 2 2 2" xfId="22148" xr:uid="{E42BAA7D-78CC-4F59-84A6-F5719F4ED2AC}"/>
    <cellStyle name="Deviant 2 2 2 2 2 2" xfId="35955" xr:uid="{0D0F60A8-DABE-44B1-8896-0C1703D0588D}"/>
    <cellStyle name="Deviant 2 2 2 2 3" xfId="22413" xr:uid="{095AD749-5A64-4A4D-89E4-8E114A77FCA0}"/>
    <cellStyle name="Deviant 2 2 2 2 3 2" xfId="36213" xr:uid="{9A2B4FE1-4FCC-4CDF-8890-CDCC0C45686C}"/>
    <cellStyle name="Deviant 2 2 2 3" xfId="13442" xr:uid="{27B4A3A3-542B-409D-BC35-9A2D062089A6}"/>
    <cellStyle name="Deviant 2 2 2 3 2" xfId="22082" xr:uid="{FB89137D-7C2B-4FA3-B369-3CAC2E43C72E}"/>
    <cellStyle name="Deviant 2 2 2 3 2 2" xfId="35890" xr:uid="{CA9855F7-2700-4F89-AC4C-0D2C3E23F390}"/>
    <cellStyle name="Deviant 2 2 2 4" xfId="12654" xr:uid="{CF544D98-C656-479E-9D23-777C05753C5A}"/>
    <cellStyle name="Deviant 2 2 2 4 2" xfId="20066" xr:uid="{3423A02E-BADC-4BB4-B25F-1332E9C3C196}"/>
    <cellStyle name="Deviant 2 2 2 4 2 2" xfId="25997" xr:uid="{C0F46B9D-554B-4883-A900-2521FD1E08B8}"/>
    <cellStyle name="Deviant 2 2 2 4 3" xfId="23120" xr:uid="{DA4ED897-0AF2-4B5E-8B20-76B75D09B6DF}"/>
    <cellStyle name="Deviant 2 2 2 4 3 2" xfId="36892" xr:uid="{D7651A0D-928A-4A4A-8E3C-87DC69F18CD7}"/>
    <cellStyle name="Deviant 2 2 2 4 4" xfId="18034" xr:uid="{24B65482-10A8-4558-9909-162B1CB72968}"/>
    <cellStyle name="Deviant 2 2 2 4 4 2" xfId="28634" xr:uid="{DDBBA8BE-6833-40A7-8291-799FE701E6CD}"/>
    <cellStyle name="Deviant 2 2 2 5" xfId="14731" xr:uid="{5F247F35-447F-4FFB-889A-FC3CC9AE7D4E}"/>
    <cellStyle name="Deviant 2 2 2 5 2" xfId="21290" xr:uid="{CF985E52-0140-436A-8599-ECE70C4F3697}"/>
    <cellStyle name="Deviant 2 2 2 5 2 2" xfId="27424" xr:uid="{698F1AEB-82EF-408D-A0DD-63BAAA188CF5}"/>
    <cellStyle name="Deviant 2 2 2 5 3" xfId="23448" xr:uid="{2EC31192-D603-4DCF-8286-7A1789949956}"/>
    <cellStyle name="Deviant 2 2 2 5 3 2" xfId="37163" xr:uid="{AB7CD401-1E42-41F5-BA5B-CE85D4055DAC}"/>
    <cellStyle name="Deviant 2 2 2 5 4" xfId="24774" xr:uid="{7ECB75C9-0B7E-4EC3-B6CF-DF9C1FA4FADA}"/>
    <cellStyle name="Deviant 2 2 2 5 4 2" xfId="38456" xr:uid="{68949A96-627C-419F-8233-9707EE64B387}"/>
    <cellStyle name="Deviant 2 2 2 6" xfId="22662" xr:uid="{ECCB9641-6569-4D51-8849-872DE0D3BF11}"/>
    <cellStyle name="Deviant 2 2 2 6 2" xfId="36445" xr:uid="{A816BA2D-6B73-4FF8-A819-F0CCBF637B82}"/>
    <cellStyle name="Deviant 2 2 3" xfId="11945" xr:uid="{1449DC0B-E4B4-4982-8121-9154E79B77B2}"/>
    <cellStyle name="Deviant 2 2 3 2" xfId="16741" xr:uid="{B2C1F5C4-787C-4EB6-A328-06E7B7E84369}"/>
    <cellStyle name="Deviant 2 2 3 2 2" xfId="26231" xr:uid="{700B02A5-0C27-430A-9B5A-644F6E85C6A4}"/>
    <cellStyle name="Deviant 2 2 3 3" xfId="17332" xr:uid="{F7B66CA7-EC2C-47EE-BC72-3C3B907C0E7D}"/>
    <cellStyle name="Deviant 2 2 3 3 2" xfId="29240" xr:uid="{2680A3E5-0E33-4AAE-B4FC-7A07E490E62A}"/>
    <cellStyle name="Deviant 2 2 4" xfId="15105" xr:uid="{E9BBBE6E-2CA3-466F-8833-1B6C9B3F2DC2}"/>
    <cellStyle name="Deviant 2 2 4 2" xfId="21640" xr:uid="{F05169AF-A643-4D70-B966-727591020E0E}"/>
    <cellStyle name="Deviant 2 2 4 2 2" xfId="35450" xr:uid="{FBB841F1-94CF-4FCD-9A95-7404F85DF658}"/>
    <cellStyle name="Deviant 2 2 4 3" xfId="17309" xr:uid="{DE1D40A8-1139-44C2-9E29-1314511DA534}"/>
    <cellStyle name="Deviant 2 2 4 3 2" xfId="29268" xr:uid="{71DF62D9-D827-4267-8F04-B725069BC178}"/>
    <cellStyle name="Deviant 2 2 4 4" xfId="25107" xr:uid="{37783408-C187-45B9-8462-99274320B826}"/>
    <cellStyle name="Deviant 2 2 4 4 2" xfId="38788" xr:uid="{11364D48-A71C-41F8-93E2-3C04F5F0C7E7}"/>
    <cellStyle name="Deviant 2 3" xfId="11338" xr:uid="{1CDA6C12-F448-4182-A546-0982CE6796C4}"/>
    <cellStyle name="Deviant 2 3 2" xfId="13551" xr:uid="{E7D88026-BBFF-4918-B9B6-397EE7525031}"/>
    <cellStyle name="Deviant 2 3 2 2" xfId="22129" xr:uid="{F67A7B93-3C80-4C0F-A97B-3C21D6134352}"/>
    <cellStyle name="Deviant 2 3 2 2 2" xfId="35936" xr:uid="{041B1664-4AE8-40F9-BEC5-B348B79F9D16}"/>
    <cellStyle name="Deviant 2 3 2 3" xfId="21990" xr:uid="{F4702D75-4F5A-4E63-AC7B-BD8316D40459}"/>
    <cellStyle name="Deviant 2 3 2 3 2" xfId="35799" xr:uid="{5CD50C74-624A-49F5-A541-5A936566CF82}"/>
    <cellStyle name="Deviant 2 3 3" xfId="13364" xr:uid="{AB25E5F4-78AD-44E5-B676-43AB808BCA4F}"/>
    <cellStyle name="Deviant 2 3 3 2" xfId="22041" xr:uid="{53DCE4A7-4A32-495B-9DE6-41FC30671CCA}"/>
    <cellStyle name="Deviant 2 3 3 2 2" xfId="35849" xr:uid="{A2711C70-3486-436A-9D23-782162156975}"/>
    <cellStyle name="Deviant 2 3 4" xfId="12465" xr:uid="{0A98E09D-9B8E-4650-86E0-F7AC867B94AC}"/>
    <cellStyle name="Deviant 2 3 4 2" xfId="19879" xr:uid="{A5E863F2-883C-4E07-B3D2-8ABFB3957A00}"/>
    <cellStyle name="Deviant 2 3 4 2 2" xfId="26464" xr:uid="{618B80A6-FCF5-4384-AF3F-5FCCE0FBFE8B}"/>
    <cellStyle name="Deviant 2 3 4 3" xfId="23097" xr:uid="{51F76230-EBFE-45C0-88F6-814A5A288F3C}"/>
    <cellStyle name="Deviant 2 3 4 3 2" xfId="36869" xr:uid="{2615C06C-375B-43ED-995C-A3F21C91A8A8}"/>
    <cellStyle name="Deviant 2 3 4 4" xfId="18550" xr:uid="{876921AE-D539-445F-9F87-05EA4D5B342D}"/>
    <cellStyle name="Deviant 2 3 4 4 2" xfId="31214" xr:uid="{97CE7C84-C58C-48E3-A4AA-D0B71B7331A3}"/>
    <cellStyle name="Deviant 2 3 5" xfId="14549" xr:uid="{4463A79B-79CA-47E9-9C1B-4F6346FC0B4E}"/>
    <cellStyle name="Deviant 2 3 5 2" xfId="21108" xr:uid="{7A404979-81B0-409C-86FB-3B730DA31B5C}"/>
    <cellStyle name="Deviant 2 3 5 2 2" xfId="25643" xr:uid="{78772904-D596-4615-B8D8-57B24ECC3555}"/>
    <cellStyle name="Deviant 2 3 5 3" xfId="23266" xr:uid="{64FB0293-2874-4531-883E-A678081A2540}"/>
    <cellStyle name="Deviant 2 3 5 3 2" xfId="36982" xr:uid="{8B8359B8-0A1B-4E13-A3F7-6E9E3C0244B4}"/>
    <cellStyle name="Deviant 2 3 5 4" xfId="24592" xr:uid="{D32AD427-3622-43EA-8ACC-3DBC574DD9E9}"/>
    <cellStyle name="Deviant 2 3 5 4 2" xfId="38275" xr:uid="{45593B73-7CD5-4F59-94EF-E08DE2CB55CF}"/>
    <cellStyle name="Deviant 2 3 6" xfId="15594" xr:uid="{AF0581C1-85ED-46C7-ACFD-B5FFAE63D789}"/>
    <cellStyle name="Deviant 2 3 6 2" xfId="32107" xr:uid="{D9C97D54-FE2D-4208-BE9A-90A5D21AA8C2}"/>
    <cellStyle name="Deviant 2 4" xfId="11554" xr:uid="{2F665E44-F49B-4F34-91BB-C2BE1DBF294D}"/>
    <cellStyle name="Deviant 2 4 2" xfId="15640" xr:uid="{1B6AA2F8-156F-4228-BFC4-68A16DA2214D}"/>
    <cellStyle name="Deviant 2 4 2 2" xfId="35276" xr:uid="{6F987B2E-9B6E-45B4-8758-1DB1D0850DC0}"/>
    <cellStyle name="Deviant 2 4 3" xfId="17456" xr:uid="{E6E063E3-607A-42CB-81B9-1BB90D20F048}"/>
    <cellStyle name="Deviant 2 4 3 2" xfId="29121" xr:uid="{D6353420-AF1B-4598-AF8F-E5B001A2DEDA}"/>
    <cellStyle name="Deviant 2 5" xfId="14522" xr:uid="{27E196C8-BE2D-4BBF-AE26-E076750A15F7}"/>
    <cellStyle name="Deviant 2 5 2" xfId="21082" xr:uid="{82FDE35D-A13C-4972-BA41-BBCABEB52344}"/>
    <cellStyle name="Deviant 2 5 2 2" xfId="27543" xr:uid="{E94AD6F9-5C29-41CD-A387-1DA47FAE57AF}"/>
    <cellStyle name="Deviant 2 5 3" xfId="17236" xr:uid="{F7D44832-617D-4C02-A4DD-1E01371CF37C}"/>
    <cellStyle name="Deviant 2 5 3 2" xfId="29337" xr:uid="{BB0B2B75-3B5E-4972-8678-65353C350463}"/>
    <cellStyle name="Deviant 2 5 4" xfId="24570" xr:uid="{B2D02BCC-2719-44FC-ADD3-63017A74A6CA}"/>
    <cellStyle name="Deviant 2 5 4 2" xfId="38253" xr:uid="{73E62372-4335-499D-A2AA-2B8DABDDFC02}"/>
    <cellStyle name="Deviant 3" xfId="5455" xr:uid="{ED4E4ED3-C9E6-489C-AC60-0BA2BE629FC7}"/>
    <cellStyle name="Deviant 3 2" xfId="10904" xr:uid="{D94DF64F-A498-4F69-94D6-BB9608B1CBF6}"/>
    <cellStyle name="Deviant 3 2 2" xfId="13579" xr:uid="{A3C4EFCA-247C-4412-9A8F-549B78ACAB83}"/>
    <cellStyle name="Deviant 3 2 2 2" xfId="22147" xr:uid="{43C7D449-2DB3-4C72-BF09-AFDB244B848A}"/>
    <cellStyle name="Deviant 3 2 2 2 2" xfId="35954" xr:uid="{A48ACCB6-FF31-4D68-9231-72845D7A9C84}"/>
    <cellStyle name="Deviant 3 2 2 3" xfId="16898" xr:uid="{D31F6EB0-2417-4858-AE20-7B8C0CEDC19D}"/>
    <cellStyle name="Deviant 3 2 2 3 2" xfId="34932" xr:uid="{AA4C87DE-4F86-4375-A2FB-862335272DC8}"/>
    <cellStyle name="Deviant 3 2 3" xfId="13441" xr:uid="{F7C69CBF-FC76-4636-B3B7-78B3E000630E}"/>
    <cellStyle name="Deviant 3 2 3 2" xfId="22081" xr:uid="{2E70811B-BBF5-4BBD-B168-B556EFE9C06A}"/>
    <cellStyle name="Deviant 3 2 3 2 2" xfId="35889" xr:uid="{4E2B3A4F-3454-41B2-B970-576378D4FEC5}"/>
    <cellStyle name="Deviant 3 2 4" xfId="12653" xr:uid="{19C762AA-3C92-416F-994B-C8D73A18285B}"/>
    <cellStyle name="Deviant 3 2 4 2" xfId="20065" xr:uid="{1F61ED81-8C32-4565-8A18-5E15CA393DA0}"/>
    <cellStyle name="Deviant 3 2 4 2 2" xfId="28103" xr:uid="{880D7110-9ED5-4160-8ADF-70E054F76B45}"/>
    <cellStyle name="Deviant 3 2 4 3" xfId="23119" xr:uid="{E1728461-B3C9-4299-9581-6457390C5FA4}"/>
    <cellStyle name="Deviant 3 2 4 3 2" xfId="36891" xr:uid="{371F1434-0696-4F15-9278-E4D40D6A7E70}"/>
    <cellStyle name="Deviant 3 2 4 4" xfId="18728" xr:uid="{4F167CC7-B303-455E-9A7B-4422447E4A45}"/>
    <cellStyle name="Deviant 3 2 4 4 2" xfId="28352" xr:uid="{3EB1272C-0F6C-4F5F-B2CC-F69DE16584C8}"/>
    <cellStyle name="Deviant 3 2 5" xfId="14730" xr:uid="{9EFA3E6F-0783-487C-BEAF-71FF5123F20B}"/>
    <cellStyle name="Deviant 3 2 5 2" xfId="21289" xr:uid="{AF5E04C5-674A-4356-8FAC-737783093AE6}"/>
    <cellStyle name="Deviant 3 2 5 2 2" xfId="25581" xr:uid="{18FA5DEF-0931-4FDF-91A2-BF80381FF72D}"/>
    <cellStyle name="Deviant 3 2 5 3" xfId="23447" xr:uid="{D0F6FDE5-9E86-4EB3-9AC0-ED58A71DBD3D}"/>
    <cellStyle name="Deviant 3 2 5 3 2" xfId="37162" xr:uid="{AB808DCB-310D-4D6A-A2A8-F43F4434FD82}"/>
    <cellStyle name="Deviant 3 2 5 4" xfId="24773" xr:uid="{30D0C303-1C83-4985-A21A-6890FDEA4FEF}"/>
    <cellStyle name="Deviant 3 2 5 4 2" xfId="38455" xr:uid="{A1756D2B-3F4A-4A2F-9F49-FF6D6ACE7BD8}"/>
    <cellStyle name="Deviant 3 2 6" xfId="20863" xr:uid="{7AB31CFD-9943-479E-BDDB-0F75B21C74A7}"/>
    <cellStyle name="Deviant 3 2 6 2" xfId="27682" xr:uid="{A7D9D584-01BD-415A-986F-EBD4A9AF84E2}"/>
    <cellStyle name="Deviant 3 3" xfId="11944" xr:uid="{F91922C1-CD55-4976-A78E-9185D5289D51}"/>
    <cellStyle name="Deviant 3 3 2" xfId="16742" xr:uid="{2E9D8A3C-FFB0-4258-910F-41D6D55655A4}"/>
    <cellStyle name="Deviant 3 3 2 2" xfId="27144" xr:uid="{FA8199EC-D701-4DA9-B4EA-FA3F325E1990}"/>
    <cellStyle name="Deviant 3 3 3" xfId="17333" xr:uid="{09822237-AB6A-4840-BD4A-AEF7DA807142}"/>
    <cellStyle name="Deviant 3 3 3 2" xfId="29239" xr:uid="{994EFB56-D42F-4406-942B-F3F4B55C4011}"/>
    <cellStyle name="Deviant 3 4" xfId="11796" xr:uid="{FEAE663C-91A5-48D6-A596-105FF7CBC30D}"/>
    <cellStyle name="Deviant 3 4 2" xfId="19275" xr:uid="{143AF765-CDFA-498B-8BE5-716E4EB1F5EE}"/>
    <cellStyle name="Deviant 3 4 2 2" xfId="26950" xr:uid="{3A00DFD7-0A7D-495C-A626-6FFD105F7787}"/>
    <cellStyle name="Deviant 3 4 3" xfId="16458" xr:uid="{129326EE-9558-46E1-8B18-4AC45EE6A9CF}"/>
    <cellStyle name="Deviant 3 4 3 2" xfId="32280" xr:uid="{16CE1FEC-47CE-4005-9C69-1A33FBE49BF0}"/>
    <cellStyle name="Deviant 3 4 4" xfId="17716" xr:uid="{F52E1867-1D7B-453C-A900-8DF48B455032}"/>
    <cellStyle name="Deviant 3 4 4 2" xfId="28904" xr:uid="{F68816A2-AAC8-47F5-A458-DC2959155B27}"/>
    <cellStyle name="Deviant 4" xfId="11339" xr:uid="{076A0838-80CC-43E3-AB40-A23DC97A9FD5}"/>
    <cellStyle name="Deviant 4 2" xfId="13550" xr:uid="{CA9C8988-1B3C-4A8A-AF0A-DE91EC3181F4}"/>
    <cellStyle name="Deviant 4 2 2" xfId="22128" xr:uid="{4DF3668B-85B1-4A5B-89F3-0D7D619336AA}"/>
    <cellStyle name="Deviant 4 2 2 2" xfId="35935" xr:uid="{D7F680ED-1685-4228-89F4-1E0D94C67FEB}"/>
    <cellStyle name="Deviant 4 2 3" xfId="20889" xr:uid="{FBA33491-04F5-478B-9112-BDD865A41330}"/>
    <cellStyle name="Deviant 4 2 3 2" xfId="25712" xr:uid="{01217239-1124-4E07-B368-EA2CCEC3B0B5}"/>
    <cellStyle name="Deviant 4 3" xfId="13363" xr:uid="{3B87EF11-1C1F-46A0-BD3E-86EE86618B29}"/>
    <cellStyle name="Deviant 4 3 2" xfId="22040" xr:uid="{BAC29E87-4AB1-4F63-BE89-9AF78308597B}"/>
    <cellStyle name="Deviant 4 3 2 2" xfId="35848" xr:uid="{F6E96B39-2CF8-4916-8E69-7EEB11DAD3B9}"/>
    <cellStyle name="Deviant 4 4" xfId="12464" xr:uid="{E94C4903-E103-4549-861D-0DBB64235C06}"/>
    <cellStyle name="Deviant 4 4 2" xfId="19878" xr:uid="{2182DFD5-DB8B-45AC-BBDB-83F67B0AD675}"/>
    <cellStyle name="Deviant 4 4 2 2" xfId="26465" xr:uid="{432477AA-679B-447C-BAF2-0F601EC1311E}"/>
    <cellStyle name="Deviant 4 4 3" xfId="23096" xr:uid="{4EC71E0D-5F6F-4683-95B1-36C1671AA43F}"/>
    <cellStyle name="Deviant 4 4 3 2" xfId="36868" xr:uid="{EEB58A79-4331-449F-BFD6-E68198DE261D}"/>
    <cellStyle name="Deviant 4 4 4" xfId="20900" xr:uid="{91718F29-37F0-4AB1-88E6-5C0C5A4C8BC6}"/>
    <cellStyle name="Deviant 4 4 4 2" xfId="25708" xr:uid="{E36E4F63-60CC-4715-B632-99DBC3FA90E6}"/>
    <cellStyle name="Deviant 4 5" xfId="14548" xr:uid="{72C288CD-F747-4641-8D5A-32EF0E6E0020}"/>
    <cellStyle name="Deviant 4 5 2" xfId="21107" xr:uid="{9CFB3B56-2497-4A2D-961D-147711E40779}"/>
    <cellStyle name="Deviant 4 5 2 2" xfId="27530" xr:uid="{C4284197-F62C-4322-87F9-60A5AA3E8037}"/>
    <cellStyle name="Deviant 4 5 3" xfId="23265" xr:uid="{262B0CB4-8953-4F5B-B57E-FB1BB23E23D9}"/>
    <cellStyle name="Deviant 4 5 3 2" xfId="36981" xr:uid="{6F92620C-5713-4563-8FB4-CD00E8867EC8}"/>
    <cellStyle name="Deviant 4 5 4" xfId="24591" xr:uid="{EDF64A98-FCAB-44D2-A9BB-5E6EB633457F}"/>
    <cellStyle name="Deviant 4 5 4 2" xfId="38274" xr:uid="{50D382B0-BBA7-4F4F-9355-8C9FDA857939}"/>
    <cellStyle name="Deviant 4 6" xfId="15967" xr:uid="{D47B5E17-826F-4851-9DB0-45E249B08AC3}"/>
    <cellStyle name="Deviant 4 6 2" xfId="31128" xr:uid="{4EDB1584-34FC-4447-BB1A-751BD75123CB}"/>
    <cellStyle name="Deviant 5" xfId="11553" xr:uid="{B712360F-4B33-4D38-B6C9-4604AF9F6986}"/>
    <cellStyle name="Deviant 5 2" xfId="18733" xr:uid="{2153A2F9-9B18-4B4A-8E8C-EFE8F5F75D26}"/>
    <cellStyle name="Deviant 5 2 2" xfId="28347" xr:uid="{5B4BD2B5-11AC-4486-9771-48D36A785C79}"/>
    <cellStyle name="Deviant 5 3" xfId="17457" xr:uid="{B73B9893-1336-4549-B49D-AD35B32D2EC5}"/>
    <cellStyle name="Deviant 5 3 2" xfId="29120" xr:uid="{23764D43-A8CB-4B20-8A55-DA65C8645658}"/>
    <cellStyle name="Deviant 6" xfId="14523" xr:uid="{5311707F-F4D2-478A-BE6C-EF1898246E19}"/>
    <cellStyle name="Deviant 6 2" xfId="21083" xr:uid="{4EAFC29E-F53D-41EA-A8A2-7A5AC85C18C8}"/>
    <cellStyle name="Deviant 6 2 2" xfId="27542" xr:uid="{2227FDBA-FC4A-4A26-8085-CF14461EE1E4}"/>
    <cellStyle name="Deviant 6 3" xfId="17059" xr:uid="{B111547B-FCBF-4473-811A-AC9156AE2158}"/>
    <cellStyle name="Deviant 6 3 2" xfId="31730" xr:uid="{9B00BF9B-3703-4A2A-93AD-A21108345639}"/>
    <cellStyle name="Deviant 6 4" xfId="24571" xr:uid="{B48B764F-FCCD-4146-BB83-BC113610251F}"/>
    <cellStyle name="Deviant 6 4 2" xfId="38254" xr:uid="{929449F5-501E-436B-9F6C-C0D681B0E05A}"/>
    <cellStyle name="Dezimal [0]_35ERI8T2gbIEMixb4v26icuOo" xfId="908" xr:uid="{6BB113C3-52A4-4120-BE54-FD9738A7E88B}"/>
    <cellStyle name="Dezimal_040217 Expansion Projection IRSL 17-2-04 SK" xfId="2427" xr:uid="{F76E5FFE-0747-450F-A02A-D6B59E075FD9}"/>
    <cellStyle name="Dia" xfId="909" xr:uid="{9776C778-3223-49EF-ACD9-AC2797B905A3}"/>
    <cellStyle name="Dollar (zero dec)" xfId="910" xr:uid="{F675AA28-6DCD-48AB-8A9A-2595D6699E9D}"/>
    <cellStyle name="Dollar (zero dec) 2" xfId="5457" xr:uid="{457151F3-1752-4761-BC86-FC2D3DFB2E9F}"/>
    <cellStyle name="Dollar (zero dec) 2 2" xfId="5458" xr:uid="{2ED72FFF-25F3-4E46-BBC6-9384D369B1F7}"/>
    <cellStyle name="Dollar (zero dec) 2 2 2" xfId="5459" xr:uid="{90EF7A67-E151-40A2-BC6D-ED893A36BFA9}"/>
    <cellStyle name="Dollar (zero dec) 2 2 3" xfId="5460" xr:uid="{ADDF45D3-46EF-42F7-8763-21343FE52F24}"/>
    <cellStyle name="Dollar (zero dec) 2 3" xfId="5461" xr:uid="{59C97035-1BB2-461A-B4FD-EF143C80FF4B}"/>
    <cellStyle name="Dollar (zero dec) 2 3 2" xfId="5462" xr:uid="{3148E2A2-061B-4BE3-A9F4-CA57F3F3DB14}"/>
    <cellStyle name="Dollar (zero dec) 2 3 3" xfId="5463" xr:uid="{A1863CFA-864E-4157-BC5D-2B9D6A361763}"/>
    <cellStyle name="Dollar (zero dec) 2 3 3 2" xfId="5464" xr:uid="{A01186E5-6FAB-42B9-AEA8-3BBF28158531}"/>
    <cellStyle name="Dollar (zero dec) 2 4" xfId="5465" xr:uid="{D543C3D9-98A1-4243-8D6F-B327E16D3D22}"/>
    <cellStyle name="Dollar (zero dec) 2 4 2" xfId="5466" xr:uid="{E2DBE724-9551-4BBC-A3F1-6093DF1B2BF2}"/>
    <cellStyle name="Dollar (zero dec) 2 5" xfId="5467" xr:uid="{6C2729C5-D2C7-4FCE-B59A-696833AEF3DC}"/>
    <cellStyle name="Dollar (zero dec) 2 6" xfId="5468" xr:uid="{758FEE05-8696-4D02-B3D4-A661A2EE1CD0}"/>
    <cellStyle name="Dollar (zero dec) 2 6 2" xfId="5469" xr:uid="{B8390C8E-71C8-4FA6-96B2-13FDB54CD84B}"/>
    <cellStyle name="Dollar (zero dec) 2 6 3" xfId="5470" xr:uid="{EBB3E000-02FB-4B61-A2BF-9591CBB3CF18}"/>
    <cellStyle name="Dollar (zero dec) 3" xfId="5471" xr:uid="{621B7D23-A6D5-449E-8AF0-4EFFA79ED886}"/>
    <cellStyle name="Dollar (zero dec) 3 2" xfId="5472" xr:uid="{24066CA9-18B0-424C-ADD2-7792D52E0A78}"/>
    <cellStyle name="Dollar (zero dec) 3 3" xfId="5473" xr:uid="{8A93A387-68CC-4BCF-A599-7E2772931005}"/>
    <cellStyle name="Dollar (zero dec) 3 4" xfId="5474" xr:uid="{14C0662B-1166-4F60-86D8-6D045DA95F39}"/>
    <cellStyle name="Dollar (zero dec) 4" xfId="5475" xr:uid="{DC408F14-AC16-48EA-BE5B-F4442D18ED82}"/>
    <cellStyle name="Dollar (zero dec) 4 2" xfId="5476" xr:uid="{2140F2E3-A0A7-4BAB-ACA6-70F3BC59F908}"/>
    <cellStyle name="Dollar (zero dec) 4 3" xfId="5477" xr:uid="{44D2AEC4-96BD-4CD4-AA63-AF314439AA12}"/>
    <cellStyle name="Dollar (zero dec) 4 3 2" xfId="5478" xr:uid="{9B44EEF1-8537-44CC-A03D-7541BF2CB53E}"/>
    <cellStyle name="Dollar (zero dec) 4 4" xfId="5479" xr:uid="{66575586-40D7-4F6E-8FA4-7BA6ECABC1EA}"/>
    <cellStyle name="Dollar (zero dec) 4 5" xfId="5480" xr:uid="{9E4BF6E9-0CCE-4C9B-85B6-B674DE547037}"/>
    <cellStyle name="Dollar (zero dec) 5" xfId="5481" xr:uid="{0850D5BB-B861-4F1F-94E9-0305C1DE49C9}"/>
    <cellStyle name="Dollar (zero dec) 6" xfId="5482" xr:uid="{3218088D-49B7-4B7B-BA03-A9A8663F5D1E}"/>
    <cellStyle name="Dollars" xfId="5483" xr:uid="{E512AC61-674F-4D1E-A0C7-C5DE13F1B615}"/>
    <cellStyle name="Dollars(0)" xfId="5484" xr:uid="{CA89E3D8-985A-4D58-932C-4BBE9F4E0327}"/>
    <cellStyle name="Dollars_Fact Findings (after adjust) rev1" xfId="5485" xr:uid="{E15DE89D-4C2B-41B4-86A3-AD8C008D3294}"/>
    <cellStyle name="E&amp;Y House" xfId="911" xr:uid="{9F2B2F3D-513F-4DAB-9494-2AEF5F157C55}"/>
    <cellStyle name="E&amp;Y House 2" xfId="2428" xr:uid="{66398AC5-4AAC-4CEC-AE57-98957ED928D8}"/>
    <cellStyle name="Eingabe" xfId="2429" xr:uid="{774AD544-207C-477C-90BD-B704B10872B5}"/>
    <cellStyle name="Eingabe 2" xfId="10610" xr:uid="{556D61FB-036D-4FC4-BD64-F137398EECDF}"/>
    <cellStyle name="Eingabe 2 2" xfId="12548" xr:uid="{F6CD0098-9EF4-414D-B7CA-9B587831CDAA}"/>
    <cellStyle name="Eingabe 2 2 2" xfId="19961" xr:uid="{C83C66EE-96A1-4AD4-BBAD-F9129652C19B}"/>
    <cellStyle name="Eingabe 2 2 2 2" xfId="33209" xr:uid="{303C3EA3-2CA5-4147-A1F2-A3A1B48EAED8}"/>
    <cellStyle name="Eingabe 2 2 2 3" xfId="28157" xr:uid="{A9D924E2-652C-425A-9F8B-07DF62BAB4DE}"/>
    <cellStyle name="Eingabe 2 2 3" xfId="18354" xr:uid="{6A5FA322-5D97-461F-A15C-CFB4A549DBEA}"/>
    <cellStyle name="Eingabe 2 2 3 2" xfId="27082" xr:uid="{DA9A84FF-0F85-419A-BC1D-E8F9FA5E02CA}"/>
    <cellStyle name="Eingabe 2 2 4" xfId="19631" xr:uid="{D934419D-FAEA-4E87-8B37-BA579281398B}"/>
    <cellStyle name="Eingabe 2 2 4 2" xfId="28193" xr:uid="{A76FF2C5-F498-468A-8613-65869B03CBCB}"/>
    <cellStyle name="Eingabe 2 3" xfId="14627" xr:uid="{64B08112-EC0C-4D7A-8214-3A13C5A4076F}"/>
    <cellStyle name="Eingabe 2 3 2" xfId="21186" xr:uid="{490148B0-C53B-4C9C-B58D-6BA27631497B}"/>
    <cellStyle name="Eingabe 2 3 2 2" xfId="34109" xr:uid="{36007EBC-1E1C-4C40-936E-B15591A8C1D6}"/>
    <cellStyle name="Eingabe 2 3 2 3" xfId="27485" xr:uid="{D4CBB17E-CBED-4DF3-9FD5-ED57B6816D4F}"/>
    <cellStyle name="Eingabe 2 3 3" xfId="23344" xr:uid="{D5787B9B-B4F4-4757-B136-6E54972889F0}"/>
    <cellStyle name="Eingabe 2 3 3 2" xfId="37060" xr:uid="{9B4D7730-E118-4708-BD9E-908E9135256C}"/>
    <cellStyle name="Eingabe 2 3 4" xfId="24670" xr:uid="{8249CC6C-DEA0-4583-86C1-806E5EAC22CA}"/>
    <cellStyle name="Eingabe 2 3 4 2" xfId="38353" xr:uid="{0C2CDAA8-FC8A-4CEE-8485-FE474B955C57}"/>
    <cellStyle name="Eingabe 2 4" xfId="22592" xr:uid="{26222FC2-B858-4B13-A2B1-9389C7359D18}"/>
    <cellStyle name="Eingabe 2 4 2" xfId="36388" xr:uid="{6350D015-87D6-450D-A4E1-A24B2F26ED68}"/>
    <cellStyle name="Eingabe 2 5" xfId="22661" xr:uid="{57B25989-E002-4434-A08F-F4B45D62B979}"/>
    <cellStyle name="Eingabe 2 5 2" xfId="36444" xr:uid="{F388F0FF-E1B1-45EC-8375-50D4496C929C}"/>
    <cellStyle name="Eingabe 3" xfId="11093" xr:uid="{EA4EAAD9-646B-4F3B-8634-4162E0DC5568}"/>
    <cellStyle name="Eingabe 3 2" xfId="13760" xr:uid="{23E5349C-BE50-4388-9948-D9E478BD5DF7}"/>
    <cellStyle name="Eingabe 3 2 2" xfId="20627" xr:uid="{14DA7FC6-D883-48CB-8B0C-C743DD978FA4}"/>
    <cellStyle name="Eingabe 3 2 2 2" xfId="33668" xr:uid="{650AE2BF-2573-4712-AD01-EA8D25D7455E}"/>
    <cellStyle name="Eingabe 3 2 2 3" xfId="27817" xr:uid="{EA790BF4-BAA7-47B6-946E-2636FF7EA1DD}"/>
    <cellStyle name="Eingabe 3 2 3" xfId="18482" xr:uid="{6D5903B5-F3D8-4ABE-9BD1-E2045237E799}"/>
    <cellStyle name="Eingabe 3 2 3 2" xfId="28369" xr:uid="{BD2D5207-85A9-472C-BBBB-909BAD04C996}"/>
    <cellStyle name="Eingabe 3 2 4" xfId="24233" xr:uid="{509B1B4D-87FE-4376-98F2-B4AB154BEF57}"/>
    <cellStyle name="Eingabe 3 2 4 2" xfId="37916" xr:uid="{A65D92D1-6AED-4196-8D67-818B137E9CA1}"/>
    <cellStyle name="Eingabe 3 3" xfId="15096" xr:uid="{017C2373-D88A-4BB1-8F94-2E644F16C78E}"/>
    <cellStyle name="Eingabe 3 3 2" xfId="21634" xr:uid="{1A521602-BA71-495C-94E7-9A4F23E350BA}"/>
    <cellStyle name="Eingabe 3 3 2 2" xfId="34527" xr:uid="{706245A7-A20A-42EF-AF82-F733A705C78D}"/>
    <cellStyle name="Eingabe 3 3 2 3" xfId="35444" xr:uid="{80D7DE53-D1AC-424A-8E57-6FE22F537C96}"/>
    <cellStyle name="Eingabe 3 3 3" xfId="23789" xr:uid="{5BD6C7F3-5800-4AFD-888D-AE498A70E019}"/>
    <cellStyle name="Eingabe 3 3 3 2" xfId="37498" xr:uid="{BD2DED96-7991-4FE5-AF6C-AD52368882FA}"/>
    <cellStyle name="Eingabe 3 3 4" xfId="25101" xr:uid="{B322105E-B8AA-4CDE-BB96-B2CF31BDA44A}"/>
    <cellStyle name="Eingabe 3 3 4 2" xfId="38782" xr:uid="{52B3AF93-12B1-4C2F-9973-8551AD0DDDDF}"/>
    <cellStyle name="Eingabe 3 4" xfId="18017" xr:uid="{9AEF7F0D-D9B0-4382-9AE4-B1336A977408}"/>
    <cellStyle name="Eingabe 3 4 2" xfId="26314" xr:uid="{09E8D194-7A20-4717-97D7-80F29DD1E8FA}"/>
    <cellStyle name="Eingabe 3 5" xfId="16657" xr:uid="{EA56C916-4264-4188-B86E-E21F05660412}"/>
    <cellStyle name="Eingabe 3 5 2" xfId="29607" xr:uid="{714E659A-28B4-4121-A6EC-4CE0146FE592}"/>
    <cellStyle name="Eingabe 4" xfId="11699" xr:uid="{8237C98D-7028-4308-85E8-0D19B9B68295}"/>
    <cellStyle name="Eingabe 4 2" xfId="19182" xr:uid="{E5F08570-BA88-4018-8CB3-EEB07A570DE8}"/>
    <cellStyle name="Eingabe 4 2 2" xfId="32498" xr:uid="{0B43A6CF-EB33-423C-A083-C19ACE1CCAA6}"/>
    <cellStyle name="Eingabe 4 2 3" xfId="35365" xr:uid="{2B9A7C3A-26E4-4514-9086-939A226FBB85}"/>
    <cellStyle name="Eingabe 4 3" xfId="18939" xr:uid="{8F157C88-E39C-4BE7-9BA5-43FD090080A2}"/>
    <cellStyle name="Eingabe 4 3 2" xfId="26086" xr:uid="{384D78C8-8F2D-446C-91BB-1353D02E6CF8}"/>
    <cellStyle name="Eingabe 4 4" xfId="17149" xr:uid="{D188576A-10F6-4F80-8361-8BB8C0A31A58}"/>
    <cellStyle name="Eingabe 4 4 2" xfId="29413" xr:uid="{042A2588-62A4-4785-BA68-AD981C8AC624}"/>
    <cellStyle name="Eingabe 5" xfId="11584" xr:uid="{4FA68578-ABBF-42B7-9E95-57A0AAB5AE94}"/>
    <cellStyle name="Eingabe 5 2" xfId="19086" xr:uid="{7C7DBAB6-39CC-431F-B1CA-9FB6B78DEE80}"/>
    <cellStyle name="Eingabe 5 2 2" xfId="32423" xr:uid="{FFF4EADD-F05D-4292-A63F-BFCFAE4E90AF}"/>
    <cellStyle name="Eingabe 5 2 3" xfId="28264" xr:uid="{9E2921C3-99A8-4C55-B658-D059BEB192B8}"/>
    <cellStyle name="Eingabe 5 3" xfId="22193" xr:uid="{E64F10E7-E19D-4085-B2E3-525B38E13F85}"/>
    <cellStyle name="Eingabe 5 3 2" xfId="35999" xr:uid="{0D59D216-73C0-4145-A3E2-6C5D4CF359D3}"/>
    <cellStyle name="Eingabe 5 4" xfId="18557" xr:uid="{B121310A-0B67-43F4-AE22-AAF9AF60EB10}"/>
    <cellStyle name="Eingabe 5 4 2" xfId="32310" xr:uid="{6D7DF1CC-67DF-42ED-972F-7973FDAC778D}"/>
    <cellStyle name="Encabez1" xfId="912" xr:uid="{6E6BD8C7-10B4-4DF6-BCCE-7E039D056B90}"/>
    <cellStyle name="Encabez2" xfId="913" xr:uid="{AAEB305F-345C-4BB7-AA17-5C6BCF57EF57}"/>
    <cellStyle name="Enter Currency (0)" xfId="914" xr:uid="{029CB6FB-2FAF-4274-917F-7A743E39B174}"/>
    <cellStyle name="Enter Currency (0) 2" xfId="5486" xr:uid="{B6CA8AED-B9D9-43AE-BCA9-5CD0AF9287DE}"/>
    <cellStyle name="Enter Currency (0) 2 2" xfId="5487" xr:uid="{EC168C25-8980-47E8-858B-52B7A8AC0016}"/>
    <cellStyle name="Enter Currency (0) 2 3" xfId="5488" xr:uid="{0C45B182-F28E-4A9B-AB31-5A4450E44D85}"/>
    <cellStyle name="Enter Currency (0) 3" xfId="5489" xr:uid="{12AA2F1E-D78F-441C-9E54-02755B6590AE}"/>
    <cellStyle name="Enter Currency (0) 4" xfId="5490" xr:uid="{EB4C2263-8CBB-4367-9956-0F6D60257F8A}"/>
    <cellStyle name="Enter Currency (0) 5" xfId="5491" xr:uid="{EC9177C0-5FC0-466A-96DB-2FA3696233A6}"/>
    <cellStyle name="Enter Currency (0) 6" xfId="2430" xr:uid="{6F73DA86-1577-4778-94CE-A06656ACE654}"/>
    <cellStyle name="Enter Currency (2)" xfId="915" xr:uid="{109E3892-D98D-497D-8744-98C6FF1F6A82}"/>
    <cellStyle name="Enter Currency (2) 2" xfId="5492" xr:uid="{F2D8CD31-EB2C-46A8-81BC-D064A9BDB104}"/>
    <cellStyle name="Enter Currency (2) 2 2" xfId="5493" xr:uid="{4328091F-D58F-4918-A878-50EE16338BF4}"/>
    <cellStyle name="Enter Currency (2) 2 3" xfId="5494" xr:uid="{35E4BB5B-74F7-495C-BAB3-DDCACE5A9625}"/>
    <cellStyle name="Enter Currency (2) 3" xfId="5495" xr:uid="{2BE0ACFC-FD66-440B-9F06-1BBF6C01D281}"/>
    <cellStyle name="Enter Currency (2) 4" xfId="5496" xr:uid="{A97206CC-D188-4164-8182-8013A4FBACAD}"/>
    <cellStyle name="Enter Currency (2) 5" xfId="2431" xr:uid="{2D7A9E31-839B-420B-B562-EF3C49FDE916}"/>
    <cellStyle name="Enter Units (0)" xfId="916" xr:uid="{8612ECEA-2EC4-4F15-B392-3535D3FF1688}"/>
    <cellStyle name="Enter Units (0) 2" xfId="5497" xr:uid="{B81E4DE8-76FF-4C2C-AC13-361E99031308}"/>
    <cellStyle name="Enter Units (0) 2 2" xfId="5498" xr:uid="{0CF7D46B-A97E-4B06-A89E-6A94A4F29CB6}"/>
    <cellStyle name="Enter Units (0) 2 3" xfId="5499" xr:uid="{D505C614-D836-455E-AC02-501C25D26553}"/>
    <cellStyle name="Enter Units (0) 3" xfId="5500" xr:uid="{F606650E-4473-427E-8254-03F8F18DB187}"/>
    <cellStyle name="Enter Units (0) 4" xfId="5501" xr:uid="{A23F1B91-251C-4228-8134-95F64DC613B8}"/>
    <cellStyle name="Enter Units (0) 5" xfId="5502" xr:uid="{DF5C5C91-F03D-4BFA-A3F1-2D2C77B0CBF0}"/>
    <cellStyle name="Enter Units (0) 6" xfId="2432" xr:uid="{22302010-EF32-4B6F-A97C-9193F4EC3C09}"/>
    <cellStyle name="Enter Units (1)" xfId="917" xr:uid="{D57E3306-5024-4A7A-96A2-E173E1A03910}"/>
    <cellStyle name="Enter Units (1) 2" xfId="5503" xr:uid="{66D97B04-CD2D-4B31-9D09-D6C9B119F21C}"/>
    <cellStyle name="Enter Units (1) 2 2" xfId="5504" xr:uid="{3820BB57-70B0-4B26-B4AF-425F42B8E6E9}"/>
    <cellStyle name="Enter Units (1) 2 3" xfId="5505" xr:uid="{E0D67896-DEEC-416C-829C-57A3D400B24B}"/>
    <cellStyle name="Enter Units (1) 3" xfId="5506" xr:uid="{83E4B49A-4571-442A-8F3C-7A7A5A6BCCE0}"/>
    <cellStyle name="Enter Units (1) 4" xfId="5507" xr:uid="{CC4891F7-EEF0-4DB3-A997-3BB5C1FE5A3A}"/>
    <cellStyle name="Enter Units (1) 5" xfId="5508" xr:uid="{1D8E8602-DFF7-487A-B1BD-C7C6E7E667CD}"/>
    <cellStyle name="Enter Units (1) 6" xfId="2433" xr:uid="{F7BECAC5-5B74-4753-96FA-447013ECB925}"/>
    <cellStyle name="Enter Units (2)" xfId="918" xr:uid="{6FBC5A5B-E1E4-41F4-A868-8A71236DE50D}"/>
    <cellStyle name="Enter Units (2) 2" xfId="5509" xr:uid="{A7EAA6D4-3E55-45C0-851D-79622B568E10}"/>
    <cellStyle name="Enter Units (2) 2 2" xfId="5510" xr:uid="{B4BEA45B-D489-4CEF-8525-BEBC623FF1D7}"/>
    <cellStyle name="Enter Units (2) 2 3" xfId="5511" xr:uid="{1C1F3D04-C77F-49C0-9261-4117EDD75E4A}"/>
    <cellStyle name="Enter Units (2) 3" xfId="5512" xr:uid="{88BC3864-77CE-489F-9AB6-D8F90AE92938}"/>
    <cellStyle name="Enter Units (2) 4" xfId="5513" xr:uid="{E9D916F9-91B5-44A4-9FAA-D84971B97BE3}"/>
    <cellStyle name="Enter Units (2) 5" xfId="2434" xr:uid="{D3F71831-B1CF-4D0C-B990-73C136C82B1C}"/>
    <cellStyle name="Entered" xfId="919" xr:uid="{A36134A1-9BDD-4DAE-B7BB-63DF82D0C24C}"/>
    <cellStyle name="Entered 2" xfId="2435" xr:uid="{0CB63012-27CC-4220-BD11-911834AE800B}"/>
    <cellStyle name="Entities" xfId="5514" xr:uid="{37A2D86D-0DC3-404C-BA27-262051C9F8F0}"/>
    <cellStyle name="entry" xfId="920" xr:uid="{35258077-F7A7-46B5-9089-BE0FE0F009EC}"/>
    <cellStyle name="Ergebnis" xfId="2436" xr:uid="{DCDA8CD0-8074-4767-B5A3-219EC61FFB28}"/>
    <cellStyle name="Ergebnis 2" xfId="10613" xr:uid="{67999480-9122-47D1-9989-E1E9518991DF}"/>
    <cellStyle name="Ergebnis 2 2" xfId="12549" xr:uid="{04B40C4C-37F7-4A00-908B-77C79F16F5FD}"/>
    <cellStyle name="Ergebnis 2 2 2" xfId="19962" xr:uid="{D5568D5A-7B2C-46EA-99AF-8D17CC3304E0}"/>
    <cellStyle name="Ergebnis 2 2 2 2" xfId="33210" xr:uid="{33FBBEFD-81BF-4B7D-B28B-D141C97D2E82}"/>
    <cellStyle name="Ergebnis 2 2 2 3" xfId="28156" xr:uid="{56C87996-AEB7-4C80-8C6D-2065E05FFAD9}"/>
    <cellStyle name="Ergebnis 2 2 3" xfId="18441" xr:uid="{F64C4C0E-1767-43E4-9997-30BE552F041B}"/>
    <cellStyle name="Ergebnis 2 2 3 2" xfId="32196" xr:uid="{C3F56A69-3455-467E-A226-BDB543BDE6E3}"/>
    <cellStyle name="Ergebnis 2 2 4" xfId="16995" xr:uid="{B9069790-E789-4EA4-8847-E52C8017A0D8}"/>
    <cellStyle name="Ergebnis 2 2 4 2" xfId="29465" xr:uid="{996548ED-6450-4A5A-9705-5AC52E4E6304}"/>
    <cellStyle name="Ergebnis 2 3" xfId="14628" xr:uid="{748E62C1-DD81-45E7-86F1-3B5585374877}"/>
    <cellStyle name="Ergebnis 2 3 2" xfId="21187" xr:uid="{735D26E4-CFF9-4069-98D7-3C2598317F29}"/>
    <cellStyle name="Ergebnis 2 3 2 2" xfId="34110" xr:uid="{79620463-A5B3-4F4E-BDF7-91C1478E02AE}"/>
    <cellStyle name="Ergebnis 2 3 2 3" xfId="27484" xr:uid="{BA43C47A-1E78-47BA-B92F-81FA28D66A4A}"/>
    <cellStyle name="Ergebnis 2 3 3" xfId="23345" xr:uid="{79764636-FB4E-4469-AE0E-5FB81FB513BB}"/>
    <cellStyle name="Ergebnis 2 3 3 2" xfId="37061" xr:uid="{C03AC6D9-46C2-4A10-AAED-AE62D77CD31E}"/>
    <cellStyle name="Ergebnis 2 3 4" xfId="24671" xr:uid="{F3FC5B25-BADD-4F52-8181-043E411667A5}"/>
    <cellStyle name="Ergebnis 2 3 4 2" xfId="38354" xr:uid="{F6064CD9-93B0-4D60-BDE6-077C83DA5F3C}"/>
    <cellStyle name="Ergebnis 2 4" xfId="17933" xr:uid="{ABB0CC07-8A2A-4572-A2D6-05408F40F9D7}"/>
    <cellStyle name="Ergebnis 2 4 2" xfId="28716" xr:uid="{50EB4589-2DF3-46DF-A919-1C4B73DC0189}"/>
    <cellStyle name="Ergebnis 2 5" xfId="18473" xr:uid="{764ED010-7566-42F3-98F7-82AB1E6D2A72}"/>
    <cellStyle name="Ergebnis 2 5 2" xfId="28374" xr:uid="{E1C5D15E-CA31-4222-BE0E-8B9BEC12E665}"/>
    <cellStyle name="Ergebnis 3" xfId="11092" xr:uid="{C6D64E93-AC20-4289-A0D8-01E2CB8A71E6}"/>
    <cellStyle name="Ergebnis 3 2" xfId="13761" xr:uid="{09DE3347-9BDF-4FB4-AAC7-53AD679E9A7E}"/>
    <cellStyle name="Ergebnis 3 2 2" xfId="20628" xr:uid="{E76BE79F-E266-4F75-A1AB-931DC66965CD}"/>
    <cellStyle name="Ergebnis 3 2 2 2" xfId="33669" xr:uid="{1058E94F-34F3-4F80-8989-89561C65B4B3}"/>
    <cellStyle name="Ergebnis 3 2 2 3" xfId="27816" xr:uid="{07DF554C-8523-4E54-AEFB-CDB3374F8D18}"/>
    <cellStyle name="Ergebnis 3 2 3" xfId="15777" xr:uid="{5747BC37-7899-4D57-AE70-08DFD92EBF70}"/>
    <cellStyle name="Ergebnis 3 2 3 2" xfId="30262" xr:uid="{E70F5FCC-3658-40E9-87C4-A6956DCD9A0F}"/>
    <cellStyle name="Ergebnis 3 2 4" xfId="24234" xr:uid="{06C67678-8003-47FF-9E76-2A17CE8609E9}"/>
    <cellStyle name="Ergebnis 3 2 4 2" xfId="37917" xr:uid="{1CA876E5-DE08-4C8A-B0E8-42B352AE9A05}"/>
    <cellStyle name="Ergebnis 3 3" xfId="15097" xr:uid="{59A95FFD-57C4-4E40-BEF1-9339F8E023B2}"/>
    <cellStyle name="Ergebnis 3 3 2" xfId="21635" xr:uid="{DAA0FF7F-4008-48AD-8FA9-0223FDDC7A11}"/>
    <cellStyle name="Ergebnis 3 3 2 2" xfId="34528" xr:uid="{FAB1AB57-7C94-43A4-8947-BD2CF73AE8D6}"/>
    <cellStyle name="Ergebnis 3 3 2 3" xfId="35445" xr:uid="{C19C5A4F-B600-409C-86F1-DEED14459C92}"/>
    <cellStyle name="Ergebnis 3 3 3" xfId="23790" xr:uid="{615226EF-6ABA-419A-A0E9-2B580BE643AF}"/>
    <cellStyle name="Ergebnis 3 3 3 2" xfId="37499" xr:uid="{E72752D8-A439-4D7D-A0FD-F630C500E169}"/>
    <cellStyle name="Ergebnis 3 3 4" xfId="25102" xr:uid="{EA66171D-3E16-4D95-B7D1-CD1E624C9322}"/>
    <cellStyle name="Ergebnis 3 3 4 2" xfId="38783" xr:uid="{B31A5483-1C9A-48E7-B0DC-15A6D4D2AF50}"/>
    <cellStyle name="Ergebnis 3 4" xfId="15732" xr:uid="{FEDDCAF5-0AEB-4BA7-9A5D-6FE21C88BD4D}"/>
    <cellStyle name="Ergebnis 3 4 2" xfId="35003" xr:uid="{F1ADD949-D19B-4BF1-BA06-2741AE279C23}"/>
    <cellStyle name="Ergebnis 3 5" xfId="16772" xr:uid="{AE24E34A-BD52-4D81-A635-E728D9C9FFE8}"/>
    <cellStyle name="Ergebnis 3 5 2" xfId="30451" xr:uid="{7AF7661B-F2B1-42D9-B78F-9853350FCAD2}"/>
    <cellStyle name="Ergebnis 4" xfId="11704" xr:uid="{2369DEA5-83C1-4960-8B0F-1A634F9A7A5E}"/>
    <cellStyle name="Ergebnis 4 2" xfId="19187" xr:uid="{8B3EAB4E-463B-4A25-BF4F-CD0DB2052A96}"/>
    <cellStyle name="Ergebnis 4 2 2" xfId="32503" xr:uid="{7F470F32-C5BE-480E-932D-0D5C9FD26ED8}"/>
    <cellStyle name="Ergebnis 4 2 3" xfId="31062" xr:uid="{3A17EAE8-F123-4ABA-A15E-E16799E6CFE2}"/>
    <cellStyle name="Ergebnis 4 3" xfId="18095" xr:uid="{5FE1DB77-CD8C-45C4-8FD2-E6563C586CCC}"/>
    <cellStyle name="Ergebnis 4 3 2" xfId="28580" xr:uid="{53AA5C0B-DE00-43DF-B4E4-89966BD1ACC3}"/>
    <cellStyle name="Ergebnis 4 4" xfId="22028" xr:uid="{2A131831-84F4-4EAD-A340-82E8652970D8}"/>
    <cellStyle name="Ergebnis 4 4 2" xfId="35836" xr:uid="{EB31DAAE-4F23-4509-872D-160CBF352D07}"/>
    <cellStyle name="Ergebnis 5" xfId="12195" xr:uid="{97FA301C-04F1-4B22-84A0-17D7FD956020}"/>
    <cellStyle name="Ergebnis 5 2" xfId="19621" xr:uid="{DF349D96-E3BB-4D4D-BE91-AC64C1615706}"/>
    <cellStyle name="Ergebnis 5 2 2" xfId="32901" xr:uid="{3DB9DA0C-32DA-42B7-B353-DD59861B310D}"/>
    <cellStyle name="Ergebnis 5 2 3" xfId="28203" xr:uid="{91D16797-310D-46A5-975D-BA8FA9ED0ECF}"/>
    <cellStyle name="Ergebnis 5 3" xfId="23013" xr:uid="{B98AB7AA-5007-4881-AA48-A527FB1DBF74}"/>
    <cellStyle name="Ergebnis 5 3 2" xfId="36786" xr:uid="{1D92A54E-1DB8-4345-8C37-B72DAAC667CA}"/>
    <cellStyle name="Ergebnis 5 4" xfId="18308" xr:uid="{EEB01760-699C-4FD1-AD7E-527890B9BA8F}"/>
    <cellStyle name="Ergebnis 5 4 2" xfId="26138" xr:uid="{7993E3F4-FD4D-4C65-8FDB-C6CE07E22050}"/>
    <cellStyle name="Erklärender Text" xfId="2437" xr:uid="{CFBCFD8C-0FF5-499F-BBC7-7A997EB63CFA}"/>
    <cellStyle name="ERSONAL_lar_x000c_Normal_Pivot" xfId="5515" xr:uid="{A1D139FC-33D5-4201-88F1-8C92134565BE}"/>
    <cellStyle name="Euro" xfId="921" xr:uid="{C2BDBB21-1373-40A0-92E8-84D60A9FB8EF}"/>
    <cellStyle name="Euro 2" xfId="5516" xr:uid="{AA68E79E-E9D4-476B-95A2-C239953CF244}"/>
    <cellStyle name="Euro 2 2" xfId="5517" xr:uid="{E84680DB-1232-4A33-8F97-52B88203D1E4}"/>
    <cellStyle name="Euro 3" xfId="5518" xr:uid="{1618A484-62D6-44B5-97D9-1F345F43E3B8}"/>
    <cellStyle name="Euro 3 2" xfId="5519" xr:uid="{739E6AF7-93F3-4894-A91D-439A0809D56A}"/>
    <cellStyle name="Euro 4" xfId="5520" xr:uid="{FE3D97F0-B674-4F9C-AAF2-002AAB30D70C}"/>
    <cellStyle name="Euro 5" xfId="5521" xr:uid="{597E971B-B174-440B-9BBC-7BC2387B65E9}"/>
    <cellStyle name="Euro 6" xfId="2438" xr:uid="{92D8E759-0464-4201-AD5C-E55E2984B0D0}"/>
    <cellStyle name="Excel_BuiltIn_Comma 1" xfId="922" xr:uid="{405CE10A-59DD-45CE-AB38-0D7EFD862098}"/>
    <cellStyle name="Explanatory Text 2" xfId="2440" xr:uid="{B37C5A00-290C-4649-ADD5-9BD2BCDF5618}"/>
    <cellStyle name="Explanatory Text 2 2" xfId="5522" xr:uid="{93CD2EC4-E5FD-48B2-8228-C7ABBD4AF71A}"/>
    <cellStyle name="Explanatory Text 2 3" xfId="5523" xr:uid="{DB41F634-CAF9-46E8-8B67-EF5769D6546D}"/>
    <cellStyle name="Explanatory Text 3" xfId="2441" xr:uid="{43CC9170-9F2E-4746-89CC-8C3E96FC43F6}"/>
    <cellStyle name="Explanatory Text 4" xfId="5524" xr:uid="{B56989AC-7239-456B-BB6A-E69818F77E1F}"/>
    <cellStyle name="Explanatory Text 5" xfId="2439" xr:uid="{6220159A-1997-4AB6-AE02-4B2356D9FB19}"/>
    <cellStyle name="F2" xfId="923" xr:uid="{E9BCEEB0-FBA0-412E-80E6-7CBB914FC46D}"/>
    <cellStyle name="F2 2" xfId="5526" xr:uid="{AB5B6D13-A8C8-4A6E-B1DC-D0EEDB4FF657}"/>
    <cellStyle name="F2 3" xfId="5527" xr:uid="{0C75F218-D301-4658-9097-ABD1EF161C74}"/>
    <cellStyle name="F2 4" xfId="5525" xr:uid="{CA646C9D-9D95-4474-A583-36CBC9C43AD9}"/>
    <cellStyle name="F3" xfId="924" xr:uid="{C37C3974-0CC0-40BD-BDF3-ACD722F2E7E4}"/>
    <cellStyle name="F3 2" xfId="5529" xr:uid="{77675365-F400-425F-B301-9CA6B1E96050}"/>
    <cellStyle name="F3 3" xfId="5530" xr:uid="{8CCF5549-658D-4B97-A860-1EB6B1FA78D0}"/>
    <cellStyle name="F3 4" xfId="5528" xr:uid="{7CDFAC38-6392-40DA-89F7-EC8D4E37B21C}"/>
    <cellStyle name="F4" xfId="925" xr:uid="{4017F2A2-EFCF-4CB0-8557-DFE86322328F}"/>
    <cellStyle name="F4 2" xfId="5532" xr:uid="{66C8E0AB-D7DE-48BC-B894-7A54D227EADE}"/>
    <cellStyle name="F4 3" xfId="5533" xr:uid="{1985EDBB-8ADA-4D1D-B9BA-89D07AAEC9FB}"/>
    <cellStyle name="F4 4" xfId="5531" xr:uid="{EDE27216-4789-4E76-A6BF-78B7DE049B5C}"/>
    <cellStyle name="F5" xfId="926" xr:uid="{52B2B603-0E58-4643-B46F-5C43A08BADC9}"/>
    <cellStyle name="F5 2" xfId="5535" xr:uid="{CCDE7C89-31D2-4457-AA76-EBBCC9973469}"/>
    <cellStyle name="F5 3" xfId="5536" xr:uid="{164058C7-C47A-4745-B90B-599306D3CE06}"/>
    <cellStyle name="F5 4" xfId="5534" xr:uid="{A075C187-425B-4B6C-A945-BBF0E93ABCB3}"/>
    <cellStyle name="F6" xfId="927" xr:uid="{C8C243BA-43C4-4D77-99EA-4A050431F7FF}"/>
    <cellStyle name="F6 2" xfId="5538" xr:uid="{20FE8301-20C7-454D-9F5A-2768773AD63E}"/>
    <cellStyle name="F6 3" xfId="5539" xr:uid="{6165FA97-B5DF-4251-A364-1AC43CC604F8}"/>
    <cellStyle name="F6 4" xfId="5537" xr:uid="{EF930D6B-B906-4854-9BF5-7ACBCCF2639E}"/>
    <cellStyle name="F7" xfId="928" xr:uid="{B167AA98-B9A4-4DCC-854B-C26BE1789EF8}"/>
    <cellStyle name="F7 2" xfId="5541" xr:uid="{E024EADE-C60E-4622-8742-B332E2B56817}"/>
    <cellStyle name="F7 3" xfId="5542" xr:uid="{44787EA9-0B13-4BB2-AAF9-00AE7A63E26F}"/>
    <cellStyle name="F7 4" xfId="5540" xr:uid="{653836AE-D29F-4245-B17E-DC3530834E04}"/>
    <cellStyle name="F8" xfId="929" xr:uid="{A4684E54-2795-4A3A-8B36-4B75B57A2888}"/>
    <cellStyle name="F8 2" xfId="5544" xr:uid="{654D73C8-F752-466D-B0E1-1DFCECA31BCA}"/>
    <cellStyle name="F8 3" xfId="5545" xr:uid="{CE138717-9C0F-4BC4-8B46-AF532AB43B01}"/>
    <cellStyle name="F8 4" xfId="5543" xr:uid="{F1A57632-9E71-4840-ACC1-0A8EC7239B5D}"/>
    <cellStyle name="Factor" xfId="930" xr:uid="{E91A37BD-CD72-4726-950E-5BC8159800BE}"/>
    <cellStyle name="Factor 2" xfId="11337" xr:uid="{09738C18-1044-47A7-89AA-38DE8AE13D64}"/>
    <cellStyle name="Factor 2 2" xfId="13552" xr:uid="{E1EC426E-3B8C-40CF-9D15-E1730FFDC6D8}"/>
    <cellStyle name="Factor 2 2 2" xfId="22130" xr:uid="{B7803B94-3B8C-4282-AED2-5F6D970BE1E8}"/>
    <cellStyle name="Factor 2 2 2 2" xfId="35937" xr:uid="{D9B0FED4-FEBE-4C7E-A495-1CC19141952F}"/>
    <cellStyle name="Factor 2 2 3" xfId="22181" xr:uid="{4488B54B-6638-4DB0-981A-B5F3F7657D6A}"/>
    <cellStyle name="Factor 2 2 3 2" xfId="35987" xr:uid="{21FD5C22-C1A3-40AD-9455-24618BAE685F}"/>
    <cellStyle name="Factor 2 3" xfId="13365" xr:uid="{AAF8F950-D0F6-4766-A146-332BF5E04C08}"/>
    <cellStyle name="Factor 2 3 2" xfId="22042" xr:uid="{4AF42A9A-4CA8-4FAA-A5ED-7AD4DD1021B1}"/>
    <cellStyle name="Factor 2 3 2 2" xfId="35850" xr:uid="{EFAEAEA6-7720-416F-95AC-FBD8E655B633}"/>
    <cellStyle name="Factor 2 4" xfId="12466" xr:uid="{5F686B11-80E1-4E78-B39B-F555C41464AF}"/>
    <cellStyle name="Factor 2 4 2" xfId="19880" xr:uid="{820AE0E2-4D2A-41AE-81D1-A90513A2AF47}"/>
    <cellStyle name="Factor 2 4 2 2" xfId="26463" xr:uid="{5E72C1F5-EF64-4A1C-9156-61B42C651967}"/>
    <cellStyle name="Factor 2 4 3" xfId="23098" xr:uid="{CFE7362B-C1A5-4AAA-8478-8AC05A20A4AA}"/>
    <cellStyle name="Factor 2 4 3 2" xfId="36870" xr:uid="{51A17CF5-9E32-4B22-B33D-D116B08CAC6A}"/>
    <cellStyle name="Factor 2 4 4" xfId="17833" xr:uid="{FFE9B850-0334-4ADD-A65A-A9715C1E999F}"/>
    <cellStyle name="Factor 2 4 4 2" xfId="28806" xr:uid="{CDE49FEC-6239-43B5-8505-FC8951DE4B59}"/>
    <cellStyle name="Factor 2 5" xfId="14550" xr:uid="{F94BA98C-69D8-4A7D-B137-E4B59CE4B6C6}"/>
    <cellStyle name="Factor 2 5 2" xfId="21109" xr:uid="{AEB800B2-9B6B-483D-98E4-3F5F7B032201}"/>
    <cellStyle name="Factor 2 5 2 2" xfId="25642" xr:uid="{69689FB6-0D2F-4DC7-AA0F-576DF38AF199}"/>
    <cellStyle name="Factor 2 5 3" xfId="23267" xr:uid="{31282654-0F60-4B0B-AC17-D966A974ACE9}"/>
    <cellStyle name="Factor 2 5 3 2" xfId="36983" xr:uid="{FD00D373-4EAD-4829-AB2C-7111BF33659E}"/>
    <cellStyle name="Factor 2 5 4" xfId="24593" xr:uid="{F61CB534-3BF3-453D-A94B-F9D2EABEE798}"/>
    <cellStyle name="Factor 2 5 4 2" xfId="38276" xr:uid="{70FCC8D7-289D-4EF6-BB09-8779E0DD9888}"/>
    <cellStyle name="Factor 2 6" xfId="15495" xr:uid="{84F5F1DC-2BDC-474C-831A-350663AC109A}"/>
    <cellStyle name="Factor 2 6 2" xfId="32104" xr:uid="{BFCF8CFD-D678-468B-9672-D11582A43BB6}"/>
    <cellStyle name="Factor 3" xfId="11563" xr:uid="{55F6ABFB-35F8-4AD0-9E17-048E75D8DB03}"/>
    <cellStyle name="Factor 3 2" xfId="16850" xr:uid="{1B5B34C8-2BE4-4CF3-A15D-A0994A66F163}"/>
    <cellStyle name="Factor 3 2 2" xfId="27141" xr:uid="{82D50857-C5F2-4C94-B681-FDE7FFF84B17}"/>
    <cellStyle name="Factor 3 3" xfId="17455" xr:uid="{F1D943B2-0ACA-4F80-BB6C-41EDC2BD080A}"/>
    <cellStyle name="Factor 3 3 2" xfId="29122" xr:uid="{13521AF0-666D-473F-86C8-7E0CA8AC981B}"/>
    <cellStyle name="Factor 4" xfId="14521" xr:uid="{19811B15-DAAC-40D9-A799-3B1C5D7B4AAB}"/>
    <cellStyle name="Factor 4 2" xfId="21081" xr:uid="{E82ABFB9-3862-4868-B268-E0C6431A7B1F}"/>
    <cellStyle name="Factor 4 2 2" xfId="27544" xr:uid="{68EEC032-FB2D-46D3-8D8D-FF3F3AC3CF48}"/>
    <cellStyle name="Factor 4 3" xfId="16319" xr:uid="{E645336D-A123-41D2-B637-06BC4A04827A}"/>
    <cellStyle name="Factor 4 3 2" xfId="30252" xr:uid="{A5910A5E-664F-488A-9F54-1B8F9E5E8BD7}"/>
    <cellStyle name="Factor 4 4" xfId="24569" xr:uid="{E15AC33B-6452-4E54-B72D-AD19C9FBCEAC}"/>
    <cellStyle name="Factor 4 4 2" xfId="38252" xr:uid="{3AFB8F43-4287-4BA6-A230-6C8B4FFFB67E}"/>
    <cellStyle name="Fijo" xfId="931" xr:uid="{D2E83E44-214B-4009-895C-9E7CF6FB1780}"/>
    <cellStyle name="Final_Data" xfId="5546" xr:uid="{9F9396A6-0442-4ABA-8F4D-0CD98B2E2105}"/>
    <cellStyle name="Financiero" xfId="932" xr:uid="{7417F403-80EB-442A-A63D-3C956E899271}"/>
    <cellStyle name="Fixed" xfId="933" xr:uid="{BC14860D-3D8B-4459-A683-E5930A37661F}"/>
    <cellStyle name="Fixed 2" xfId="934" xr:uid="{922EFD7E-1056-4F9B-A33C-0B51CC5B7720}"/>
    <cellStyle name="Fixed 2 2" xfId="5548" xr:uid="{A199D427-2F19-4272-902C-30DB25D4B01E}"/>
    <cellStyle name="Fixed 2 3" xfId="5547" xr:uid="{D10BB991-AE78-4D83-B7A5-58FAB27044DF}"/>
    <cellStyle name="Fixed 3" xfId="935" xr:uid="{09B2F91E-C9A4-4012-908C-A25545F02FFF}"/>
    <cellStyle name="Fixed 3 2" xfId="5549" xr:uid="{E6B8AF56-4E4A-4B4C-9073-A33424EDB889}"/>
    <cellStyle name="Fixed 4" xfId="5550" xr:uid="{2A80F22D-FB46-4D2F-96DA-DC469B630319}"/>
    <cellStyle name="Fixed 5" xfId="2442" xr:uid="{C818421B-2535-4350-B133-58EF8A8C41C9}"/>
    <cellStyle name="Footer SBILogo1" xfId="5551" xr:uid="{8FD0D667-A9EB-4798-A098-25411F5E8A5C}"/>
    <cellStyle name="Footer SBILogo1 2" xfId="5552" xr:uid="{1AECBF86-AEC4-460C-A6ED-5937B2DEEA37}"/>
    <cellStyle name="Footer SBILogo2" xfId="5553" xr:uid="{4720E507-D089-47FD-9D8E-C3C9914F9C1C}"/>
    <cellStyle name="Footer SBILogo2 2" xfId="5554" xr:uid="{BBB24555-106A-4280-948A-8615C407FB93}"/>
    <cellStyle name="Footnote" xfId="5555" xr:uid="{57F628DD-B61D-41B1-AC55-0830BE7AF9BF}"/>
    <cellStyle name="Footnote 2" xfId="5556" xr:uid="{1257A29A-B96C-44A0-AAA3-0CFD927A18F9}"/>
    <cellStyle name="Footnote Reference" xfId="5557" xr:uid="{B4BBE1C3-CEBC-483D-8B7D-74A1638284A8}"/>
    <cellStyle name="Footnote Reference 2" xfId="5558" xr:uid="{37A35322-5EB2-4838-8F3D-072141DD83F2}"/>
    <cellStyle name="Footnote_2005_1st Draft_Tax computation_Valspar_011906" xfId="5559" xr:uid="{028D7F61-25F4-4014-AC48-D2AA92E8A527}"/>
    <cellStyle name="Format Number Column" xfId="936" xr:uid="{EFA46361-1AC6-4A06-8996-BB47065A6805}"/>
    <cellStyle name="Format Number Column 2" xfId="5560" xr:uid="{42FE4F16-E344-493E-8485-DC90445F7817}"/>
    <cellStyle name="Format Number Column 3" xfId="5561" xr:uid="{C380B2B1-8F93-4531-AF5D-BA9D53B4E723}"/>
    <cellStyle name="Formula" xfId="2443" xr:uid="{4AECE21C-E501-4759-AF23-BF8479C9C164}"/>
    <cellStyle name="Gekoppelde cel" xfId="5562" xr:uid="{E9A06F76-3D77-4C80-8F88-8198A28D7FFB}"/>
    <cellStyle name="Goed" xfId="5563" xr:uid="{3B28F54D-A832-4EF3-B705-ED0DDEC9BEAA}"/>
    <cellStyle name="Good 2" xfId="2445" xr:uid="{005A4048-8F85-4113-B9D3-691CC350D19C}"/>
    <cellStyle name="Good 2 2" xfId="5564" xr:uid="{848D77F3-D233-40E6-98A0-9FAE5D50BB76}"/>
    <cellStyle name="Good 2 3" xfId="5565" xr:uid="{DFD4B084-587A-4855-A270-400E5D44E200}"/>
    <cellStyle name="Good 3" xfId="2446" xr:uid="{2F5E11D7-B6A8-47EB-9DC2-A5A8CFF23D45}"/>
    <cellStyle name="Good 4" xfId="5566" xr:uid="{53B3B082-31A8-464A-9550-E38021A73A3A}"/>
    <cellStyle name="Good 5" xfId="2444" xr:uid="{0E949495-BBBC-4B1A-9074-52A586381099}"/>
    <cellStyle name="Grey" xfId="112" xr:uid="{99C100D3-5CF2-4CFA-A7B7-990E0A7D8D96}"/>
    <cellStyle name="Grey 2" xfId="938" xr:uid="{7383BBD7-3A53-40C5-A5B8-804038653453}"/>
    <cellStyle name="Grey 2 2" xfId="5568" xr:uid="{6C33CF0B-3D22-410F-89DC-36FDBFCB8D51}"/>
    <cellStyle name="Grey 2 2 2" xfId="5569" xr:uid="{671CD3C6-EB0D-4017-87B9-05683E4A9433}"/>
    <cellStyle name="Grey 2 3" xfId="5567" xr:uid="{7A82CAC5-05AE-43F6-993C-17338E251662}"/>
    <cellStyle name="Grey 3" xfId="5570" xr:uid="{77741B83-D1AD-4183-BE0C-CE70AADBCCFF}"/>
    <cellStyle name="Grey 4" xfId="2447" xr:uid="{1E89BBE9-C07A-42B4-B7FD-8F403601F5FD}"/>
    <cellStyle name="gs]_x000d__x000a_Window=23,56,584,348, , ,1_x000d__x000a_dir1=0,0,491,191,-1,-1,1,30,201,1905,245,H:\WINDOWS\*.*_x000d__x000a_dir10=44,44,544,323," xfId="939" xr:uid="{7D46F966-CCD2-4508-88A2-3E6CDCC0B388}"/>
    <cellStyle name="gs]_x000d__x000a_Window=23,56,584,348, , ,1_x000d__x000a_dir1=0,0,491,191,-1,-1,1,30,201,1905,245,H:\WINDOWS\*.*_x000d__x000a_dir10=44,44,544,323, 2" xfId="940" xr:uid="{47739A59-04A1-4A62-8D53-DEF142B47334}"/>
    <cellStyle name="gs]_x000d__x000a_Window=23,56,584,348, , ,1_x000d__x000a_dir1=0,0,491,191,-1,-1,1,30,201,1905,245,H:\WINDOWS\*.*_x000d__x000a_dir10=44,44,544,323, 2 2" xfId="5573" xr:uid="{33053030-1588-4FEE-9A1D-6D9C55C6BBFE}"/>
    <cellStyle name="gs]_x000d__x000a_Window=23,56,584,348, , ,1_x000d__x000a_dir1=0,0,491,191,-1,-1,1,30,201,1905,245,H:\WINDOWS\*.*_x000d__x000a_dir10=44,44,544,323, 2 3" xfId="5572" xr:uid="{A689D453-17E7-45B7-B7EA-67D7D893787B}"/>
    <cellStyle name="gs]_x000d__x000a_Window=23,56,584,348, , ,1_x000d__x000a_dir1=0,0,491,191,-1,-1,1,30,201,1905,245,H:\WINDOWS\*.*_x000d__x000a_dir10=44,44,544,323, 3" xfId="941" xr:uid="{6B745AAC-E864-4C60-8203-757D92E2A17E}"/>
    <cellStyle name="gs]_x000d__x000a_Window=23,56,584,348, , ,1_x000d__x000a_dir1=0,0,491,191,-1,-1,1,30,201,1905,245,H:\WINDOWS\*.*_x000d__x000a_dir10=44,44,544,323, 3 2" xfId="5574" xr:uid="{76820A0F-F14A-406E-B19F-D6AAD9C4436F}"/>
    <cellStyle name="gs]_x000d__x000a_Window=23,56,584,348, , ,1_x000d__x000a_dir1=0,0,491,191,-1,-1,1,30,201,1905,245,H:\WINDOWS\*.*_x000d__x000a_dir10=44,44,544,323, 4" xfId="5575" xr:uid="{E82C1388-2CC4-436D-898C-24F50BD726E4}"/>
    <cellStyle name="gs]_x000d__x000a_Window=23,56,584,348, , ,1_x000d__x000a_dir1=0,0,491,191,-1,-1,1,30,201,1905,245,H:\WINDOWS\*.*_x000d__x000a_dir10=44,44,544,323, 5" xfId="5571" xr:uid="{6B97C9D1-FA26-4844-9B5A-262E5539A178}"/>
    <cellStyle name="Gut" xfId="2448" xr:uid="{E214E5EA-5114-400C-BBD0-8A980FC3BE7B}"/>
    <cellStyle name="Head 1" xfId="942" xr:uid="{B937CF59-3BDA-4F77-ACE8-142B861F7D61}"/>
    <cellStyle name="Head 1 2" xfId="5576" xr:uid="{92B0F510-2E56-4B2C-A989-5621C83C1F32}"/>
    <cellStyle name="Head 1 2 2" xfId="5577" xr:uid="{647EE2A8-97BD-4A6C-898B-6AEE048101F0}"/>
    <cellStyle name="Head 1 3" xfId="5578" xr:uid="{D43177CB-88A7-4EEB-9395-6ADDA2F03700}"/>
    <cellStyle name="HEADER" xfId="943" xr:uid="{8C0F9ADA-DC92-43D5-A89A-14789B78D440}"/>
    <cellStyle name="Header 2" xfId="5579" xr:uid="{5F2A20A7-9C37-4117-8722-3691F80F8498}"/>
    <cellStyle name="HEADER 2 2" xfId="5580" xr:uid="{6532D08A-6343-4E26-A863-F69655060A1F}"/>
    <cellStyle name="Header 3" xfId="5581" xr:uid="{D8710A82-81B5-45C3-9D8F-9B421A2C710C}"/>
    <cellStyle name="HEADER 4" xfId="5582" xr:uid="{FD935ADC-558E-4BE6-B5AF-A816B4540DCE}"/>
    <cellStyle name="HEADER 5" xfId="5583" xr:uid="{8FFE9B85-576F-4FF0-9464-DC65B27FF733}"/>
    <cellStyle name="HEADER 6" xfId="5584" xr:uid="{A44C2E7A-354F-4ADB-8C1F-278653026C79}"/>
    <cellStyle name="HEADER 7" xfId="5585" xr:uid="{7332604B-31A4-4488-BCB2-62A0445F3585}"/>
    <cellStyle name="header 8" xfId="5586" xr:uid="{0EC72881-6487-4697-B0A2-6ABBEC1F2475}"/>
    <cellStyle name="HEADER 9" xfId="2449" xr:uid="{4D186369-ED6A-4AA5-BAF8-ADEEAC69407B}"/>
    <cellStyle name="Header Draft Stamp" xfId="5587" xr:uid="{6DDAA40D-35C7-4286-AFEC-56EDB621B7B8}"/>
    <cellStyle name="Header Draft Stamp 2" xfId="5588" xr:uid="{6E812FFA-83BC-440D-9F0F-D7B857D71AC4}"/>
    <cellStyle name="Header_2005_1st Draft_Tax computation_Valspar_011906" xfId="5589" xr:uid="{173B34A5-6F99-41D4-9E15-EBD598D8125F}"/>
    <cellStyle name="Header1" xfId="944" xr:uid="{C7DA0B24-63CC-42B2-962A-296752646F25}"/>
    <cellStyle name="Header1 2" xfId="5590" xr:uid="{364FD95C-FE57-416D-91DA-C284D21FCFC7}"/>
    <cellStyle name="Header1 2 2" xfId="13526" xr:uid="{730FCB5F-B739-41EF-9FE3-8EFC6B1E4646}"/>
    <cellStyle name="Header1 2 2 2" xfId="15006" xr:uid="{8113BBF7-B333-48C0-85AA-94D9C7714B02}"/>
    <cellStyle name="Header1 2 3" xfId="11983" xr:uid="{48B72BFC-163B-4D83-8154-73BBD1D02F16}"/>
    <cellStyle name="Header1 3" xfId="2450" xr:uid="{E2AA6282-AEC0-40E4-851D-5B6BD13A0812}"/>
    <cellStyle name="Header1 3 2" xfId="13521" xr:uid="{8CC1245C-857A-42E0-A2E2-358F71529162}"/>
    <cellStyle name="Header1 3 2 2" xfId="15002" xr:uid="{1859998E-670D-45C1-A976-53ABCA996BEF}"/>
    <cellStyle name="Header1 3 3" xfId="12194" xr:uid="{36C36FB4-8DB8-4C7D-A3EC-D90B5B5BF162}"/>
    <cellStyle name="Header1 4" xfId="13510" xr:uid="{8DA333C3-B14B-448B-BE7B-E3DB2EFC59C4}"/>
    <cellStyle name="Header1 4 2" xfId="14995" xr:uid="{F7B7A077-CE54-4E1F-A887-0371F7E0AB02}"/>
    <cellStyle name="Header1 5" xfId="12437" xr:uid="{449F8A85-A579-4929-BDA2-8FB245605AD5}"/>
    <cellStyle name="Header2" xfId="945" xr:uid="{CB91B75E-B6CD-40BB-8022-5890FD068996}"/>
    <cellStyle name="Header2 2" xfId="5591" xr:uid="{E8A88F39-F3FB-40AA-A877-DE6CB21430C4}"/>
    <cellStyle name="Header2 2 2" xfId="10614" xr:uid="{D915E6C3-4C49-4706-871F-D1AE4968827D}"/>
    <cellStyle name="Header2 2 2 2" xfId="13581" xr:uid="{D376A4AF-D571-416A-A618-6E98EEA17273}"/>
    <cellStyle name="Header2 2 2 2 2" xfId="20532" xr:uid="{073701D2-23D0-4F59-87FD-2210FF4D29AA}"/>
    <cellStyle name="Header2 2 2 2 3" xfId="22318" xr:uid="{BC90D039-CF75-4225-BAA0-BFAD9975FF00}"/>
    <cellStyle name="Header2 2 2 2 3 2" xfId="36120" xr:uid="{56023F6E-F970-47C0-8A33-E29285DA5B6A}"/>
    <cellStyle name="Header2 2 2 3" xfId="13443" xr:uid="{46F5D67E-3464-43DB-8411-60C7F7E82249}"/>
    <cellStyle name="Header2 2 2 3 2" xfId="20467" xr:uid="{FD78D494-1667-4767-9FCA-106562731B1E}"/>
    <cellStyle name="Header2 2 2 4" xfId="12655" xr:uid="{67C3F376-AC48-4B05-B5BF-3636C204B583}"/>
    <cellStyle name="Header2 2 2 4 2" xfId="20067" xr:uid="{BD8BB162-6215-4F88-AA8E-95550B21F81B}"/>
    <cellStyle name="Header2 2 2 4 2 2" xfId="25996" xr:uid="{7DB2F9D6-9D5A-4F4C-8083-7186C0C25A18}"/>
    <cellStyle name="Header2 2 2 4 3" xfId="23121" xr:uid="{B1B2ECC1-4E7C-4AE8-B397-B93EAC116434}"/>
    <cellStyle name="Header2 2 2 4 3 2" xfId="36893" xr:uid="{5A2DD13C-1C0E-4DEE-B254-27C5105B3D57}"/>
    <cellStyle name="Header2 2 2 4 4" xfId="18656" xr:uid="{8163DEDF-B427-4A77-AD71-D42618BB8E2A}"/>
    <cellStyle name="Header2 2 2 4 4 2" xfId="35001" xr:uid="{8F5903DA-9198-4AA9-9DBD-1D439911E008}"/>
    <cellStyle name="Header2 2 2 5" xfId="14732" xr:uid="{667B3942-E839-4141-B342-2857FCEBC806}"/>
    <cellStyle name="Header2 2 2 5 2" xfId="21291" xr:uid="{84A0E47F-B19A-4AC6-AD01-9E3F0EAD48E4}"/>
    <cellStyle name="Header2 2 2 5 2 2" xfId="27420" xr:uid="{17FAC416-DAEB-4677-839A-2D1246B65A21}"/>
    <cellStyle name="Header2 2 2 5 3" xfId="23449" xr:uid="{8A047DD1-1624-4942-83BE-E8DCD4ABE647}"/>
    <cellStyle name="Header2 2 2 5 3 2" xfId="37164" xr:uid="{96E444B7-9856-4B9A-9323-946CB94209A5}"/>
    <cellStyle name="Header2 2 2 5 4" xfId="24775" xr:uid="{77F526DE-1E1F-4FC5-B082-D9328EF5CA37}"/>
    <cellStyle name="Header2 2 2 5 4 2" xfId="38457" xr:uid="{D826CD62-5699-40D9-9D59-A46FE0C42CF3}"/>
    <cellStyle name="Header2 2 2 6" xfId="16433" xr:uid="{4F534C9B-4A45-4C80-858C-E9AAB31222C5}"/>
    <cellStyle name="Header2 2 2 6 2" xfId="31678" xr:uid="{33FE4963-FE04-49E0-A696-30D0A663A505}"/>
    <cellStyle name="Header2 2 3" xfId="11984" xr:uid="{0ABA1B0C-4E0F-4195-902F-2A89B3D97FE9}"/>
    <cellStyle name="Header2 2 3 2" xfId="19448" xr:uid="{6CD782A5-4DDF-4D7D-A98A-8003058C2C7C}"/>
    <cellStyle name="Header2 2 3 3" xfId="18027" xr:uid="{65EBF183-7355-403C-9DC0-D678E7F11897}"/>
    <cellStyle name="Header2 2 3 3 2" xfId="28641" xr:uid="{F6FAD809-9703-4B30-A634-39CA2F6B6DEC}"/>
    <cellStyle name="Header2 2 4" xfId="11926" xr:uid="{FFD6B9C9-691F-4B46-9612-C3C520609EBE}"/>
    <cellStyle name="Header2 2 4 2" xfId="19397" xr:uid="{91057289-EE10-4C21-A244-3A3DA0CA0A43}"/>
    <cellStyle name="Header2 2 4 2 2" xfId="26871" xr:uid="{6A757526-9448-4E69-B634-51A4103F650B}"/>
    <cellStyle name="Header2 2 4 3" xfId="17308" xr:uid="{0E939167-3FBE-4EAB-B2BD-8730BBBB3644}"/>
    <cellStyle name="Header2 2 4 3 2" xfId="29269" xr:uid="{794DBD48-8667-4F47-9447-77210151641E}"/>
    <cellStyle name="Header2 2 4 4" xfId="22865" xr:uid="{FFD0DABA-1517-4BA4-A676-F4888B8B5C06}"/>
    <cellStyle name="Header2 2 4 4 2" xfId="36643" xr:uid="{152297AA-8598-47FC-B58F-55CF0514F3C9}"/>
    <cellStyle name="Header2 2 4 5" xfId="16581" xr:uid="{A51FD45D-A728-4BE7-8591-3D102EA64B14}"/>
    <cellStyle name="Header2 2 4 5 2" xfId="26246" xr:uid="{9DABA9AD-07F4-4796-B47B-1A359EE99AFB}"/>
    <cellStyle name="Header2 3" xfId="2451" xr:uid="{43225D85-9A74-463D-BB65-1D5B4E5B0A14}"/>
    <cellStyle name="Header2 3 2" xfId="11091" xr:uid="{BC1CED78-1174-4C8A-B5B5-2D226BDD1E6B}"/>
    <cellStyle name="Header2 3 2 2" xfId="13565" xr:uid="{935B36F1-0BB6-4BD1-8F08-6B974DB3C114}"/>
    <cellStyle name="Header2 3 2 2 2" xfId="20523" xr:uid="{FAE578E5-7AA8-496D-9F43-D575302AE15B}"/>
    <cellStyle name="Header2 3 2 2 3" xfId="17028" xr:uid="{100A360C-63DC-431F-B8A9-517D4324320D}"/>
    <cellStyle name="Header2 3 2 2 3 2" xfId="29443" xr:uid="{FD3F2C39-A10A-4CBC-9563-CCCD94DEB216}"/>
    <cellStyle name="Header2 3 2 3" xfId="13393" xr:uid="{00C5A914-6DBA-485B-9E18-448266F1B5C7}"/>
    <cellStyle name="Header2 3 2 3 2" xfId="20450" xr:uid="{FE28C615-928D-4E95-8FF5-D4AF9EC31215}"/>
    <cellStyle name="Header2 3 2 4" xfId="12550" xr:uid="{5BF7D6BF-F8BC-42FC-B13A-063CE95902BB}"/>
    <cellStyle name="Header2 3 2 4 2" xfId="19963" xr:uid="{B752F043-FD97-43CC-92AE-1E5B024BEAD6}"/>
    <cellStyle name="Header2 3 2 4 2 2" xfId="28155" xr:uid="{1A2A8FF7-AE60-4C8D-986B-7870AFD96C58}"/>
    <cellStyle name="Header2 3 2 4 3" xfId="23111" xr:uid="{653C6CE2-E734-4441-9BD9-68FF1AC388E9}"/>
    <cellStyle name="Header2 3 2 4 3 2" xfId="36883" xr:uid="{19BFB48E-E7C8-4CE3-8676-9F2B5DDF8C93}"/>
    <cellStyle name="Header2 3 2 4 4" xfId="15785" xr:uid="{725E3923-C25A-4757-AA3A-F25B19ED27BA}"/>
    <cellStyle name="Header2 3 2 4 4 2" xfId="33573" xr:uid="{0A312224-77EC-4EA3-9491-6293E8BA82E4}"/>
    <cellStyle name="Header2 3 2 5" xfId="14629" xr:uid="{E17EA356-9C3A-4B4C-BA2D-B54D5A7D988E}"/>
    <cellStyle name="Header2 3 2 5 2" xfId="21188" xr:uid="{91E21408-3458-4322-BCB9-8832B8307F9D}"/>
    <cellStyle name="Header2 3 2 5 2 2" xfId="27483" xr:uid="{A7E0B401-39B2-4A9D-AD7E-1A23C7F9F193}"/>
    <cellStyle name="Header2 3 2 5 3" xfId="23346" xr:uid="{C146CFC8-FF0B-41E7-94B6-AD68F05873B0}"/>
    <cellStyle name="Header2 3 2 5 3 2" xfId="37062" xr:uid="{D029A6E7-99AC-4D50-B75A-08355BEB3FAE}"/>
    <cellStyle name="Header2 3 2 5 4" xfId="24672" xr:uid="{368B8E4F-E506-4C34-81BC-4728E85B641F}"/>
    <cellStyle name="Header2 3 2 5 4 2" xfId="38355" xr:uid="{A8926E94-567F-42FD-8DE1-FC82B627FE23}"/>
    <cellStyle name="Header2 3 2 6" xfId="22685" xr:uid="{7E6BD731-FBE6-45B2-A157-2342FF9CEE52}"/>
    <cellStyle name="Header2 3 2 6 2" xfId="36468" xr:uid="{79735D0B-483C-4FB1-8B49-AD395176D79B}"/>
    <cellStyle name="Header2 3 3" xfId="11705" xr:uid="{51DB2FEE-6F24-47DE-B5A5-518941E10B30}"/>
    <cellStyle name="Header2 3 3 2" xfId="19188" xr:uid="{B6F86534-4034-4A21-8CB5-6D8EACA3F69F}"/>
    <cellStyle name="Header2 3 3 3" xfId="17420" xr:uid="{64630068-CD52-4E20-810D-64BA80592CF0}"/>
    <cellStyle name="Header2 3 3 3 2" xfId="29154" xr:uid="{9B24E3D1-CF7E-4781-88C0-EA49DC946654}"/>
    <cellStyle name="Header2 3 4" xfId="11521" xr:uid="{2E7C3111-A47E-413F-A6D8-B2F483F7F596}"/>
    <cellStyle name="Header2 3 4 2" xfId="19043" xr:uid="{DC01435C-9089-4B89-8383-DC54C1C366E4}"/>
    <cellStyle name="Header2 3 4 2 2" xfId="32099" xr:uid="{1DB482A0-0409-4B12-B558-3C16DD09C496}"/>
    <cellStyle name="Header2 3 4 3" xfId="18599" xr:uid="{FE70DF12-FC2E-43A0-86BC-E57F7F9FE945}"/>
    <cellStyle name="Header2 3 4 3 2" xfId="32188" xr:uid="{FD81BB3C-A3CE-4375-87EC-3DD14E4AC138}"/>
    <cellStyle name="Header2 3 4 4" xfId="16189" xr:uid="{C4420023-6C20-4696-981A-A19EA5B8FE34}"/>
    <cellStyle name="Header2 3 4 4 2" xfId="31827" xr:uid="{76BF8247-8049-46A7-BD4A-7F8040EBCAE8}"/>
    <cellStyle name="Header2 3 4 5" xfId="17692" xr:uid="{5C40522B-3CE8-467D-B695-D5F72286D06E}"/>
    <cellStyle name="Header2 3 4 5 2" xfId="28924" xr:uid="{D787D69C-C873-452D-96F9-D37CB12F38F1}"/>
    <cellStyle name="Header2 4" xfId="11336" xr:uid="{424F46A7-D126-45E9-96C8-83031476B8C6}"/>
    <cellStyle name="Header2 4 2" xfId="13553" xr:uid="{A8584399-8925-4D1A-A2D2-2E3016A4A0B8}"/>
    <cellStyle name="Header2 4 2 2" xfId="20516" xr:uid="{39D15783-7948-403F-8FE5-1A10B8BBFDA2}"/>
    <cellStyle name="Header2 4 2 3" xfId="17811" xr:uid="{CB0CF5E8-BC25-4240-A330-B639D47849B5}"/>
    <cellStyle name="Header2 4 2 3 2" xfId="31087" xr:uid="{BB03B1A8-FE82-4927-8207-743B09C43BF6}"/>
    <cellStyle name="Header2 4 3" xfId="13366" xr:uid="{362426D4-2BDC-4C17-A80A-02E7068939DE}"/>
    <cellStyle name="Header2 4 3 2" xfId="20434" xr:uid="{A442ECCF-8BF2-4489-8483-BC3FF41D53B4}"/>
    <cellStyle name="Header2 4 4" xfId="12467" xr:uid="{20362A11-4D7B-4B21-9563-8464BC7C53E4}"/>
    <cellStyle name="Header2 4 4 2" xfId="19881" xr:uid="{CB1ED12B-9508-4E93-A7BF-ED6E8966F91A}"/>
    <cellStyle name="Header2 4 4 2 2" xfId="26462" xr:uid="{EAB9E45C-9A3E-46A8-963E-D47C25571C3C}"/>
    <cellStyle name="Header2 4 4 3" xfId="23099" xr:uid="{B0C0B549-1672-45D7-B29E-C7F3E4311BB2}"/>
    <cellStyle name="Header2 4 4 3 2" xfId="36871" xr:uid="{68FAE146-72FA-476A-8038-1021FCC28C46}"/>
    <cellStyle name="Header2 4 4 4" xfId="16800" xr:uid="{F11C9268-57CC-4D01-81FD-0E00E5BFE21B}"/>
    <cellStyle name="Header2 4 4 4 2" xfId="31663" xr:uid="{66E84F8F-19A9-4940-9F54-64E53262C914}"/>
    <cellStyle name="Header2 4 5" xfId="14551" xr:uid="{16D1EB7A-234A-4E1C-B624-BC085F318CD7}"/>
    <cellStyle name="Header2 4 5 2" xfId="21110" xr:uid="{D61BF20B-17CA-44A9-AA43-EC663546A392}"/>
    <cellStyle name="Header2 4 5 2 2" xfId="27528" xr:uid="{82E40137-54B9-4CB5-B77A-13E1DF00F473}"/>
    <cellStyle name="Header2 4 5 3" xfId="23268" xr:uid="{83FCB3F0-B735-402F-B2DE-078ECA3D380E}"/>
    <cellStyle name="Header2 4 5 3 2" xfId="36984" xr:uid="{7EE2BD5C-530A-4CA4-A8FC-6A61C1EB0A78}"/>
    <cellStyle name="Header2 4 5 4" xfId="24594" xr:uid="{18CFCFA4-F3F4-4A10-96C4-971CFE08AE0F}"/>
    <cellStyle name="Header2 4 5 4 2" xfId="38277" xr:uid="{37880442-A8C0-49B8-985F-27E1EB5A412E}"/>
    <cellStyle name="Header2 4 6" xfId="16648" xr:uid="{559C5251-4629-4BC4-8DD9-87D1D41BA5CA}"/>
    <cellStyle name="Header2 4 6 2" xfId="29614" xr:uid="{A423A083-FA2C-4D3E-A0D0-A94C80B95782}"/>
    <cellStyle name="Header2 5" xfId="11564" xr:uid="{AB75DFC5-8515-43E4-8C4E-C6854D96A520}"/>
    <cellStyle name="Header2 5 2" xfId="19075" xr:uid="{56E935DF-EA04-44D9-AA6D-2866E0F1E6E0}"/>
    <cellStyle name="Header2 5 3" xfId="17454" xr:uid="{B89F1564-C734-4429-838A-1647D37C0086}"/>
    <cellStyle name="Header2 5 3 2" xfId="29123" xr:uid="{D2FFD297-0A29-4592-BE84-5F24410651F0}"/>
    <cellStyle name="Header2 6" xfId="14520" xr:uid="{61053402-5EEE-4B59-A04D-44D0C576794C}"/>
    <cellStyle name="Header2 6 2" xfId="21080" xr:uid="{D1DDC94D-3140-4CE7-911A-382176DCDC58}"/>
    <cellStyle name="Header2 6 2 2" xfId="27545" xr:uid="{4F1C5F1A-7925-46DD-8D05-276EBA401546}"/>
    <cellStyle name="Header2 6 3" xfId="18598" xr:uid="{89FCA197-0BD6-4D8A-8C69-4D48830C9FDE}"/>
    <cellStyle name="Header2 6 3 2" xfId="35254" xr:uid="{C05D855E-0234-48A2-8A88-257B59A44F7A}"/>
    <cellStyle name="Header2 6 4" xfId="23247" xr:uid="{6C20B7BA-77FF-4B0C-9F1F-A3EA9EC81B6A}"/>
    <cellStyle name="Header2 6 4 2" xfId="36963" xr:uid="{BC3B12D7-1B66-4207-95EC-E78F0BBF8385}"/>
    <cellStyle name="Header2 6 5" xfId="24568" xr:uid="{AF66A31A-A902-435A-9068-8EA53434BF3F}"/>
    <cellStyle name="Header2 6 5 2" xfId="38251" xr:uid="{2123416F-A7A9-4487-9CC2-15575BCCFAB2}"/>
    <cellStyle name="header3" xfId="5592" xr:uid="{C66D9590-9F50-49B6-8DE6-E3611B7DFB08}"/>
    <cellStyle name="Heading" xfId="946" xr:uid="{1BE98E98-124F-4C9E-8F22-0955AA9B26DF}"/>
    <cellStyle name="Heading 1 1" xfId="5593" xr:uid="{21876CE6-2C02-4791-AEBD-9EAE7A4DBD42}"/>
    <cellStyle name="Heading 1 1 2" xfId="5594" xr:uid="{FF556A5A-93B9-48D0-8D58-7E84F845200E}"/>
    <cellStyle name="Heading 1 2" xfId="2453" xr:uid="{32EE009B-C425-40C4-95A9-244A839DB46D}"/>
    <cellStyle name="Heading 1 2 2" xfId="5595" xr:uid="{15CAE1C5-13AC-43A9-BB63-7ED12233DC3D}"/>
    <cellStyle name="Heading 1 2 2 2" xfId="5596" xr:uid="{A8093380-D6AC-4D2B-8A24-C38754EF636C}"/>
    <cellStyle name="Heading 1 2 3" xfId="5597" xr:uid="{0344C31F-95FB-4F7A-9B2C-A4C07077510A}"/>
    <cellStyle name="Heading 1 2 3 2" xfId="5598" xr:uid="{FF2443A0-E8B2-4F9F-AF6F-E0389757FF23}"/>
    <cellStyle name="Heading 1 2 4" xfId="5599" xr:uid="{08360544-2B86-4C62-9616-5C10AE238060}"/>
    <cellStyle name="Heading 1 3" xfId="2454" xr:uid="{52745D2A-D54A-44B4-84A5-19330933AFE6}"/>
    <cellStyle name="Heading 1 3 2" xfId="5600" xr:uid="{F934E572-7422-434F-A084-E6D2B1177429}"/>
    <cellStyle name="Heading 1 3 2 2" xfId="5601" xr:uid="{12DEA142-92A9-4BC7-ACA6-A4CD221E08B5}"/>
    <cellStyle name="Heading 1 4" xfId="5602" xr:uid="{A39730EA-B355-42EC-A344-DFDBCD4256DF}"/>
    <cellStyle name="Heading 1 4 2" xfId="5603" xr:uid="{AAE6E66E-94B7-407C-B6B2-250F13BA2645}"/>
    <cellStyle name="Heading 1 4 3" xfId="5604" xr:uid="{E5FC420C-480B-4B88-9BA5-F06D376B7D81}"/>
    <cellStyle name="Heading 1 5" xfId="5605" xr:uid="{1F60582B-8F10-4086-97F0-68C0C867CA39}"/>
    <cellStyle name="Heading 1 5 2" xfId="5606" xr:uid="{22007762-F2A7-4EBD-AAB3-62483D4E5EAE}"/>
    <cellStyle name="Heading 1 6" xfId="2452" xr:uid="{A795CBA0-0D49-4BD5-8218-BBDC2DAFA8FF}"/>
    <cellStyle name="Heading 1 Above" xfId="5607" xr:uid="{34523DF9-954B-49A4-82B8-5B6FE4326226}"/>
    <cellStyle name="Heading 1 Above 2" xfId="5608" xr:uid="{9CFA1FF7-8A4F-4771-843A-504D4837453F}"/>
    <cellStyle name="Heading 1+" xfId="5609" xr:uid="{4A711C79-78DC-4190-9E52-AA187B841118}"/>
    <cellStyle name="Heading 1+ 2" xfId="5610" xr:uid="{AC5B6518-5039-4FBC-AC4E-D8813FBA3472}"/>
    <cellStyle name="Heading 1+ 2 2" xfId="12657" xr:uid="{22E97848-7ACC-445B-819F-78709B7D4673}"/>
    <cellStyle name="Heading 1+ 2 3" xfId="13528" xr:uid="{DC62A93C-3181-40E3-80DA-483752B207A5}"/>
    <cellStyle name="Heading 1+ 2 3 2" xfId="15008" xr:uid="{5996D77F-FB63-4D7F-AD74-23E1A1BB1928}"/>
    <cellStyle name="Heading 1+ 2 4" xfId="11986" xr:uid="{E18373BF-4EE0-4442-8324-2DCAAE50CDDA}"/>
    <cellStyle name="Heading 1+ 3" xfId="12656" xr:uid="{7A8EC4E0-4DDF-45D9-BD04-B043EDA81428}"/>
    <cellStyle name="Heading 1+ 4" xfId="13527" xr:uid="{4EF0A6B6-8DB1-4460-9373-8A2AE9B0AB20}"/>
    <cellStyle name="Heading 1+ 4 2" xfId="15007" xr:uid="{A9DEB0AA-549A-4372-A123-07E5A3EE1122}"/>
    <cellStyle name="Heading 1+ 5" xfId="11985" xr:uid="{E9A28CC6-6507-486F-AD22-68AB10549FC3}"/>
    <cellStyle name="Heading 2 2" xfId="947" xr:uid="{3D091CDD-8B57-4578-A92D-DBFF02086978}"/>
    <cellStyle name="Heading 2 2 2" xfId="5611" xr:uid="{EB4AEC5F-276C-4E85-A0C3-AF8E21800A6E}"/>
    <cellStyle name="Heading 2 2 2 2" xfId="5612" xr:uid="{35168125-5729-4D94-BAA0-6BE8C2B4C8A9}"/>
    <cellStyle name="Heading 2 2 3" xfId="5613" xr:uid="{20E40CEF-6718-4D0A-9F7F-5B3B11804046}"/>
    <cellStyle name="Heading 2 2 4" xfId="5614" xr:uid="{EA18C9CB-6CC5-4A2A-A788-9D746037EFB3}"/>
    <cellStyle name="Heading 2 2 5" xfId="2456" xr:uid="{A7BC9CDE-2477-4F55-ADA5-EE6F3A8C3433}"/>
    <cellStyle name="Heading 2 3" xfId="2457" xr:uid="{0ED95B4A-F4DA-43CB-9E55-8613847E390E}"/>
    <cellStyle name="Heading 2 3 2" xfId="5615" xr:uid="{71AD1C91-E993-4088-BCD4-7FA802550F45}"/>
    <cellStyle name="Heading 2 4" xfId="5616" xr:uid="{DD65D1FD-5768-4BBA-A3BE-78A8030000B3}"/>
    <cellStyle name="Heading 2 4 2" xfId="5617" xr:uid="{2A20C6D2-C9DE-4CCA-8A34-C1BD0BF9F75D}"/>
    <cellStyle name="Heading 2 4 3" xfId="5618" xr:uid="{F6DF207D-73F2-4288-9497-8FEA42F0C4AF}"/>
    <cellStyle name="Heading 2 5" xfId="5619" xr:uid="{13446873-6151-4DDD-AE29-9E383D7D6912}"/>
    <cellStyle name="Heading 2 5 2" xfId="5620" xr:uid="{FAB1A26D-1F1F-445B-BCC0-C9A82BB007B6}"/>
    <cellStyle name="Heading 2 6" xfId="2455" xr:uid="{3610D82C-9136-402C-86FA-F40ACD0138C4}"/>
    <cellStyle name="Heading 2 Below" xfId="5621" xr:uid="{4B8C607B-C216-4626-92ED-09CF072CBEF0}"/>
    <cellStyle name="Heading 2 Below 2" xfId="5622" xr:uid="{46622CE9-AA9F-4EFD-BC89-4FE86E254C3C}"/>
    <cellStyle name="Heading 2 Below 3" xfId="5623" xr:uid="{D7B6A6B2-7C63-4C9A-BFCF-E759CE5C16EB}"/>
    <cellStyle name="Heading 2 Below 3 2" xfId="5624" xr:uid="{ACC5961B-1CB4-4B86-8BDE-4141309CC84A}"/>
    <cellStyle name="Heading 2+" xfId="5625" xr:uid="{51D9DEEF-A9FC-4541-9A26-F0CCB4A148C0}"/>
    <cellStyle name="Heading 2+ 2" xfId="5626" xr:uid="{A478A88D-DEB8-4B5C-BFEA-14B8BF652524}"/>
    <cellStyle name="Heading 2+ 2 2" xfId="12659" xr:uid="{963CCE48-828A-41BA-9828-7147657CED93}"/>
    <cellStyle name="Heading 2+ 2 3" xfId="13530" xr:uid="{42DD18AD-1BB5-495F-B1CE-0AE452486244}"/>
    <cellStyle name="Heading 2+ 2 3 2" xfId="15010" xr:uid="{872C3E48-C20C-4C70-8C24-8AB349F9357D}"/>
    <cellStyle name="Heading 2+ 2 4" xfId="11988" xr:uid="{11EF315A-DF51-42C5-8977-5A13E2B8D159}"/>
    <cellStyle name="Heading 2+ 3" xfId="12658" xr:uid="{3615EEF1-1F72-4242-8D75-8107D7E54988}"/>
    <cellStyle name="Heading 2+ 4" xfId="13529" xr:uid="{0AFC274E-D28B-4C35-8EB1-DEEAEB354D8D}"/>
    <cellStyle name="Heading 2+ 4 2" xfId="15009" xr:uid="{99F6BD91-2281-465C-ACE9-54713E8D84F5}"/>
    <cellStyle name="Heading 2+ 5" xfId="11987" xr:uid="{186B2CA3-B14C-4754-ABB1-4F7E48CF0432}"/>
    <cellStyle name="Heading 3 2" xfId="2459" xr:uid="{896CC021-BC75-43B9-9097-710AE3BFCA96}"/>
    <cellStyle name="Heading 3 2 2" xfId="5627" xr:uid="{DA12AE36-8DF5-463D-B101-0C377E8059EE}"/>
    <cellStyle name="Heading 3 2 2 2" xfId="10905" xr:uid="{DE77B09C-CACD-4A2E-BE87-3125CFD11714}"/>
    <cellStyle name="Heading 3 2 2 2 2" xfId="13444" xr:uid="{5A84B93B-E488-4D0D-AFAD-4CBDA8AB1AFC}"/>
    <cellStyle name="Heading 3 2 2 2 2 2" xfId="23157" xr:uid="{2F64A33C-CD59-4F20-A176-E03EB2F76CA6}"/>
    <cellStyle name="Heading 3 2 2 2 3" xfId="15762" xr:uid="{AB76A489-B7F9-43EE-AF43-E1C49D4B9F41}"/>
    <cellStyle name="Heading 3 2 2 3" xfId="10612" xr:uid="{8A60A509-9166-4C9A-B6B0-4135F9F136C7}"/>
    <cellStyle name="Heading 3 2 2 3 2" xfId="17051" xr:uid="{36EE399C-D632-4E8E-914A-7D8B54A01B94}"/>
    <cellStyle name="Heading 3 2 2 4" xfId="14013" xr:uid="{A3FA4BA3-5E28-471D-955C-4F43EA44C149}"/>
    <cellStyle name="Heading 3 2 2 4 2" xfId="15213" xr:uid="{6BE0194E-0066-40D0-AE8C-095C701A6CCB}"/>
    <cellStyle name="Heading 3 2 2 4 2 2" xfId="23905" xr:uid="{946117DB-C6A5-4223-B99E-D3D34096CC60}"/>
    <cellStyle name="Heading 3 2 2 4 3" xfId="23230" xr:uid="{958A2208-E1AC-4F6D-AB11-626946A203F8}"/>
    <cellStyle name="Heading 3 2 2 5" xfId="11547" xr:uid="{CE0B1E06-24C9-4C0A-9FC2-495F73CD09CF}"/>
    <cellStyle name="Heading 3 2 2 5 2" xfId="18181" xr:uid="{E5E8EF9A-F0E2-491D-97D7-1D5715D63AED}"/>
    <cellStyle name="Heading 3 2 3" xfId="5628" xr:uid="{AB6CBF87-4B7B-43FD-BDC3-FD07BAB14E13}"/>
    <cellStyle name="Heading 3 2 3 2" xfId="10906" xr:uid="{1B3EEA32-79D9-47A4-A993-F460A61C5FA9}"/>
    <cellStyle name="Heading 3 2 3 2 2" xfId="13445" xr:uid="{C15DD6B9-128F-4817-9366-1702CF50EC42}"/>
    <cellStyle name="Heading 3 2 3 2 2 2" xfId="23158" xr:uid="{A79EF849-E2D3-4710-AA2A-84DC9BA3288A}"/>
    <cellStyle name="Heading 3 2 3 2 3" xfId="15761" xr:uid="{9E8CE9F1-3389-4538-B7A8-9FE115A3FFA3}"/>
    <cellStyle name="Heading 3 2 3 3" xfId="10902" xr:uid="{F0AA0505-203E-4056-810E-C92F2C86CB56}"/>
    <cellStyle name="Heading 3 2 3 3 2" xfId="22619" xr:uid="{E181B877-6A54-4026-8211-D8C9A5038227}"/>
    <cellStyle name="Heading 3 2 3 4" xfId="14014" xr:uid="{6A4693F4-187E-4BD6-87AB-AFABC06EF55D}"/>
    <cellStyle name="Heading 3 2 3 4 2" xfId="15214" xr:uid="{56475DE5-2C70-462B-8750-1671653367EE}"/>
    <cellStyle name="Heading 3 2 3 4 2 2" xfId="23906" xr:uid="{960DFD65-CBA9-4048-8B17-0304369E592D}"/>
    <cellStyle name="Heading 3 2 3 4 3" xfId="23231" xr:uid="{5EEDB4A1-BB50-4AA2-A4CD-3064B0DDCDC9}"/>
    <cellStyle name="Heading 3 2 3 5" xfId="11927" xr:uid="{76DC735E-B458-45AD-A635-45793610A9C5}"/>
    <cellStyle name="Heading 3 2 3 5 2" xfId="22866" xr:uid="{2BF3A56E-00BC-4A52-8EC2-EC9F0864D3B1}"/>
    <cellStyle name="Heading 3 2 4" xfId="10616" xr:uid="{D855946A-9E94-488B-B4A6-406A6B85BA3D}"/>
    <cellStyle name="Heading 3 2 4 2" xfId="13395" xr:uid="{C1FB7B2D-3234-472B-914D-555B8ABDC80B}"/>
    <cellStyle name="Heading 3 2 4 2 2" xfId="23140" xr:uid="{0D681F2D-7948-4DFE-AF58-4EEF64892C20}"/>
    <cellStyle name="Heading 3 2 4 3" xfId="20896" xr:uid="{F4DCA3F6-30E5-4938-818B-A57D4E0C1386}"/>
    <cellStyle name="Heading 3 2 5" xfId="11089" xr:uid="{1588FD4D-2030-47F8-A6F5-FDDF0321D50E}"/>
    <cellStyle name="Heading 3 2 5 2" xfId="17030" xr:uid="{FE3A7C8E-9FD7-4F27-8E0D-D8F6B0CB7742}"/>
    <cellStyle name="Heading 3 2 6" xfId="13763" xr:uid="{EBB08D24-C829-4FCE-9C5F-4546406455C7}"/>
    <cellStyle name="Heading 3 2 6 2" xfId="15099" xr:uid="{B76C2B81-D894-4317-9F8B-157C5D4C17DA}"/>
    <cellStyle name="Heading 3 2 6 2 2" xfId="23792" xr:uid="{A7873A4A-3FB2-4C58-BF46-2D5FB9F55652}"/>
    <cellStyle name="Heading 3 2 6 3" xfId="23212" xr:uid="{58EF75AA-D138-416F-B813-2D5D29BFA6C7}"/>
    <cellStyle name="Heading 3 2 7" xfId="11907" xr:uid="{0577C58B-FE54-42A1-98ED-28059666AB02}"/>
    <cellStyle name="Heading 3 2 7 2" xfId="22859" xr:uid="{475804A3-4129-4354-A814-DF6C68FE92BE}"/>
    <cellStyle name="Heading 3 3" xfId="2460" xr:uid="{ACB969CD-7F81-4D1C-A4A4-18F01748BF3C}"/>
    <cellStyle name="Heading 3 3 2" xfId="10617" xr:uid="{B2E7C6AA-6C58-4B69-B8DD-0A0155669B50}"/>
    <cellStyle name="Heading 3 3 2 2" xfId="13396" xr:uid="{4B3EC529-B596-4D37-A747-263C9261640D}"/>
    <cellStyle name="Heading 3 3 2 2 2" xfId="23141" xr:uid="{FA833771-CBD2-48E9-9DB7-DB328F427014}"/>
    <cellStyle name="Heading 3 3 2 3" xfId="18152" xr:uid="{F22F0F95-EAA0-4D9C-A327-ADD50F0E0BF2}"/>
    <cellStyle name="Heading 3 3 3" xfId="11088" xr:uid="{B77C7F71-1DC9-4F5D-9698-5A7E22F53BF1}"/>
    <cellStyle name="Heading 3 3 3 2" xfId="17031" xr:uid="{C61EADED-B78E-44E7-A085-2349F9ECF3D5}"/>
    <cellStyle name="Heading 3 3 4" xfId="13764" xr:uid="{AB743C5A-E035-4CE4-AAEF-86FDA4C5EEA5}"/>
    <cellStyle name="Heading 3 3 4 2" xfId="15100" xr:uid="{E853092A-C4B6-45AA-B127-F063DD2679D5}"/>
    <cellStyle name="Heading 3 3 4 2 2" xfId="23793" xr:uid="{15BE8DE2-6CFF-4DCD-9B33-1932E7AFA06B}"/>
    <cellStyle name="Heading 3 3 4 3" xfId="23213" xr:uid="{8BDDAD6C-47C8-46AE-A558-2C29F54303D2}"/>
    <cellStyle name="Heading 3 3 5" xfId="11523" xr:uid="{DD6E2BD2-B2E1-48BE-A58E-6149D1A1C0A4}"/>
    <cellStyle name="Heading 3 3 5 2" xfId="16177" xr:uid="{EA8D01FA-33A7-45DC-8324-FA179A975E88}"/>
    <cellStyle name="Heading 3 4" xfId="5629" xr:uid="{0ED16C20-ED82-4CD0-8AEA-F3DABC6A4B3A}"/>
    <cellStyle name="Heading 3 4 2" xfId="10907" xr:uid="{C7CCE188-B5C5-4825-A961-6080E8E6A2A4}"/>
    <cellStyle name="Heading 3 4 2 2" xfId="13446" xr:uid="{7FDF526B-0E51-42BA-8A9F-AE864A303A93}"/>
    <cellStyle name="Heading 3 4 2 2 2" xfId="23159" xr:uid="{29025273-CCC4-45A1-94C7-444DDA34854A}"/>
    <cellStyle name="Heading 3 4 2 3" xfId="16333" xr:uid="{2AB34E7D-DF07-4B0D-A9A0-2EEC0CBB6CEC}"/>
    <cellStyle name="Heading 3 4 3" xfId="10901" xr:uid="{D0E815FD-9EF2-436A-AD74-4B254CDF194F}"/>
    <cellStyle name="Heading 3 4 3 2" xfId="16599" xr:uid="{F64DE52E-53B6-437D-892B-1DB7D206335D}"/>
    <cellStyle name="Heading 3 4 4" xfId="14015" xr:uid="{70DF0BDE-F14E-4065-A527-B84976DF6ED9}"/>
    <cellStyle name="Heading 3 4 4 2" xfId="15215" xr:uid="{9F9DCEA5-942F-4832-AC17-0C15A443DEED}"/>
    <cellStyle name="Heading 3 4 4 2 2" xfId="23907" xr:uid="{C4B66AD3-0CDE-4EAD-8A29-CF635AD33EB0}"/>
    <cellStyle name="Heading 3 4 4 3" xfId="23232" xr:uid="{A70DB9DB-D042-4A1A-B9F1-D0424FCB6211}"/>
    <cellStyle name="Heading 3 4 5" xfId="11928" xr:uid="{A6185D59-6A34-422D-B470-21CBC362147F}"/>
    <cellStyle name="Heading 3 4 5 2" xfId="22867" xr:uid="{A2316103-5FCD-42B2-8FF1-4F4D307BC682}"/>
    <cellStyle name="Heading 3 5" xfId="2458" xr:uid="{BA7A0342-E541-4FCC-9465-059A5584DA0D}"/>
    <cellStyle name="Heading 3 5 2" xfId="10615" xr:uid="{A9BE7362-C2EF-42AE-B7DB-5324DF6A5887}"/>
    <cellStyle name="Heading 3 5 2 2" xfId="13394" xr:uid="{B20B5A3C-D418-42FA-A562-C51AE965B805}"/>
    <cellStyle name="Heading 3 5 2 2 2" xfId="23139" xr:uid="{153B4CD2-D851-4522-BD5E-7F33C8EC6FA9}"/>
    <cellStyle name="Heading 3 5 2 3" xfId="18365" xr:uid="{0481F09C-C20E-4D1F-9027-C06D29F86F2E}"/>
    <cellStyle name="Heading 3 5 3" xfId="11090" xr:uid="{0F1B6678-6653-4F92-B93F-C05E18444C39}"/>
    <cellStyle name="Heading 3 5 3 2" xfId="17029" xr:uid="{99DEEDF8-A28F-43F6-9A69-2BBBE3AB6D1C}"/>
    <cellStyle name="Heading 3 5 4" xfId="13762" xr:uid="{9A6F2BA5-D684-492C-A95C-A36C44717117}"/>
    <cellStyle name="Heading 3 5 4 2" xfId="15098" xr:uid="{76F93345-6772-4317-A3F3-A5BE5355056C}"/>
    <cellStyle name="Heading 3 5 4 2 2" xfId="23791" xr:uid="{508EFE76-EA90-4FB2-89B6-2D252308D8B8}"/>
    <cellStyle name="Heading 3 5 4 3" xfId="23211" xr:uid="{81699EDA-F6AB-4C61-A6B1-67A518675A30}"/>
    <cellStyle name="Heading 3 5 5" xfId="11522" xr:uid="{C96036A2-5DA0-44F9-97CC-8530D0E9C7E8}"/>
    <cellStyle name="Heading 3 5 5 2" xfId="15538" xr:uid="{A85B2977-04A7-47D3-854E-3B3481BC82A6}"/>
    <cellStyle name="Heading 3+" xfId="5630" xr:uid="{47403809-3C54-4454-837C-2C733DC3464F}"/>
    <cellStyle name="Heading 3+ 2" xfId="5631" xr:uid="{F68B7F43-C80F-4495-8480-F99FA1437796}"/>
    <cellStyle name="Heading 4 2" xfId="2462" xr:uid="{659DF76F-E2DF-44DB-AC78-058437D0F973}"/>
    <cellStyle name="Heading 4 2 2" xfId="5632" xr:uid="{848864F6-6137-4B69-93DD-40EF766F8B4E}"/>
    <cellStyle name="Heading 4 2 3" xfId="5633" xr:uid="{1DB06BFC-FD3D-4910-9726-E50F9E76346B}"/>
    <cellStyle name="Heading 4 3" xfId="2463" xr:uid="{2D629F80-04BC-4430-ACFB-646CF2B96EA2}"/>
    <cellStyle name="Heading 4 4" xfId="5634" xr:uid="{1E616224-5DC3-42F3-B657-28141773119D}"/>
    <cellStyle name="Heading 4 5" xfId="2461" xr:uid="{6B93360F-B76C-4767-883F-47CBB12BB187}"/>
    <cellStyle name="Heading 5" xfId="5635" xr:uid="{70CD6B4A-1621-41FD-8D72-AC6DFA6DF398}"/>
    <cellStyle name="Heading 6" xfId="5636" xr:uid="{1B99BE49-3E15-42D6-8AA6-1D74D06CE4AC}"/>
    <cellStyle name="HEADING, MAJOR" xfId="948" xr:uid="{53A60A99-B953-44AC-AB79-C312B8B5E8A1}"/>
    <cellStyle name="HEADING, MAJOR 2" xfId="5637" xr:uid="{8F3466C5-9F21-4C11-A8AA-A7880055F263}"/>
    <cellStyle name="HEADING, MINOR" xfId="949" xr:uid="{011A4B2D-9B78-4711-8B53-B27A53981A46}"/>
    <cellStyle name="HEADING, MINOR 2" xfId="5638" xr:uid="{AE115D07-01BF-4CDC-B4DC-CC77A7FA4E1E}"/>
    <cellStyle name="HEADING, MINOR 2 2" xfId="10900" xr:uid="{D87145C1-F861-41F7-AE5F-DB58B0C4F47C}"/>
    <cellStyle name="HEADING, MINOR 2 2 2" xfId="13582" xr:uid="{447D71D1-8BA9-4B04-850D-3EA801FE8DB9}"/>
    <cellStyle name="HEADING, MINOR 2 2 2 2" xfId="20533" xr:uid="{7B42C0DA-7761-40FC-8091-BD3C86A40359}"/>
    <cellStyle name="HEADING, MINOR 2 2 2 3" xfId="16275" xr:uid="{CE60A5A7-2B78-4DDF-8CB7-C0E03B5DFE1D}"/>
    <cellStyle name="HEADING, MINOR 2 2 2 3 2" xfId="30441" xr:uid="{AA6FFE7E-0AE3-4265-A71E-44E01419B021}"/>
    <cellStyle name="HEADING, MINOR 2 2 3" xfId="13447" xr:uid="{D536A988-4FBC-4BFC-8583-E9A1D8ABDF5C}"/>
    <cellStyle name="HEADING, MINOR 2 2 3 2" xfId="20468" xr:uid="{F8B81DCE-AF80-49B0-841C-AD4FB72B345B}"/>
    <cellStyle name="HEADING, MINOR 2 2 4" xfId="12660" xr:uid="{B10D0D4A-D605-4E3C-B1F7-63DDB86B3994}"/>
    <cellStyle name="HEADING, MINOR 2 2 4 2" xfId="20068" xr:uid="{42B2E6E7-2E98-4FB7-9CAE-DE3C3C76434F}"/>
    <cellStyle name="HEADING, MINOR 2 2 4 2 2" xfId="25995" xr:uid="{313C6A97-C62F-40F6-9ACE-23C846148A31}"/>
    <cellStyle name="HEADING, MINOR 2 2 4 3" xfId="23122" xr:uid="{69BC4E0D-5644-4FCD-9D39-DFBA018B9E40}"/>
    <cellStyle name="HEADING, MINOR 2 2 4 3 2" xfId="36894" xr:uid="{69E19FE2-4F6F-474A-A2AF-B57FA6A0A571}"/>
    <cellStyle name="HEADING, MINOR 2 2 4 4" xfId="15639" xr:uid="{86E741CF-DF8E-4A36-A8BE-5F053188B1C4}"/>
    <cellStyle name="HEADING, MINOR 2 2 4 4 2" xfId="31772" xr:uid="{4386F096-AF60-428A-9485-F2F2436D1650}"/>
    <cellStyle name="HEADING, MINOR 2 2 4 5" xfId="31059" xr:uid="{276985A2-7B34-49CF-8A2D-739133B7F8E2}"/>
    <cellStyle name="HEADING, MINOR 2 2 5" xfId="14733" xr:uid="{4F2C4441-CC69-4643-B516-CE7B78392357}"/>
    <cellStyle name="HEADING, MINOR 2 2 5 2" xfId="21292" xr:uid="{CA0D29D9-FDE4-4F73-8157-C1E87E63A28D}"/>
    <cellStyle name="HEADING, MINOR 2 2 5 2 2" xfId="27423" xr:uid="{A9B9D47A-375F-458B-94FD-F5A55FEDF5B6}"/>
    <cellStyle name="HEADING, MINOR 2 2 5 3" xfId="23450" xr:uid="{23F98FA1-48D5-45E1-BEBA-E1C4C96A6BC1}"/>
    <cellStyle name="HEADING, MINOR 2 2 5 3 2" xfId="37165" xr:uid="{A20E2D6F-F0D7-4AC9-8FB3-2753F75C93A9}"/>
    <cellStyle name="HEADING, MINOR 2 2 5 4" xfId="24776" xr:uid="{B288E22F-6851-4FAC-855B-3AB722539A65}"/>
    <cellStyle name="HEADING, MINOR 2 2 5 4 2" xfId="38458" xr:uid="{B6386582-FEEF-4FBD-9ACD-E87B337B95E9}"/>
    <cellStyle name="HEADING, MINOR 2 2 5 5" xfId="30502" xr:uid="{CF206709-3592-4842-A68B-1D8843F1C362}"/>
    <cellStyle name="HEADING, MINOR 2 2 6" xfId="18193" xr:uid="{699EBC41-0B2D-479D-8AAD-4990E893E415}"/>
    <cellStyle name="HEADING, MINOR 2 2 6 2" xfId="28517" xr:uid="{CBD6DDA3-52AB-4A57-8502-B19049313F18}"/>
    <cellStyle name="HEADING, MINOR 2 3" xfId="11989" xr:uid="{A409AC04-7C77-44A2-A85A-7B6CB2ECD71C}"/>
    <cellStyle name="HEADING, MINOR 2 3 2" xfId="19449" xr:uid="{3FB99FD5-F726-4846-942D-A1E5E8754E3D}"/>
    <cellStyle name="HEADING, MINOR 2 3 3" xfId="18289" xr:uid="{DA46B1CE-4C06-4FE2-AD59-77D3AE80D111}"/>
    <cellStyle name="HEADING, MINOR 2 3 3 2" xfId="25440" xr:uid="{75346BE0-CDDC-4B44-AB44-D6E680875339}"/>
    <cellStyle name="HEADING, MINOR 2 4" xfId="11929" xr:uid="{2D5F96A4-51A7-4845-BE7E-98A8264A65D6}"/>
    <cellStyle name="HEADING, MINOR 2 4 2" xfId="19398" xr:uid="{38756311-B03C-4B6B-BC6D-6936E3A2C8B8}"/>
    <cellStyle name="HEADING, MINOR 2 4 2 2" xfId="26870" xr:uid="{96FF8B38-CE70-4D36-9183-ABA3DF3A24FD}"/>
    <cellStyle name="HEADING, MINOR 2 4 3" xfId="17408" xr:uid="{8F70A0F3-434C-427D-A837-677962B13E31}"/>
    <cellStyle name="HEADING, MINOR 2 4 3 2" xfId="29165" xr:uid="{478CAD08-80B0-475C-B4C3-B153A3705E65}"/>
    <cellStyle name="HEADING, MINOR 2 4 4" xfId="17932" xr:uid="{26CFA179-BB1D-408B-B869-B2A078D417FC}"/>
    <cellStyle name="HEADING, MINOR 2 4 4 2" xfId="28718" xr:uid="{B2A99C3F-5BB1-49D1-B084-6FD7B61A3075}"/>
    <cellStyle name="HEADING, MINOR 2 4 5" xfId="27213" xr:uid="{8C8A5BC6-1CCC-43F9-B20F-9F95E5834532}"/>
    <cellStyle name="HEADING, MINOR 3" xfId="11335" xr:uid="{D13FBC6D-7389-4DA2-9444-FEBEA0CCA78A}"/>
    <cellStyle name="HEADING, MINOR 3 2" xfId="13554" xr:uid="{7CE8C4AC-97AC-48BE-8FA8-F4BF0513C57F}"/>
    <cellStyle name="HEADING, MINOR 3 2 2" xfId="20517" xr:uid="{E7DF8CA0-4179-433E-9CAE-B108370217F3}"/>
    <cellStyle name="HEADING, MINOR 3 2 3" xfId="17947" xr:uid="{568363E3-288F-47BE-B0ED-EE6AA34AF3CF}"/>
    <cellStyle name="HEADING, MINOR 3 2 3 2" xfId="28706" xr:uid="{D02F6ED9-092A-4818-B7A7-E7868B79509E}"/>
    <cellStyle name="HEADING, MINOR 3 3" xfId="13367" xr:uid="{3CB32CE0-2459-4019-973F-498E77C85686}"/>
    <cellStyle name="HEADING, MINOR 3 3 2" xfId="20435" xr:uid="{B49B2CFF-C286-4181-B20F-30DFA27C96D4}"/>
    <cellStyle name="HEADING, MINOR 3 4" xfId="12468" xr:uid="{54BE39F7-8191-4767-B741-A510E0309ABB}"/>
    <cellStyle name="HEADING, MINOR 3 4 2" xfId="19882" xr:uid="{9CEE73A7-8C69-4244-89D9-74E70605FB9E}"/>
    <cellStyle name="HEADING, MINOR 3 4 2 2" xfId="26461" xr:uid="{87139463-DC88-4FBB-B41B-59852B09F34C}"/>
    <cellStyle name="HEADING, MINOR 3 4 3" xfId="23100" xr:uid="{82AAF3CA-830A-4E2A-B87B-370C194A886E}"/>
    <cellStyle name="HEADING, MINOR 3 4 3 2" xfId="36872" xr:uid="{BE00609D-6995-45B3-997A-05557A8610C0}"/>
    <cellStyle name="HEADING, MINOR 3 4 4" xfId="18951" xr:uid="{AB9F8E79-86D3-4C3B-87D0-87DC69B0D3BC}"/>
    <cellStyle name="HEADING, MINOR 3 4 4 2" xfId="28287" xr:uid="{8B522E1A-6675-4527-A5F8-701686EDD489}"/>
    <cellStyle name="HEADING, MINOR 3 4 5" xfId="30005" xr:uid="{63AD77E2-D161-45AE-B575-059FD6E7F4B7}"/>
    <cellStyle name="HEADING, MINOR 3 5" xfId="14552" xr:uid="{70DD1B33-CC31-4148-AF1B-7CB1DC2F34A9}"/>
    <cellStyle name="HEADING, MINOR 3 5 2" xfId="21111" xr:uid="{AB2F1189-C46D-4851-A3F1-D7D42E3A55FC}"/>
    <cellStyle name="HEADING, MINOR 3 5 2 2" xfId="27527" xr:uid="{D6FA7E02-F243-4FB2-AE08-CDAD0EA2D28E}"/>
    <cellStyle name="HEADING, MINOR 3 5 3" xfId="23269" xr:uid="{65D87365-F948-406A-9EFB-492666A7AA70}"/>
    <cellStyle name="HEADING, MINOR 3 5 3 2" xfId="36985" xr:uid="{CD2648AA-5E44-428C-91AA-B9F9D1E094CC}"/>
    <cellStyle name="HEADING, MINOR 3 5 4" xfId="24595" xr:uid="{95C452F6-0ABB-4A65-8147-B539AE9A9F81}"/>
    <cellStyle name="HEADING, MINOR 3 5 4 2" xfId="38278" xr:uid="{7A40D585-A04A-4995-BEAC-D0D6B46BF9AF}"/>
    <cellStyle name="HEADING, MINOR 3 5 5" xfId="30213" xr:uid="{4B8634AD-1140-47FD-A8C1-DC28F4AE55CF}"/>
    <cellStyle name="HEADING, MINOR 3 6" xfId="22787" xr:uid="{FBA62A2F-CF6E-4032-87E8-EF192425CCBD}"/>
    <cellStyle name="HEADING, MINOR 3 6 2" xfId="36568" xr:uid="{6A4E221F-ACC2-45A1-B7EA-302069ABBA57}"/>
    <cellStyle name="HEADING, MINOR 4" xfId="11565" xr:uid="{10DC6ECE-EA1E-4DBC-8020-3EFCE9814318}"/>
    <cellStyle name="HEADING, MINOR 4 2" xfId="19076" xr:uid="{CDFD9800-C597-4761-A264-56552F3DFEFE}"/>
    <cellStyle name="HEADING, MINOR 4 3" xfId="17453" xr:uid="{B1405362-6CBB-41D8-80EF-EFAB28CD897B}"/>
    <cellStyle name="HEADING, MINOR 4 3 2" xfId="29124" xr:uid="{84028EEE-68F8-4613-A15E-B78B17FC3F13}"/>
    <cellStyle name="HEADING, MINOR 5" xfId="14519" xr:uid="{521C80EB-0098-4584-A506-D94DAFC38BCE}"/>
    <cellStyle name="HEADING, MINOR 5 2" xfId="21079" xr:uid="{FBC472A8-ABAC-4F6A-8FA7-0CBA7B2E6FC7}"/>
    <cellStyle name="HEADING, MINOR 5 2 2" xfId="27546" xr:uid="{D7E0D28E-4BF7-4818-B463-289E5D9E172C}"/>
    <cellStyle name="HEADING, MINOR 5 3" xfId="17237" xr:uid="{EBD4BABB-8DE4-4CDD-9C7C-72974C168072}"/>
    <cellStyle name="HEADING, MINOR 5 3 2" xfId="29336" xr:uid="{17E616AE-7AE2-4130-B5BA-4C1C72445EE2}"/>
    <cellStyle name="HEADING, MINOR 5 4" xfId="24567" xr:uid="{56024DD2-5D2F-4941-8747-4DB3B30EEB44}"/>
    <cellStyle name="HEADING, MINOR 5 4 2" xfId="38250" xr:uid="{A2587892-CFFC-4F5A-B6FC-5FBAC37CD602}"/>
    <cellStyle name="HEADING, MINOR 5 5" xfId="30054" xr:uid="{7ABC80DC-FBF8-4DE2-9AC4-086A19705F3D}"/>
    <cellStyle name="HEADING, RIGHT" xfId="950" xr:uid="{23BCB43F-73C2-49E2-B9B7-95CB91C1B95C}"/>
    <cellStyle name="HEADING, RIGHT 2" xfId="5639" xr:uid="{FD8B9137-DA2C-41BC-9640-1F9422905D39}"/>
    <cellStyle name="HEADING,MAJOR" xfId="951" xr:uid="{EA48E183-322D-47FE-AAD8-85BE3B60D4A6}"/>
    <cellStyle name="HEADING,MAJOR 2" xfId="5640" xr:uid="{6F8C8187-98F8-41F5-BBB8-C0A16A8DD576}"/>
    <cellStyle name="HEADING,MAJOR 2 2" xfId="10899" xr:uid="{ECE03B2E-C41F-470E-8A90-DA312E430C3E}"/>
    <cellStyle name="HEADING,MAJOR 2 2 2" xfId="13583" xr:uid="{B25139D4-C7DD-4CAD-8B8C-77C85484A7AF}"/>
    <cellStyle name="HEADING,MAJOR 2 2 2 2" xfId="20534" xr:uid="{B4847E09-AA31-49E6-A516-360406FEC122}"/>
    <cellStyle name="HEADING,MAJOR 2 2 2 3" xfId="18577" xr:uid="{0FB1B94F-DAF4-45C7-9252-157B33F34DB8}"/>
    <cellStyle name="HEADING,MAJOR 2 2 2 3 2" xfId="31868" xr:uid="{E38A3152-20F7-4F7D-B306-99999CDE5AB8}"/>
    <cellStyle name="HEADING,MAJOR 2 2 3" xfId="13448" xr:uid="{B3D5D6D2-2A09-4EF9-8B4D-039B226D43C5}"/>
    <cellStyle name="HEADING,MAJOR 2 2 3 2" xfId="20469" xr:uid="{2D7756FA-E5B7-4BAF-B2F7-DA2785EC2632}"/>
    <cellStyle name="HEADING,MAJOR 2 2 4" xfId="12661" xr:uid="{68C8B340-B35A-416C-83C2-B44F9C87B190}"/>
    <cellStyle name="HEADING,MAJOR 2 2 4 2" xfId="20069" xr:uid="{BB3F7E69-3E1F-4325-AC2B-D868157FAEEF}"/>
    <cellStyle name="HEADING,MAJOR 2 2 4 2 2" xfId="28102" xr:uid="{F55E15E8-7AE2-4A1E-916C-135A2FA8DA3B}"/>
    <cellStyle name="HEADING,MAJOR 2 2 4 3" xfId="23123" xr:uid="{A08E2728-BF25-4AA3-B045-84429190D4CA}"/>
    <cellStyle name="HEADING,MAJOR 2 2 4 3 2" xfId="36895" xr:uid="{1D86730C-DC29-4209-AB1D-2536AC2B998F}"/>
    <cellStyle name="HEADING,MAJOR 2 2 4 4" xfId="15784" xr:uid="{B10287C4-F4BE-4C59-84A9-FE59FB66BEF6}"/>
    <cellStyle name="HEADING,MAJOR 2 2 4 4 2" xfId="30485" xr:uid="{EEDFA66D-C090-4A4C-9DCB-F884BA31CAD0}"/>
    <cellStyle name="HEADING,MAJOR 2 2 4 5" xfId="35080" xr:uid="{39C6AC7C-0DE5-4B78-AC12-95246EEC7408}"/>
    <cellStyle name="HEADING,MAJOR 2 2 5" xfId="14734" xr:uid="{F3DAB07F-3A19-46E0-BE1A-8F4E28E83A76}"/>
    <cellStyle name="HEADING,MAJOR 2 2 5 2" xfId="21293" xr:uid="{03A23A45-6070-42D2-A85C-175BE5C47391}"/>
    <cellStyle name="HEADING,MAJOR 2 2 5 2 2" xfId="27421" xr:uid="{C714D2A5-0950-4A89-8AD3-368AFE90D3C6}"/>
    <cellStyle name="HEADING,MAJOR 2 2 5 3" xfId="23451" xr:uid="{5BA58563-0656-42E9-937A-D02FEA36B567}"/>
    <cellStyle name="HEADING,MAJOR 2 2 5 3 2" xfId="37166" xr:uid="{ECBC5C73-CE09-4375-8986-F1A7B1A02B90}"/>
    <cellStyle name="HEADING,MAJOR 2 2 5 4" xfId="24777" xr:uid="{5B2D36E7-5AC8-40FF-8298-DFE833467094}"/>
    <cellStyle name="HEADING,MAJOR 2 2 5 4 2" xfId="38459" xr:uid="{EC2FFFF2-11AD-4D3F-B8D8-8AD390C183C0}"/>
    <cellStyle name="HEADING,MAJOR 2 2 5 5" xfId="35029" xr:uid="{5AFAB429-F80C-46C8-A0A9-03C8B754B1EE}"/>
    <cellStyle name="HEADING,MAJOR 2 2 6" xfId="18450" xr:uid="{5203445B-54C9-4423-814F-A207FA41E591}"/>
    <cellStyle name="HEADING,MAJOR 2 2 6 2" xfId="34454" xr:uid="{2A980CC1-B28F-40E9-B0AB-25F4C5614E04}"/>
    <cellStyle name="HEADING,MAJOR 2 3" xfId="11990" xr:uid="{0D98D1EF-76A8-4693-A845-8762AF86CC9D}"/>
    <cellStyle name="HEADING,MAJOR 2 3 2" xfId="19450" xr:uid="{E2A602EE-3345-498A-8644-E4337EFE74E4}"/>
    <cellStyle name="HEADING,MAJOR 2 3 3" xfId="17331" xr:uid="{7C164308-38EF-4FAC-AD86-4ABEFF6E1911}"/>
    <cellStyle name="HEADING,MAJOR 2 3 3 2" xfId="29241" xr:uid="{47F34E59-77AD-4F09-9002-0B8FE868AEC4}"/>
    <cellStyle name="HEADING,MAJOR 2 4" xfId="11930" xr:uid="{11B9DB55-5D18-4DF2-9112-EC063D6C9E85}"/>
    <cellStyle name="HEADING,MAJOR 2 4 2" xfId="19399" xr:uid="{E9FD91D4-FA20-4F18-847D-F08F48F76707}"/>
    <cellStyle name="HEADING,MAJOR 2 4 2 2" xfId="26869" xr:uid="{0BD15E95-E24F-4AD2-912B-BF0AE28AEC20}"/>
    <cellStyle name="HEADING,MAJOR 2 4 3" xfId="17407" xr:uid="{AD9E400A-23A9-41C6-88F0-EFE068B3C666}"/>
    <cellStyle name="HEADING,MAJOR 2 4 3 2" xfId="29166" xr:uid="{E2A593B0-4CE2-4042-9889-1637AA9B67F7}"/>
    <cellStyle name="HEADING,MAJOR 2 4 4" xfId="22008" xr:uid="{C56BA765-4BD5-43C1-A9E2-C40FC9560776}"/>
    <cellStyle name="HEADING,MAJOR 2 4 4 2" xfId="35817" xr:uid="{48E66B79-481A-467C-B0CF-439C28A4086F}"/>
    <cellStyle name="HEADING,MAJOR 2 4 5" xfId="27214" xr:uid="{01003540-AB81-4A80-AA41-602E10E0F9D0}"/>
    <cellStyle name="HEADING,MAJOR 3" xfId="11334" xr:uid="{1A2109FD-458F-44A7-A718-32E67D6CDBC8}"/>
    <cellStyle name="HEADING,MAJOR 3 2" xfId="13555" xr:uid="{B00DA4D6-DEBB-4EC8-869F-6E47F2F6D7D3}"/>
    <cellStyle name="HEADING,MAJOR 3 2 2" xfId="20518" xr:uid="{E949199F-D13C-4D20-BD0E-AB872DBE2685}"/>
    <cellStyle name="HEADING,MAJOR 3 2 3" xfId="16486" xr:uid="{D1A52809-DB4A-442F-BD11-695E18AFC108}"/>
    <cellStyle name="HEADING,MAJOR 3 2 3 2" xfId="29684" xr:uid="{08B5DC44-F623-4CED-9711-C86C3D7950E1}"/>
    <cellStyle name="HEADING,MAJOR 3 3" xfId="13368" xr:uid="{0E8DEB50-E841-4996-B8E7-7BB67B4C113E}"/>
    <cellStyle name="HEADING,MAJOR 3 3 2" xfId="20436" xr:uid="{3C57A237-E2C5-49B1-9C2D-4792D7233825}"/>
    <cellStyle name="HEADING,MAJOR 3 4" xfId="12469" xr:uid="{ED1B1771-6927-4B9D-9979-A7155E316B23}"/>
    <cellStyle name="HEADING,MAJOR 3 4 2" xfId="19883" xr:uid="{5E64E394-2689-45F8-B179-EEDB120EA26A}"/>
    <cellStyle name="HEADING,MAJOR 3 4 2 2" xfId="26460" xr:uid="{FA20A6AF-75AC-4B50-82A5-B92B5CB0A1E6}"/>
    <cellStyle name="HEADING,MAJOR 3 4 3" xfId="23101" xr:uid="{B7FCB95A-9EC1-4461-8E01-DFF18E6B8759}"/>
    <cellStyle name="HEADING,MAJOR 3 4 3 2" xfId="36873" xr:uid="{69926082-8429-49C6-BAB2-92644BDD1789}"/>
    <cellStyle name="HEADING,MAJOR 3 4 4" xfId="18549" xr:uid="{7B547B66-B876-4AC2-BBEB-559B1F2760E6}"/>
    <cellStyle name="HEADING,MAJOR 3 4 4 2" xfId="32180" xr:uid="{E90E1AA3-E875-4FF2-90C5-AA8422211174}"/>
    <cellStyle name="HEADING,MAJOR 3 4 5" xfId="29782" xr:uid="{CD5CE6CF-C6C8-429B-8712-1790AC3AE477}"/>
    <cellStyle name="HEADING,MAJOR 3 5" xfId="14553" xr:uid="{41D332FB-0770-4EBB-94ED-E7AC73F0E64E}"/>
    <cellStyle name="HEADING,MAJOR 3 5 2" xfId="21112" xr:uid="{EF3DDFE3-A66C-459D-BBFD-4C815D0DEE85}"/>
    <cellStyle name="HEADING,MAJOR 3 5 2 2" xfId="25641" xr:uid="{CF5E44EC-C858-4A4B-9AE1-2087EC073392}"/>
    <cellStyle name="HEADING,MAJOR 3 5 3" xfId="23270" xr:uid="{3219E31A-555A-4C0F-A5BC-E3CC81457218}"/>
    <cellStyle name="HEADING,MAJOR 3 5 3 2" xfId="36986" xr:uid="{94083E6C-DFFF-4956-8A83-A82F40D689FC}"/>
    <cellStyle name="HEADING,MAJOR 3 5 4" xfId="24596" xr:uid="{58FEE7DE-9F81-47A1-8F57-7E455CEE6059}"/>
    <cellStyle name="HEADING,MAJOR 3 5 4 2" xfId="38279" xr:uid="{27C5CB34-D5C9-4235-9074-47859D54866A}"/>
    <cellStyle name="HEADING,MAJOR 3 5 5" xfId="30560" xr:uid="{A2C45DDC-ED50-4DFF-BF5E-F3121D017E22}"/>
    <cellStyle name="HEADING,MAJOR 3 6" xfId="22369" xr:uid="{A8C86038-C19D-4281-BE6A-AA2C251E5FD3}"/>
    <cellStyle name="HEADING,MAJOR 3 6 2" xfId="36170" xr:uid="{6A0AA518-9F84-4E88-871C-76275D0C24FD}"/>
    <cellStyle name="HEADING,MAJOR 4" xfId="11566" xr:uid="{591383A3-D3C1-4D33-9451-4DC75E4C9E2C}"/>
    <cellStyle name="HEADING,MAJOR 4 2" xfId="19077" xr:uid="{C9D69827-3205-4004-86B4-B5DA7CC91B37}"/>
    <cellStyle name="HEADING,MAJOR 4 3" xfId="17452" xr:uid="{6F0C0914-ACBD-41CC-A05C-1E86F950B133}"/>
    <cellStyle name="HEADING,MAJOR 4 3 2" xfId="29125" xr:uid="{A1E77DC8-B9C6-40BD-B012-81C2D7917521}"/>
    <cellStyle name="HEADING,MAJOR 5" xfId="14518" xr:uid="{0B2A5EEA-AA28-4C2D-B319-409546424562}"/>
    <cellStyle name="HEADING,MAJOR 5 2" xfId="21078" xr:uid="{A5F78F0F-CB54-4205-B156-B121C5336F32}"/>
    <cellStyle name="HEADING,MAJOR 5 2 2" xfId="27547" xr:uid="{F6BFD2E0-71BE-4751-8D07-746B00E8DBE8}"/>
    <cellStyle name="HEADING,MAJOR 5 3" xfId="20806" xr:uid="{5B99E44F-4DB6-4E85-879B-494880F42E12}"/>
    <cellStyle name="HEADING,MAJOR 5 3 2" xfId="25747" xr:uid="{D8E98CC0-C38E-4BB2-AE9C-3AFAA3E55163}"/>
    <cellStyle name="HEADING,MAJOR 5 4" xfId="24566" xr:uid="{3C7F59F7-A24F-4BCF-9AAC-8C6E7F8CDBC9}"/>
    <cellStyle name="HEADING,MAJOR 5 4 2" xfId="38249" xr:uid="{18146A1C-9AF5-4C4D-BEC6-C6823776F3B5}"/>
    <cellStyle name="HEADING,MAJOR 5 5" xfId="30053" xr:uid="{A764D9BF-BC88-4A89-91CA-40D0C722FA01}"/>
    <cellStyle name="HEADING1" xfId="952" xr:uid="{FAABF8C6-CD0B-4321-8986-71287456ADAD}"/>
    <cellStyle name="HEADING1 2" xfId="5641" xr:uid="{F67EFEB0-F918-4CE0-BA06-C6BF0FC424B1}"/>
    <cellStyle name="Heading1 3" xfId="2464" xr:uid="{23E6FE1F-658F-478C-ADB6-632A17CCD8DA}"/>
    <cellStyle name="Heading1 3 2" xfId="11087" xr:uid="{ACF8508D-6527-48DA-894E-0A17D569AE7C}"/>
    <cellStyle name="Heading1 3 2 2" xfId="13566" xr:uid="{3D6E5D81-8F6A-44A9-9824-4B057B9E476A}"/>
    <cellStyle name="Heading1 3 2 2 2" xfId="15604" xr:uid="{1B452652-9E02-433D-853F-C330F73C2099}"/>
    <cellStyle name="Heading1 3 2 2 2 2" xfId="35015" xr:uid="{D472E8DE-A505-4C25-832A-60EF17267DC9}"/>
    <cellStyle name="Heading1 3 2 3" xfId="13397" xr:uid="{389FC75F-045F-43B9-9AAF-15EEEA089223}"/>
    <cellStyle name="Heading1 3 2 4" xfId="12551" xr:uid="{B4FC150D-C321-4CFE-A848-64F362592123}"/>
    <cellStyle name="Heading1 3 2 4 2" xfId="19964" xr:uid="{0465C82A-CE98-4A77-95E3-37C38A820B7A}"/>
    <cellStyle name="Heading1 3 2 4 2 2" xfId="28154" xr:uid="{9374EEE4-3DBA-4961-8B0E-289D53787F97}"/>
    <cellStyle name="Heading1 3 2 4 3" xfId="23112" xr:uid="{AD619F47-EF7F-48BE-8066-C44BA7D57899}"/>
    <cellStyle name="Heading1 3 2 4 3 2" xfId="36884" xr:uid="{0C31C4ED-1141-4F02-A4E1-9BEAA7280EBE}"/>
    <cellStyle name="Heading1 3 2 4 4" xfId="17086" xr:uid="{B471E01E-F65F-4BEF-A9BB-7081A6A42231}"/>
    <cellStyle name="Heading1 3 2 4 4 2" xfId="34864" xr:uid="{1978A2C4-E194-4B5A-B388-B24998C1AA3D}"/>
    <cellStyle name="Heading1 3 2 4 5" xfId="34955" xr:uid="{42AB0D99-BFA1-4CBB-9D25-1FA98299CB36}"/>
    <cellStyle name="Heading1 3 2 5" xfId="14630" xr:uid="{CD151351-2187-4B0A-A422-AC7CF8EE170B}"/>
    <cellStyle name="Heading1 3 2 5 2" xfId="21189" xr:uid="{4E9E6DE0-8BEF-45D1-802D-A219FAE5A3CA}"/>
    <cellStyle name="Heading1 3 2 5 2 2" xfId="27482" xr:uid="{6AD829CD-28B9-42A0-9657-EE75CBAE94BB}"/>
    <cellStyle name="Heading1 3 2 5 3" xfId="23347" xr:uid="{538A4285-11A8-432F-A335-F8B185F1DE9F}"/>
    <cellStyle name="Heading1 3 2 5 3 2" xfId="37063" xr:uid="{4158A1CB-417E-472D-9566-2888C924B7A7}"/>
    <cellStyle name="Heading1 3 2 5 4" xfId="24673" xr:uid="{DC83F5B1-7AE9-48ED-8370-D19CD428F341}"/>
    <cellStyle name="Heading1 3 2 5 4 2" xfId="38356" xr:uid="{250A4B13-1EB6-4D2E-814E-335BD4122165}"/>
    <cellStyle name="Heading1 3 2 5 5" xfId="30055" xr:uid="{D588EB46-B83A-47AA-886F-8781B3D2F172}"/>
    <cellStyle name="Heading1 3 2 6" xfId="16096" xr:uid="{7A9D688C-3F7C-4416-A938-A7789B20FBAC}"/>
    <cellStyle name="Heading1 3 2 6 2" xfId="30248" xr:uid="{D0CC255C-FBA7-4DB0-954D-159E05AC92E2}"/>
    <cellStyle name="Heading1 3 3" xfId="11706" xr:uid="{9B238582-ACF5-4622-9D9E-D8771EE53B93}"/>
    <cellStyle name="Heading1 3 3 2" xfId="15983" xr:uid="{5293E0D0-FB86-406C-B87B-EFA63CD9371D}"/>
    <cellStyle name="Heading1 3 3 2 2" xfId="33314" xr:uid="{DB800B6C-723F-47D6-9D4C-5DD3685E624E}"/>
    <cellStyle name="Heading1 3 4" xfId="11524" xr:uid="{F135F2C7-FEA8-4173-8595-8363B11C7F33}"/>
    <cellStyle name="Heading1 3 4 2" xfId="19044" xr:uid="{1770AD1A-B9DC-402C-B36F-76E1C832433F}"/>
    <cellStyle name="Heading1 3 4 2 2" xfId="30364" xr:uid="{1190E899-36F0-4B00-82E7-4E42CDDE131D}"/>
    <cellStyle name="Heading1 3 4 3" xfId="18601" xr:uid="{8A6F9128-989D-4732-B50A-B4A1F17A2A6D}"/>
    <cellStyle name="Heading1 3 4 3 2" xfId="30300" xr:uid="{1FECCA85-A90F-4802-A84F-1F0DC5CE17D4}"/>
    <cellStyle name="Heading1 3 4 4" xfId="21985" xr:uid="{00682204-2DB8-41F8-944D-BE98072AC4E1}"/>
    <cellStyle name="Heading1 3 4 4 2" xfId="35794" xr:uid="{7C690AC4-DD23-47CC-B0BA-5DB6F9531EB4}"/>
    <cellStyle name="Heading1 3 4 5" xfId="31091" xr:uid="{515191D1-9A85-4D52-BB48-62567CCC6BC4}"/>
    <cellStyle name="HEADING2" xfId="953" xr:uid="{AB8380AC-1EC2-4703-8DD9-BD927CCACA91}"/>
    <cellStyle name="HEADING2 2" xfId="954" xr:uid="{F3A77C2E-1656-4209-8E74-1567D94587C0}"/>
    <cellStyle name="HEADING2_SFT-Top sheet Q3'10_update" xfId="955" xr:uid="{59E68E71-C663-41D5-B03B-C58B3F3B187D}"/>
    <cellStyle name="HEADINGS" xfId="956" xr:uid="{D17619EB-7876-46B7-A265-0A006EADFEA7}"/>
    <cellStyle name="HEADINGS 2" xfId="957" xr:uid="{995E3021-9CBD-4ED2-98B5-13E631F18920}"/>
    <cellStyle name="HEADINGS 2 2" xfId="5644" xr:uid="{DEAD1855-AFB8-421F-BE44-A5298EEC535E}"/>
    <cellStyle name="HEADINGS 2 2 2" xfId="5645" xr:uid="{CD377DAC-C39B-44D3-B72E-0EA52A847567}"/>
    <cellStyle name="HEADINGS 2 2 2 2" xfId="10896" xr:uid="{09200E16-4956-479F-A686-122BC419ACA6}"/>
    <cellStyle name="HEADINGS 2 2 2 2 2" xfId="13587" xr:uid="{5E70E825-D8D3-46BD-B949-06B6E2258625}"/>
    <cellStyle name="HEADINGS 2 2 2 2 2 2" xfId="23179" xr:uid="{E5812A73-8817-4403-8471-D176A31AEAA4}"/>
    <cellStyle name="HEADINGS 2 2 2 2 2 2 2" xfId="36923" xr:uid="{6214661F-81B8-4340-96AD-23C54589BB4F}"/>
    <cellStyle name="HEADINGS 2 2 2 2 2 3" xfId="25455" xr:uid="{25A1DEF5-9B6F-48AA-BE1F-68CB2A14C298}"/>
    <cellStyle name="HEADINGS 2 2 2 2 3" xfId="17569" xr:uid="{469E5A84-ECA1-46CA-BCB2-7E446FEC3157}"/>
    <cellStyle name="HEADINGS 2 2 2 2 4" xfId="16224" xr:uid="{22D72137-C1C8-4D56-AC18-221D3980CB48}"/>
    <cellStyle name="HEADINGS 2 2 2 2 4 2" xfId="30312" xr:uid="{AAD02573-8AD4-40AD-BADD-0BF183AACC1E}"/>
    <cellStyle name="HEADINGS 2 2 2 3" xfId="11994" xr:uid="{02ED46B1-CAD3-41CA-8357-FF7EF46F2644}"/>
    <cellStyle name="HEADINGS 2 2 2 4" xfId="11932" xr:uid="{31A82A5C-383B-4667-A2D7-C733CA29A6CA}"/>
    <cellStyle name="HEADINGS 2 2 2 4 2" xfId="22869" xr:uid="{9307DC50-8DCC-4768-BE56-D707691C957E}"/>
    <cellStyle name="HEADINGS 2 2 2 4 2 2" xfId="36645" xr:uid="{7DE5DA9F-73CA-4713-BF59-18EE7A49D10E}"/>
    <cellStyle name="HEADINGS 2 2 2 4 3" xfId="33762" xr:uid="{49E2806C-E8E6-4799-B8C1-B992D82C40A5}"/>
    <cellStyle name="HEADINGS 2 2 2 5" xfId="17865" xr:uid="{87710EE9-6A18-4785-9C92-A8B1D2B5CD06}"/>
    <cellStyle name="HEADINGS 2 2 2 5 2" xfId="28775" xr:uid="{B734C65A-8CF1-40E6-85A8-1EC7A84F6890}"/>
    <cellStyle name="HEADINGS 2 2 3" xfId="10897" xr:uid="{0221FD8D-A031-4873-B65E-9F8970CC9404}"/>
    <cellStyle name="HEADINGS 2 2 3 2" xfId="13586" xr:uid="{F92A8CCA-0B66-4727-9033-A3FA91083D2A}"/>
    <cellStyle name="HEADINGS 2 2 3 2 2" xfId="23178" xr:uid="{8640F64F-E5ED-487B-89E5-B5304DD84497}"/>
    <cellStyle name="HEADINGS 2 2 3 2 2 2" xfId="36922" xr:uid="{5C9B207C-4D0E-4076-A331-EAB79B9AF4FC}"/>
    <cellStyle name="HEADINGS 2 2 3 2 3" xfId="29810" xr:uid="{F1401FBF-0CE0-41C0-AAAF-71EF1D5F5E21}"/>
    <cellStyle name="HEADINGS 2 2 3 3" xfId="17070" xr:uid="{AC69CDA3-C259-4763-A80E-B1B8EF3336AC}"/>
    <cellStyle name="HEADINGS 2 2 3 4" xfId="22452" xr:uid="{9D1F7D89-A259-4D95-A7B8-043B2B362DA8}"/>
    <cellStyle name="HEADINGS 2 2 3 4 2" xfId="36250" xr:uid="{59A7C280-DE36-41AA-900E-A0D9EEAF407A}"/>
    <cellStyle name="HEADINGS 2 2 4" xfId="11993" xr:uid="{DB7F3058-842E-4651-B40E-FCD87D5DF913}"/>
    <cellStyle name="HEADINGS 2 2 5" xfId="11931" xr:uid="{94597C22-937E-4133-AE7B-65C488C24372}"/>
    <cellStyle name="HEADINGS 2 2 5 2" xfId="22868" xr:uid="{32F8CF7C-310F-4F6F-9579-EA95172D6E54}"/>
    <cellStyle name="HEADINGS 2 2 5 2 2" xfId="36644" xr:uid="{201D2D99-A464-4BC2-A444-573D9EBDFDC9}"/>
    <cellStyle name="HEADINGS 2 2 5 3" xfId="31715" xr:uid="{153B4D79-7D79-4999-93C0-DEB6A5B9F027}"/>
    <cellStyle name="HEADINGS 2 2 6" xfId="18366" xr:uid="{A25CCAE2-46F6-42C5-86DE-8D3FB9EBDFE5}"/>
    <cellStyle name="HEADINGS 2 2 6 2" xfId="26128" xr:uid="{52F51B06-EBE2-4AF1-88DD-361B05A23B75}"/>
    <cellStyle name="HEADINGS 2 3" xfId="5646" xr:uid="{67C13A77-EFB0-422E-8134-F27C6AA6EBCE}"/>
    <cellStyle name="HEADINGS 2 3 2" xfId="10895" xr:uid="{436F7972-EAAD-43F7-B10F-DBAD6F08E54B}"/>
    <cellStyle name="HEADINGS 2 3 2 2" xfId="13588" xr:uid="{654ED8AF-4B9F-48DF-9225-5D95D2CFC1CA}"/>
    <cellStyle name="HEADINGS 2 3 2 2 2" xfId="23180" xr:uid="{0DD577CB-EBEF-46B7-9166-EBD6FBC5F1A0}"/>
    <cellStyle name="HEADINGS 2 3 2 2 2 2" xfId="36924" xr:uid="{DF943905-872F-4BCC-8B8E-9057B4AA3D0D}"/>
    <cellStyle name="HEADINGS 2 3 2 2 3" xfId="25463" xr:uid="{348F1AC4-54E7-4181-B4FA-ED203A8D9098}"/>
    <cellStyle name="HEADINGS 2 3 2 3" xfId="17568" xr:uid="{891E1DD5-8C77-4486-AE3D-A8B03169B63E}"/>
    <cellStyle name="HEADINGS 2 3 2 4" xfId="16289" xr:uid="{39842548-01AC-4156-94CE-8C9513F9FE4F}"/>
    <cellStyle name="HEADINGS 2 3 2 4 2" xfId="35105" xr:uid="{2CA569FA-962B-42C8-A966-CFA314E0FCA8}"/>
    <cellStyle name="HEADINGS 2 3 3" xfId="11995" xr:uid="{D07EAB63-E8EF-43D3-8870-3F3701656DBF}"/>
    <cellStyle name="HEADINGS 2 3 4" xfId="11933" xr:uid="{F33A9314-190D-4CB4-A2D4-A770D3F8F5FA}"/>
    <cellStyle name="HEADINGS 2 3 4 2" xfId="22870" xr:uid="{DA2B798E-FA37-4EB4-905F-20667C8884C1}"/>
    <cellStyle name="HEADINGS 2 3 4 2 2" xfId="36646" xr:uid="{4A01FF2D-E786-4396-8251-AF441FAB20C4}"/>
    <cellStyle name="HEADINGS 2 3 4 3" xfId="31938" xr:uid="{52F12845-3888-4E62-974B-15DEA51FA03F}"/>
    <cellStyle name="HEADINGS 2 3 5" xfId="17081" xr:uid="{915DD072-90EE-4115-96E5-D3586E268721}"/>
    <cellStyle name="HEADINGS 2 3 5 2" xfId="31661" xr:uid="{94F8934B-98A4-4DE8-BD54-2144738E6717}"/>
    <cellStyle name="HEADINGS 2 4" xfId="5643" xr:uid="{8BE01A6F-B59A-442F-8ACB-6177F1493F66}"/>
    <cellStyle name="HEADINGS 2 4 2" xfId="10898" xr:uid="{CAFBACC6-6228-4893-98B3-03EA1D73CC9A}"/>
    <cellStyle name="HEADINGS 2 4 2 2" xfId="13585" xr:uid="{56912E1F-E91A-43D4-836A-45937979F67F}"/>
    <cellStyle name="HEADINGS 2 4 2 2 2" xfId="23177" xr:uid="{F2551148-E2DC-42E5-B137-C4028A7B8AAB}"/>
    <cellStyle name="HEADINGS 2 4 2 2 2 2" xfId="36921" xr:uid="{84A22A55-F4B5-4B68-8DED-85F17311E36D}"/>
    <cellStyle name="HEADINGS 2 4 2 2 3" xfId="29811" xr:uid="{F42B6B7D-9CCD-4D43-94C8-20EE1669B09D}"/>
    <cellStyle name="HEADINGS 2 4 2 3" xfId="22199" xr:uid="{DC10D31A-E929-4165-9D8F-3C2FC508C108}"/>
    <cellStyle name="HEADINGS 2 4 2 4" xfId="15503" xr:uid="{3D1145D2-865C-412F-A5FC-34F3792837AF}"/>
    <cellStyle name="HEADINGS 2 4 2 4 2" xfId="29770" xr:uid="{B71BD9B1-D630-44DE-8AA6-C9437631187E}"/>
    <cellStyle name="HEADINGS 2 4 3" xfId="11992" xr:uid="{9F15298F-E383-4975-AA49-5F964EA78E17}"/>
    <cellStyle name="HEADINGS 2 4 4" xfId="12189" xr:uid="{6ED8C70A-4FCA-4B49-9550-1F5FCD0E8DDC}"/>
    <cellStyle name="HEADINGS 2 4 4 2" xfId="23008" xr:uid="{0746D611-50F4-4D53-9F95-385F08438A1E}"/>
    <cellStyle name="HEADINGS 2 4 4 2 2" xfId="36781" xr:uid="{E4C395D0-749B-45B6-B2A2-72FB78D1F4B0}"/>
    <cellStyle name="HEADINGS 2 4 4 3" xfId="30196" xr:uid="{EB8C02C5-74D3-4499-9775-37A75C7F5C04}"/>
    <cellStyle name="HEADINGS 2 4 5" xfId="17967" xr:uid="{6F3818A2-E9FA-43D5-9FB8-B6F547D6B9C7}"/>
    <cellStyle name="HEADINGS 2 4 5 2" xfId="28684" xr:uid="{812DFABB-600F-468A-81A0-8830DB3151BF}"/>
    <cellStyle name="HEADINGS 2 5" xfId="11332" xr:uid="{36EF110B-5808-4C14-9DAD-642AE34FD8EF}"/>
    <cellStyle name="HEADINGS 2 5 2" xfId="15831" xr:uid="{9EA59F28-048E-48AE-8CED-21B7D1334544}"/>
    <cellStyle name="HEADINGS 2 5 2 2" xfId="30463" xr:uid="{D6E9DE89-1E1F-4A25-90D8-258F5B9ED328}"/>
    <cellStyle name="HEADINGS 2 5 3" xfId="20739" xr:uid="{2166C8F0-CCDA-469B-A81D-B7D62E4FF3A4}"/>
    <cellStyle name="HEADINGS 2 5 4" xfId="16193" xr:uid="{DC28E689-E55B-40AA-9BE1-606F361FF796}"/>
    <cellStyle name="HEADINGS 2 5 4 2" xfId="33572" xr:uid="{41E70E83-90CA-466D-B47C-47596402BC53}"/>
    <cellStyle name="HEADINGS 2 6" xfId="11568" xr:uid="{A6D7F775-6ACD-4BDE-8D4B-3EC3D326473C}"/>
    <cellStyle name="HEADINGS 2 6 2" xfId="18618" xr:uid="{7AD29B74-1964-45F2-95CD-A001DA25C626}"/>
    <cellStyle name="HEADINGS 2 6 2 2" xfId="31891" xr:uid="{1D8FFBD0-AAC4-4BE7-9C47-18A457F11FF8}"/>
    <cellStyle name="HEADINGS 2 7" xfId="14516" xr:uid="{EE80096B-F154-460C-A738-9A684A3E2606}"/>
    <cellStyle name="HEADINGS 2 7 2" xfId="23245" xr:uid="{F3389503-70AB-4BAB-8F04-7280D0F3B2EF}"/>
    <cellStyle name="HEADINGS 2 7 2 2" xfId="36961" xr:uid="{F7739AF4-604D-438C-A236-F17267521DDF}"/>
    <cellStyle name="HEADINGS 2 7 3" xfId="27189" xr:uid="{831D6FF1-92B5-4F01-88F3-81CF2A6129EC}"/>
    <cellStyle name="HEADINGS 3" xfId="5642" xr:uid="{DD5B88D4-F85E-48FC-84DC-702D8DF81A27}"/>
    <cellStyle name="HEADINGS 3 2" xfId="10611" xr:uid="{11351E75-7A1F-4718-AFCF-E0053AFA21C9}"/>
    <cellStyle name="HEADINGS 3 2 2" xfId="13584" xr:uid="{60C0EF38-A777-463D-8433-C4BEE5EF3F58}"/>
    <cellStyle name="HEADINGS 3 2 2 2" xfId="23176" xr:uid="{645882A5-1F37-4BF2-9139-89044C1A524B}"/>
    <cellStyle name="HEADINGS 3 2 2 2 2" xfId="36920" xr:uid="{09ECDA64-F2C6-40E7-B0AF-890DADCDB3E1}"/>
    <cellStyle name="HEADINGS 3 2 2 3" xfId="29812" xr:uid="{D7D2D56A-7F7B-4EFE-B21A-AF5A54A51160}"/>
    <cellStyle name="HEADINGS 3 2 3" xfId="17570" xr:uid="{2115333C-A2FD-4B18-BC30-E7088D99CF47}"/>
    <cellStyle name="HEADINGS 3 2 4" xfId="16717" xr:uid="{CE319E81-5069-4EB3-B8BF-7089E8BD4303}"/>
    <cellStyle name="HEADINGS 3 2 4 2" xfId="29583" xr:uid="{96DA43DA-8AE0-4120-A25D-44BAEB17A38D}"/>
    <cellStyle name="HEADINGS 3 3" xfId="11991" xr:uid="{C82FCA8E-4AEC-49B7-A4CC-2E6ADD3FAF43}"/>
    <cellStyle name="HEADINGS 3 4" xfId="14974" xr:uid="{C3F3C4DB-16F9-4AC2-8D97-E76871B84B95}"/>
    <cellStyle name="HEADINGS 3 4 2" xfId="23691" xr:uid="{3FCA76A6-15EE-43C3-BBCE-F579892AE38F}"/>
    <cellStyle name="HEADINGS 3 4 2 2" xfId="37406" xr:uid="{DD577B36-8000-464E-BCBC-09BBB0E0B328}"/>
    <cellStyle name="HEADINGS 3 4 3" xfId="31855" xr:uid="{4378E6B9-3162-43BB-B832-0CAB0F88E1B6}"/>
    <cellStyle name="HEADINGS 3 5" xfId="20407" xr:uid="{E1E34F73-67AE-4957-9E0D-92F87DDA3C6A}"/>
    <cellStyle name="HEADINGS 3 5 2" xfId="27924" xr:uid="{245C5CC3-F599-45E4-80C8-2C91B92A3F14}"/>
    <cellStyle name="HEADINGS 4" xfId="11333" xr:uid="{8FF6A344-DC3A-4460-9996-FF40650B8223}"/>
    <cellStyle name="HEADINGS 4 2" xfId="17828" xr:uid="{E2B8C265-201D-4E4C-BA3E-270153A1C3CD}"/>
    <cellStyle name="HEADINGS 4 2 2" xfId="28811" xr:uid="{60AE07FF-D8FC-49D2-B3C4-B3C60EE20DD8}"/>
    <cellStyle name="HEADINGS 4 3" xfId="20531" xr:uid="{2B3E7621-E9AB-4B12-AB4D-B1B10CA9998A}"/>
    <cellStyle name="HEADINGS 4 4" xfId="16172" xr:uid="{4B85FCFC-FA8C-4CC9-AD5C-6AFF8FE861FF}"/>
    <cellStyle name="HEADINGS 4 4 2" xfId="31043" xr:uid="{2A470C9B-A6F3-4171-9774-2EFC061B827C}"/>
    <cellStyle name="HEADINGS 5" xfId="11567" xr:uid="{DE45C531-F2CA-4E09-82F3-05C92166D20E}"/>
    <cellStyle name="HEADINGS 5 2" xfId="17451" xr:uid="{951C9654-7294-4C56-87F7-F2170FB0BA0D}"/>
    <cellStyle name="HEADINGS 5 2 2" xfId="29126" xr:uid="{FF2F4742-8DA9-4555-B34B-01D0A1622618}"/>
    <cellStyle name="HEADINGS 6" xfId="14517" xr:uid="{29B22BB7-AE6A-46FD-827C-E3FC9F7D944D}"/>
    <cellStyle name="HEADINGS 6 2" xfId="23246" xr:uid="{8E92CF17-7F28-4F68-8BCC-159B7759222C}"/>
    <cellStyle name="HEADINGS 6 2 2" xfId="36962" xr:uid="{A98393BE-8DCC-4F75-9500-0934FA1CAA5C}"/>
    <cellStyle name="HEADINGS 6 3" xfId="26282" xr:uid="{75B0CA58-CB4B-43B3-9960-92A3F2E0B367}"/>
    <cellStyle name="HEADINGSTOP" xfId="958" xr:uid="{62E0F3EF-FF07-4071-8D30-41E0CE369A84}"/>
    <cellStyle name="HEADINGSTOP 2" xfId="5647" xr:uid="{965E6024-B222-42FD-9DBE-982BDA3FA834}"/>
    <cellStyle name="Hidden" xfId="5648" xr:uid="{4210936E-6096-4706-820C-CB72D11E4F23}"/>
    <cellStyle name="HideZeros" xfId="2465" xr:uid="{15008AD1-08E9-461E-8658-0979AD69B8FA}"/>
    <cellStyle name="Hyperlink 2" xfId="959" xr:uid="{AF5BD9F8-8964-4E0A-9FD9-D57AF1039412}"/>
    <cellStyle name="Hyperlink 2 2" xfId="2467" xr:uid="{EB9A41EA-6BDB-4239-892E-E23377F1EA34}"/>
    <cellStyle name="Hyperlink 3" xfId="1523" xr:uid="{91F4DEB8-7D99-4C79-8277-9E98FF74F97F}"/>
    <cellStyle name="Hyperlink 3 2" xfId="5649" xr:uid="{38227CFC-E8E9-4375-B6E2-547AF8FF799D}"/>
    <cellStyle name="Hyperlink 4" xfId="2466" xr:uid="{DC83D6AD-5A90-42E0-BEF2-311CC6B49AF2}"/>
    <cellStyle name="Hyperlink 5" xfId="13639" xr:uid="{71E3764B-E05A-419B-9A55-0E04E56805E6}"/>
    <cellStyle name="Hypertextový odkaz" xfId="2468" xr:uid="{5AF5838C-C0A7-4E5E-8FC6-0C2442B38C84}"/>
    <cellStyle name="Indent" xfId="960" xr:uid="{AEB9EBEB-206F-4027-BB29-1B9990DCDBBA}"/>
    <cellStyle name="Indent 2" xfId="5650" xr:uid="{EEBB63BB-E333-4D28-850E-AF08EFC13B87}"/>
    <cellStyle name="Indent 2 2" xfId="5651" xr:uid="{82E05976-B839-4D9A-94B4-889DFFA45308}"/>
    <cellStyle name="Indent 2 3" xfId="5652" xr:uid="{EE630317-95FF-4C3B-B7C6-BDC40C0E040D}"/>
    <cellStyle name="Indent 2 4" xfId="5653" xr:uid="{7FE9F49A-C38F-4690-B4AC-C19EF32DFC22}"/>
    <cellStyle name="Indent 3" xfId="5654" xr:uid="{061A2120-2B17-421E-94BB-34C5B8EA735A}"/>
    <cellStyle name="Indent 4" xfId="5655" xr:uid="{29F4FFC4-D559-48C6-8DC3-B08D7F447302}"/>
    <cellStyle name="Indent 5" xfId="2469" xr:uid="{3B25B015-DBEE-4313-A2CB-45605DC2018D}"/>
    <cellStyle name="Index" xfId="2470" xr:uid="{2CF83216-6B5D-4B8F-BBF8-4C46FC295795}"/>
    <cellStyle name="InflationIndex" xfId="2471" xr:uid="{481717CD-8971-47F0-9A91-657E39C6EF0D}"/>
    <cellStyle name="Info_Main" xfId="961" xr:uid="{4B389CE5-49C5-4834-8417-CC453A93BC19}"/>
    <cellStyle name="Input [yellow]" xfId="113" xr:uid="{90080256-8817-46E5-83D6-A6086A86ACD9}"/>
    <cellStyle name="Input [yellow] 2" xfId="963" xr:uid="{C9FE9A04-679F-43B5-91C5-92FEA6EFD459}"/>
    <cellStyle name="Input [yellow] 2 2" xfId="5657" xr:uid="{4B3007E2-9854-4FCA-8C60-9E936DA7D303}"/>
    <cellStyle name="Input [yellow] 2 2 2" xfId="5658" xr:uid="{391FE23E-6A68-498A-ACD5-E76247C00847}"/>
    <cellStyle name="Input [yellow] 2 2 2 2" xfId="10892" xr:uid="{2680C756-2D59-481F-B3EF-71D987980547}"/>
    <cellStyle name="Input [yellow] 2 2 2 2 2" xfId="13591" xr:uid="{D9A8B86F-55C7-4ABA-BF61-9ED3F3AB0457}"/>
    <cellStyle name="Input [yellow] 2 2 2 2 2 2" xfId="22151" xr:uid="{0FB81F79-CA8B-4C06-8085-B85D20B8FAD4}"/>
    <cellStyle name="Input [yellow] 2 2 2 2 2 2 2" xfId="35958" xr:uid="{D0776B97-C758-4C81-A760-16593BF13DE1}"/>
    <cellStyle name="Input [yellow] 2 2 2 2 2 3" xfId="16600" xr:uid="{995C3906-C7FA-4B44-B7C4-48318BC09CD6}"/>
    <cellStyle name="Input [yellow] 2 2 2 2 2 3 2" xfId="27157" xr:uid="{B5817701-5041-4083-8837-E4FB4AF603E8}"/>
    <cellStyle name="Input [yellow] 2 2 2 2 3" xfId="13451" xr:uid="{11673EE8-0341-4CD9-9891-4C24DEDE327A}"/>
    <cellStyle name="Input [yellow] 2 2 2 2 3 2" xfId="22086" xr:uid="{A5249418-3003-4FFC-AF92-DA1CE835F939}"/>
    <cellStyle name="Input [yellow] 2 2 2 2 3 2 2" xfId="35894" xr:uid="{CBD8F6CA-FF28-462D-A432-EB086EE9CC4A}"/>
    <cellStyle name="Input [yellow] 2 2 2 2 4" xfId="12664" xr:uid="{D84EFB28-1728-40C9-8403-0561E06E8030}"/>
    <cellStyle name="Input [yellow] 2 2 2 2 4 2" xfId="20072" xr:uid="{BA20275A-58DC-4936-9AE4-D0CFF2153953}"/>
    <cellStyle name="Input [yellow] 2 2 2 2 4 2 2" xfId="28099" xr:uid="{C7EF937A-C235-492B-BC28-D22EC783232A}"/>
    <cellStyle name="Input [yellow] 2 2 2 2 4 3" xfId="23126" xr:uid="{18B75935-660B-4F5A-8D61-BD1B86F66799}"/>
    <cellStyle name="Input [yellow] 2 2 2 2 4 3 2" xfId="36898" xr:uid="{7A83687A-AF31-4AE1-8384-018F7F847E78}"/>
    <cellStyle name="Input [yellow] 2 2 2 2 4 4" xfId="20410" xr:uid="{7864B473-D9CC-4488-9930-3D45B482B85F}"/>
    <cellStyle name="Input [yellow] 2 2 2 2 4 4 2" xfId="27921" xr:uid="{0CE07A73-7120-4CC8-BC2F-BD62C88B77D3}"/>
    <cellStyle name="Input [yellow] 2 2 2 2 5" xfId="14737" xr:uid="{531FA3D9-A307-4A25-873E-E5889EDF0336}"/>
    <cellStyle name="Input [yellow] 2 2 2 2 5 2" xfId="21296" xr:uid="{8A6DA7F1-2DBC-4080-8A96-BA6C32E7C9A3}"/>
    <cellStyle name="Input [yellow] 2 2 2 2 5 2 2" xfId="25579" xr:uid="{C82D95D6-B4C8-45C4-809B-D74A31D8D6B6}"/>
    <cellStyle name="Input [yellow] 2 2 2 2 5 3" xfId="23454" xr:uid="{4FEEC6D6-69D8-4F86-94B2-0D8932830D15}"/>
    <cellStyle name="Input [yellow] 2 2 2 2 5 3 2" xfId="37169" xr:uid="{803A5FC8-CA9C-4F5A-AA10-D057C49B7308}"/>
    <cellStyle name="Input [yellow] 2 2 2 2 5 4" xfId="24780" xr:uid="{397F0432-6355-47AF-A134-3DAFF6F1D1BD}"/>
    <cellStyle name="Input [yellow] 2 2 2 2 5 4 2" xfId="38462" xr:uid="{D9798EF6-E69E-4213-979D-DD835E2B58A3}"/>
    <cellStyle name="Input [yellow] 2 2 2 2 6" xfId="20545" xr:uid="{24848687-3A8E-4411-B30B-0DFA95FAAC99}"/>
    <cellStyle name="Input [yellow] 2 2 2 2 6 2" xfId="27857" xr:uid="{B99DF806-11F5-4FA1-8965-603A682D78BB}"/>
    <cellStyle name="Input [yellow] 2 2 2 3" xfId="11998" xr:uid="{3886791B-F7BB-4FD6-B81C-53B543D6E83A}"/>
    <cellStyle name="Input [yellow] 2 2 2 3 2" xfId="16738" xr:uid="{CF8BCDDD-1DA8-40D9-98D7-6BD1F985E974}"/>
    <cellStyle name="Input [yellow] 2 2 2 3 2 2" xfId="29562" xr:uid="{06DA654D-1FC5-4CF9-8352-BA39911E3905}"/>
    <cellStyle name="Input [yellow] 2 2 2 3 3" xfId="17330" xr:uid="{0BFA0DA7-AAA1-4F19-8769-26852FF98C9F}"/>
    <cellStyle name="Input [yellow] 2 2 2 3 3 2" xfId="29242" xr:uid="{7E895982-2A46-40DD-B254-F34FF2D4A555}"/>
    <cellStyle name="Input [yellow] 2 2 2 4" xfId="11936" xr:uid="{5B25085C-D7FD-4068-B2F3-D0893157921F}"/>
    <cellStyle name="Input [yellow] 2 2 2 4 2" xfId="19402" xr:uid="{390FCC98-C07A-4ABD-9BEE-AAD8FA648D27}"/>
    <cellStyle name="Input [yellow] 2 2 2 4 2 2" xfId="26867" xr:uid="{CF30661E-6A3B-44A9-9DA1-11DAB8918CA5}"/>
    <cellStyle name="Input [yellow] 2 2 2 4 3" xfId="17409" xr:uid="{4C6F2546-6215-49C5-8B10-95A64B32E163}"/>
    <cellStyle name="Input [yellow] 2 2 2 4 3 2" xfId="29164" xr:uid="{B19FC370-860D-423F-A63C-6045B27444FB}"/>
    <cellStyle name="Input [yellow] 2 2 2 4 4" xfId="22021" xr:uid="{A516D645-12B6-457C-B65C-006098419E32}"/>
    <cellStyle name="Input [yellow] 2 2 2 4 4 2" xfId="35829" xr:uid="{74AE3A54-ACF1-4814-B2F0-801DC25F94F6}"/>
    <cellStyle name="Input [yellow] 2 2 3" xfId="10893" xr:uid="{2FAA8C0F-750F-4D4D-8C6F-8AB735BFD388}"/>
    <cellStyle name="Input [yellow] 2 2 3 2" xfId="13590" xr:uid="{394B11E9-4FCB-4DC2-B6D7-6A801BDFDEB6}"/>
    <cellStyle name="Input [yellow] 2 2 3 2 2" xfId="22150" xr:uid="{746E9A70-0DF8-4ACE-A2F6-0322477DCBF7}"/>
    <cellStyle name="Input [yellow] 2 2 3 2 2 2" xfId="35957" xr:uid="{749511B2-3F05-4ECC-8E66-9D26C3100F17}"/>
    <cellStyle name="Input [yellow] 2 2 3 2 3" xfId="22412" xr:uid="{DB258384-E459-4A9C-8694-80B97F5BD4B8}"/>
    <cellStyle name="Input [yellow] 2 2 3 2 3 2" xfId="36212" xr:uid="{FCDCD513-1CE7-4D29-AE35-AD32DC507F93}"/>
    <cellStyle name="Input [yellow] 2 2 3 3" xfId="13450" xr:uid="{5065BC8A-72A4-47E5-BB6D-0FE3320FF332}"/>
    <cellStyle name="Input [yellow] 2 2 3 3 2" xfId="22085" xr:uid="{45DE196B-85CB-497D-A25C-1543186706A9}"/>
    <cellStyle name="Input [yellow] 2 2 3 3 2 2" xfId="35893" xr:uid="{BE2EC62F-4698-46E1-8AE3-EF6BB2ADE1AB}"/>
    <cellStyle name="Input [yellow] 2 2 3 4" xfId="12663" xr:uid="{2B864DE1-30F3-4422-8515-84FD8AC86DE7}"/>
    <cellStyle name="Input [yellow] 2 2 3 4 2" xfId="20071" xr:uid="{4FF5D20B-ACA8-4501-BFDD-AA20CDE4FDDE}"/>
    <cellStyle name="Input [yellow] 2 2 3 4 2 2" xfId="28100" xr:uid="{E2F4026A-9ABF-44E7-B3EA-FC1ED732775D}"/>
    <cellStyle name="Input [yellow] 2 2 3 4 3" xfId="23125" xr:uid="{8D1CC7BA-694C-4EDA-A8BF-787CE84B9B80}"/>
    <cellStyle name="Input [yellow] 2 2 3 4 3 2" xfId="36897" xr:uid="{633378AB-F571-416E-99D8-00EE630508AE}"/>
    <cellStyle name="Input [yellow] 2 2 3 4 4" xfId="18086" xr:uid="{3EE90758-93D3-48DC-814F-6B2E77171464}"/>
    <cellStyle name="Input [yellow] 2 2 3 4 4 2" xfId="28589" xr:uid="{204287E4-1402-4263-A308-E02AFB317857}"/>
    <cellStyle name="Input [yellow] 2 2 3 5" xfId="14736" xr:uid="{2ED4CD2E-7991-4EC7-A827-255549002D63}"/>
    <cellStyle name="Input [yellow] 2 2 3 5 2" xfId="21295" xr:uid="{29CFC013-034B-4741-8D82-02F6643A47B7}"/>
    <cellStyle name="Input [yellow] 2 2 3 5 2 2" xfId="25580" xr:uid="{8CCCDAFD-111F-435A-AC08-A42E20495C7C}"/>
    <cellStyle name="Input [yellow] 2 2 3 5 3" xfId="23453" xr:uid="{0F549C36-ECE1-4707-8DEE-B77BE0F1102E}"/>
    <cellStyle name="Input [yellow] 2 2 3 5 3 2" xfId="37168" xr:uid="{EC9A6B4A-D956-44D0-A00E-1C264E99045C}"/>
    <cellStyle name="Input [yellow] 2 2 3 5 4" xfId="24779" xr:uid="{A93562BE-BD53-4E8D-B61C-5384CF98C816}"/>
    <cellStyle name="Input [yellow] 2 2 3 5 4 2" xfId="38461" xr:uid="{4683F3BF-E420-4969-AADF-21C05122A22B}"/>
    <cellStyle name="Input [yellow] 2 2 3 6" xfId="18842" xr:uid="{762E38F7-283F-4DB3-B4D1-2CA821AA79A2}"/>
    <cellStyle name="Input [yellow] 2 2 3 6 2" xfId="33302" xr:uid="{D66EDD2D-AA21-4427-B0A2-DA364BD6CDEA}"/>
    <cellStyle name="Input [yellow] 2 2 4" xfId="11997" xr:uid="{2D4EC39A-2A19-4A54-ACF8-814A4B86FD70}"/>
    <cellStyle name="Input [yellow] 2 2 4 2" xfId="16739" xr:uid="{6EDACAB3-70B5-4639-816F-83EA5EAFE6AD}"/>
    <cellStyle name="Input [yellow] 2 2 4 2 2" xfId="29561" xr:uid="{781B065B-7070-4255-ABAA-3A06549E7AAF}"/>
    <cellStyle name="Input [yellow] 2 2 4 3" xfId="18288" xr:uid="{156218DC-1C38-4B70-8A06-647B87367057}"/>
    <cellStyle name="Input [yellow] 2 2 4 3 2" xfId="28467" xr:uid="{A5D0D42A-01A2-4F28-800A-393260A2DF44}"/>
    <cellStyle name="Input [yellow] 2 2 5" xfId="11935" xr:uid="{8F328D0D-2829-486B-B676-3EFDDEDA229D}"/>
    <cellStyle name="Input [yellow] 2 2 5 2" xfId="19401" xr:uid="{57C821D6-FCB7-4C99-ACA6-C6A15AD1204B}"/>
    <cellStyle name="Input [yellow] 2 2 5 2 2" xfId="26868" xr:uid="{AD01266D-2A29-4058-912B-0F09731B5078}"/>
    <cellStyle name="Input [yellow] 2 2 5 3" xfId="18207" xr:uid="{3AFC7622-A489-4B72-81E8-37A2D9594FFB}"/>
    <cellStyle name="Input [yellow] 2 2 5 3 2" xfId="31083" xr:uid="{839CC3CE-E722-4875-AF27-8AD3FFA9D344}"/>
    <cellStyle name="Input [yellow] 2 2 5 4" xfId="20536" xr:uid="{1D00D6AF-CE1C-45F8-82FF-E8A9A6DE2F69}"/>
    <cellStyle name="Input [yellow] 2 2 5 4 2" xfId="25845" xr:uid="{5E9EEA68-2F72-44A3-AF62-80747F2743DD}"/>
    <cellStyle name="Input [yellow] 2 3" xfId="5656" xr:uid="{56C572EB-1EFF-4EB9-AD19-B2D125A7540A}"/>
    <cellStyle name="Input [yellow] 2 3 2" xfId="10894" xr:uid="{E680EF29-F229-4C0B-857A-C0CA20CF19AD}"/>
    <cellStyle name="Input [yellow] 2 3 2 2" xfId="13589" xr:uid="{70F45F60-9DF1-42E0-BE7B-EC7A91B9F6A2}"/>
    <cellStyle name="Input [yellow] 2 3 2 2 2" xfId="22149" xr:uid="{B0DBC855-524B-43B8-ACC8-83988B4D17BE}"/>
    <cellStyle name="Input [yellow] 2 3 2 2 2 2" xfId="35956" xr:uid="{B048A8BB-6484-4BB3-A8CD-0AFB4C1ACB0B}"/>
    <cellStyle name="Input [yellow] 2 3 2 2 3" xfId="16894" xr:uid="{80C88B64-AC4F-4E6C-8882-53E86A5EEB00}"/>
    <cellStyle name="Input [yellow] 2 3 2 2 3 2" xfId="26222" xr:uid="{2ACE0D01-984D-48A6-9EB1-5F45FEB576DA}"/>
    <cellStyle name="Input [yellow] 2 3 2 3" xfId="13449" xr:uid="{571813DF-70A0-45AD-A3FB-47E9DE1FEA0A}"/>
    <cellStyle name="Input [yellow] 2 3 2 3 2" xfId="22084" xr:uid="{B9B47240-D019-4BE0-9CDC-ADFB094EDFC4}"/>
    <cellStyle name="Input [yellow] 2 3 2 3 2 2" xfId="35892" xr:uid="{3431E498-AE71-4E81-8C4D-2DDE49BEDEB8}"/>
    <cellStyle name="Input [yellow] 2 3 2 4" xfId="12662" xr:uid="{FBC547F9-7D65-4743-99DA-D8F66A1DC897}"/>
    <cellStyle name="Input [yellow] 2 3 2 4 2" xfId="20070" xr:uid="{1A460934-DDF2-45A8-8D24-D6368C6F78E0}"/>
    <cellStyle name="Input [yellow] 2 3 2 4 2 2" xfId="28101" xr:uid="{7F970A15-2A76-4D78-9D81-B7AC684DBCC7}"/>
    <cellStyle name="Input [yellow] 2 3 2 4 3" xfId="23124" xr:uid="{342101D5-745B-423A-8F5A-86D3E7364B0E}"/>
    <cellStyle name="Input [yellow] 2 3 2 4 3 2" xfId="36896" xr:uid="{699D521E-4999-4498-BA78-455B7D00A09D}"/>
    <cellStyle name="Input [yellow] 2 3 2 4 4" xfId="15860" xr:uid="{1D7017E0-1E04-4ADC-8239-CF7A0FEA54BA}"/>
    <cellStyle name="Input [yellow] 2 3 2 4 4 2" xfId="31978" xr:uid="{39E17199-65F0-4D98-BFBB-267527E78AC7}"/>
    <cellStyle name="Input [yellow] 2 3 2 5" xfId="14735" xr:uid="{998AEC8A-48AB-4FE7-8AF1-F191EC3B9219}"/>
    <cellStyle name="Input [yellow] 2 3 2 5 2" xfId="21294" xr:uid="{3B95E507-3208-4362-BCA2-12847B15B2BF}"/>
    <cellStyle name="Input [yellow] 2 3 2 5 2 2" xfId="27422" xr:uid="{D17F95CF-3D48-4321-ABBD-B76071192646}"/>
    <cellStyle name="Input [yellow] 2 3 2 5 3" xfId="23452" xr:uid="{4BE51EB8-66F0-48DA-8FAE-697D8A7E0618}"/>
    <cellStyle name="Input [yellow] 2 3 2 5 3 2" xfId="37167" xr:uid="{9BD059C6-5AFD-48E1-8563-E75EF272E686}"/>
    <cellStyle name="Input [yellow] 2 3 2 5 4" xfId="24778" xr:uid="{378C8CF6-26D1-45BD-BF3C-54676F513414}"/>
    <cellStyle name="Input [yellow] 2 3 2 5 4 2" xfId="38460" xr:uid="{B9BBA2D7-AE5A-45F3-8845-6666AD9A4AE3}"/>
    <cellStyle name="Input [yellow] 2 3 2 6" xfId="18194" xr:uid="{014FD45B-4F73-4572-8AF9-4BF63BA0912B}"/>
    <cellStyle name="Input [yellow] 2 3 2 6 2" xfId="28516" xr:uid="{4743D5F6-9E18-41A1-BC49-DCDB0254841C}"/>
    <cellStyle name="Input [yellow] 2 3 3" xfId="11996" xr:uid="{B4EDD07E-4C13-4CA6-BCC6-D37B20F036B4}"/>
    <cellStyle name="Input [yellow] 2 3 3 2" xfId="16740" xr:uid="{B4DF125F-6F11-45D3-B162-6E7294175336}"/>
    <cellStyle name="Input [yellow] 2 3 3 2 2" xfId="26232" xr:uid="{7A9CA1C2-AE1E-4EDD-AFAA-3233BE3DEEED}"/>
    <cellStyle name="Input [yellow] 2 3 3 3" xfId="16459" xr:uid="{6875D4C0-3C54-40FC-8309-617ED43DF9FB}"/>
    <cellStyle name="Input [yellow] 2 3 3 3 2" xfId="35066" xr:uid="{EF5448BA-7E8D-42F2-A0BA-FEB4A5B75F3B}"/>
    <cellStyle name="Input [yellow] 2 3 4" xfId="11934" xr:uid="{EEDC7A84-FAC7-45F0-A7A0-488CFF4F9EB6}"/>
    <cellStyle name="Input [yellow] 2 3 4 2" xfId="19400" xr:uid="{254C30AF-F4C2-49F7-92FD-659E6C9D113C}"/>
    <cellStyle name="Input [yellow] 2 3 4 2 2" xfId="26861" xr:uid="{D404056B-BFBC-4DD1-8633-963D1BE1E091}"/>
    <cellStyle name="Input [yellow] 2 3 4 3" xfId="17437" xr:uid="{EEA94E1E-B445-4114-B93E-7FC409BA4629}"/>
    <cellStyle name="Input [yellow] 2 3 4 3 2" xfId="29139" xr:uid="{4BF80AA8-9ABC-43EB-8B59-94615D4E893D}"/>
    <cellStyle name="Input [yellow] 2 3 4 4" xfId="18444" xr:uid="{3A2E077A-127E-4DB3-A2C9-9EC662D4478C}"/>
    <cellStyle name="Input [yellow] 2 3 4 4 2" xfId="30369" xr:uid="{484316DF-7743-4A43-8200-106305873B97}"/>
    <cellStyle name="Input [yellow] 2 4" xfId="11331" xr:uid="{4A671BC2-FFA4-4F02-898D-DEBE718E1328}"/>
    <cellStyle name="Input [yellow] 2 4 2" xfId="13556" xr:uid="{7EA36A6C-3EE1-41C4-A04B-C277713FC82B}"/>
    <cellStyle name="Input [yellow] 2 4 2 2" xfId="22133" xr:uid="{AC21BB27-BD0D-409C-A49C-6310581B41D5}"/>
    <cellStyle name="Input [yellow] 2 4 2 2 2" xfId="35940" xr:uid="{785824A1-3757-436D-81AF-70953DD162FB}"/>
    <cellStyle name="Input [yellow] 2 4 2 3" xfId="16716" xr:uid="{CD41CBD7-555A-4F3E-9463-0ECAE7FD5AEC}"/>
    <cellStyle name="Input [yellow] 2 4 2 3 2" xfId="29584" xr:uid="{49ABDB4A-19C4-463D-9DB2-7A28BA9AEB8D}"/>
    <cellStyle name="Input [yellow] 2 4 3" xfId="13369" xr:uid="{6C4EFA04-0E7F-4900-8DD8-30C25077855E}"/>
    <cellStyle name="Input [yellow] 2 4 3 2" xfId="22045" xr:uid="{0CAE6BAC-299D-485A-B7F2-FDF46F9FBE36}"/>
    <cellStyle name="Input [yellow] 2 4 3 2 2" xfId="35853" xr:uid="{7407A075-C067-4CDA-A30E-0951EFD937FA}"/>
    <cellStyle name="Input [yellow] 2 4 4" xfId="12470" xr:uid="{2717CE69-F349-40FF-B3B0-21A6DB059679}"/>
    <cellStyle name="Input [yellow] 2 4 4 2" xfId="19884" xr:uid="{36A534DE-1420-4E64-82F6-7324D940FD20}"/>
    <cellStyle name="Input [yellow] 2 4 4 2 2" xfId="26459" xr:uid="{E8238C89-0FFD-4DB4-86BE-06C464A2CEDC}"/>
    <cellStyle name="Input [yellow] 2 4 4 3" xfId="23102" xr:uid="{5DF50743-8E6F-40C5-9AE2-92E67796B1CB}"/>
    <cellStyle name="Input [yellow] 2 4 4 3 2" xfId="36874" xr:uid="{9D401CD6-485F-46DA-95AC-839704416F4A}"/>
    <cellStyle name="Input [yellow] 2 4 4 4" xfId="18303" xr:uid="{66367D5F-9F43-421D-AF61-F0E264726FBC}"/>
    <cellStyle name="Input [yellow] 2 4 4 4 2" xfId="26143" xr:uid="{0FBD5952-0656-47BA-AD40-33D167209D07}"/>
    <cellStyle name="Input [yellow] 2 4 5" xfId="14554" xr:uid="{2315C4C9-DE87-499B-A60A-04C6D83771C3}"/>
    <cellStyle name="Input [yellow] 2 4 5 2" xfId="21113" xr:uid="{2BC7709E-493E-46A4-94CC-9322036C22AC}"/>
    <cellStyle name="Input [yellow] 2 4 5 2 2" xfId="27523" xr:uid="{C083E6AB-49B3-4AF8-8261-9E97977C5A7F}"/>
    <cellStyle name="Input [yellow] 2 4 5 3" xfId="23271" xr:uid="{75F6DE3E-48B7-4DE5-890F-45976A47BD97}"/>
    <cellStyle name="Input [yellow] 2 4 5 3 2" xfId="36987" xr:uid="{A6E685D3-5EA2-4584-B466-2AF7BC9C2097}"/>
    <cellStyle name="Input [yellow] 2 4 5 4" xfId="24597" xr:uid="{88B7FC8F-718A-48B4-91F2-F0CF0B681307}"/>
    <cellStyle name="Input [yellow] 2 4 5 4 2" xfId="38280" xr:uid="{0B034C19-80BE-48CE-8FEB-00138BE1E63E}"/>
    <cellStyle name="Input [yellow] 2 4 6" xfId="18185" xr:uid="{E2F8D5C4-81AF-407F-90CF-A725EB4B0F6F}"/>
    <cellStyle name="Input [yellow] 2 4 6 2" xfId="28525" xr:uid="{2F18F635-A150-43D1-B084-A204D6E21964}"/>
    <cellStyle name="Input [yellow] 2 5" xfId="11569" xr:uid="{D78C2A0D-827D-4659-AFD4-DCEB18140493}"/>
    <cellStyle name="Input [yellow] 2 5 2" xfId="16848" xr:uid="{8D38F313-E00E-4AE9-BD8B-752F6B6D6D12}"/>
    <cellStyle name="Input [yellow] 2 5 2 2" xfId="29550" xr:uid="{B474551D-C758-4FDB-9246-A08259C8F266}"/>
    <cellStyle name="Input [yellow] 2 5 3" xfId="17449" xr:uid="{6F835D99-5560-4AAD-B762-0217BF9E9C70}"/>
    <cellStyle name="Input [yellow] 2 5 3 2" xfId="29128" xr:uid="{8F4B0ABC-44C3-48A1-8104-D6DC5EF49BD1}"/>
    <cellStyle name="Input [yellow] 2 6" xfId="14515" xr:uid="{00B998A3-831A-47FE-8134-608D1CB626F0}"/>
    <cellStyle name="Input [yellow] 2 6 2" xfId="21077" xr:uid="{DC2A688C-316A-48D9-8264-C1DF06A72BE8}"/>
    <cellStyle name="Input [yellow] 2 6 2 2" xfId="27548" xr:uid="{130CFF27-0386-4B0A-ACF3-5BE253FAFE7E}"/>
    <cellStyle name="Input [yellow] 2 6 3" xfId="17426" xr:uid="{8CC00AB0-2D0E-4849-82CA-8E72C2542BC5}"/>
    <cellStyle name="Input [yellow] 2 6 3 2" xfId="26342" xr:uid="{5370AEB3-8122-495E-AB2C-0185FB82BF05}"/>
    <cellStyle name="Input [yellow] 2 6 4" xfId="24565" xr:uid="{077EFC2B-045A-4501-B78E-08BCEB7EE7EC}"/>
    <cellStyle name="Input [yellow] 2 6 4 2" xfId="38248" xr:uid="{E55F7DEE-3F15-48EE-98AA-B4AE92F1DA19}"/>
    <cellStyle name="Input [yellow] 3" xfId="5659" xr:uid="{68F213FF-8C5D-457C-A539-9D35F29DA0E1}"/>
    <cellStyle name="Input [yellow] 3 2" xfId="10891" xr:uid="{B67AC52D-C566-4149-BA5C-E2AF17047E0D}"/>
    <cellStyle name="Input [yellow] 3 2 2" xfId="13592" xr:uid="{1B52C735-033B-47F9-AD8A-77E9E133E7CA}"/>
    <cellStyle name="Input [yellow] 3 2 2 2" xfId="22152" xr:uid="{7C8440DF-F108-4E74-9FA9-9EACB41A7F98}"/>
    <cellStyle name="Input [yellow] 3 2 2 2 2" xfId="35959" xr:uid="{4264F381-438F-4B88-B925-A4E8CC4D94A6}"/>
    <cellStyle name="Input [yellow] 3 2 2 3" xfId="16276" xr:uid="{2E1D30B0-929E-4052-BBBD-DF23271F1096}"/>
    <cellStyle name="Input [yellow] 3 2 2 3 2" xfId="35110" xr:uid="{D988DDF6-880D-4016-8688-955A2535B919}"/>
    <cellStyle name="Input [yellow] 3 2 3" xfId="13452" xr:uid="{571BD6F7-1F6B-48DA-AC9D-EE2102761E8F}"/>
    <cellStyle name="Input [yellow] 3 2 3 2" xfId="22087" xr:uid="{7D6235FB-808E-4E83-960D-F8E09E46D508}"/>
    <cellStyle name="Input [yellow] 3 2 3 2 2" xfId="35895" xr:uid="{EEE6FFF7-3ACA-4FE5-845D-BB082784EDAF}"/>
    <cellStyle name="Input [yellow] 3 2 4" xfId="12665" xr:uid="{6B65F6E7-22FC-4C68-BD5F-71129C38563D}"/>
    <cellStyle name="Input [yellow] 3 2 4 2" xfId="20073" xr:uid="{01B39DA4-D581-4540-BB81-DC94C846428B}"/>
    <cellStyle name="Input [yellow] 3 2 4 2 2" xfId="28098" xr:uid="{FCE24FBC-42A0-4360-8913-A7734FD18CF9}"/>
    <cellStyle name="Input [yellow] 3 2 4 3" xfId="23127" xr:uid="{E9EF1364-8580-42F8-8A34-5F182FCB9AB5}"/>
    <cellStyle name="Input [yellow] 3 2 4 3 2" xfId="36899" xr:uid="{8502E7BA-8944-4C10-9DA9-37A4657F368C}"/>
    <cellStyle name="Input [yellow] 3 2 4 4" xfId="18145" xr:uid="{47486D17-04D5-4BE3-B75B-C94755187E69}"/>
    <cellStyle name="Input [yellow] 3 2 4 4 2" xfId="28540" xr:uid="{D8FF1FCB-9B90-4448-80C9-BAF281CCB3F1}"/>
    <cellStyle name="Input [yellow] 3 2 5" xfId="14738" xr:uid="{1E3CA6B1-D1D3-4A0B-9381-9F711D3DA995}"/>
    <cellStyle name="Input [yellow] 3 2 5 2" xfId="21297" xr:uid="{9C2774E2-FE4F-48D3-8CF6-61988382A09E}"/>
    <cellStyle name="Input [yellow] 3 2 5 2 2" xfId="27419" xr:uid="{9268DD21-0DAF-4454-A5D9-7B8823C2960C}"/>
    <cellStyle name="Input [yellow] 3 2 5 3" xfId="23455" xr:uid="{C8D34A24-4809-46B8-AC32-CF0995424910}"/>
    <cellStyle name="Input [yellow] 3 2 5 3 2" xfId="37170" xr:uid="{C5AFEA0C-1E34-4C01-A659-35AA57DBEA5D}"/>
    <cellStyle name="Input [yellow] 3 2 5 4" xfId="24781" xr:uid="{CCE236A1-5725-4519-A883-FB28FC472340}"/>
    <cellStyle name="Input [yellow] 3 2 5 4 2" xfId="38463" xr:uid="{BEFF77D7-BCB8-4BAB-8F50-72F4EBB7D7B9}"/>
    <cellStyle name="Input [yellow] 3 2 6" xfId="15545" xr:uid="{6CCB052A-0EFB-4378-8016-02882D76DC71}"/>
    <cellStyle name="Input [yellow] 3 2 6 2" xfId="32106" xr:uid="{9CC397C2-B7C0-4A17-9482-A887858D7F4C}"/>
    <cellStyle name="Input [yellow] 3 3" xfId="11999" xr:uid="{3947DBAB-D095-40B5-AE0D-C78436C6A100}"/>
    <cellStyle name="Input [yellow] 3 3 2" xfId="16737" xr:uid="{CE421F7C-E904-4CF7-B3B6-4A1A99D11397}"/>
    <cellStyle name="Input [yellow] 3 3 2 2" xfId="29563" xr:uid="{4DE6133C-C106-4851-83E3-F644B60674E8}"/>
    <cellStyle name="Input [yellow] 3 3 3" xfId="17329" xr:uid="{4A969C91-83A7-488E-8ACD-9CA0B51AF743}"/>
    <cellStyle name="Input [yellow] 3 3 3 2" xfId="29243" xr:uid="{816903A2-FCF2-440D-8ADF-2D3656367FA4}"/>
    <cellStyle name="Input [yellow] 3 4" xfId="11433" xr:uid="{3DB08841-2790-48D9-8C66-AFC164116073}"/>
    <cellStyle name="Input [yellow] 3 4 2" xfId="18961" xr:uid="{95E203D0-9F3A-4398-B45C-339B6CE8A080}"/>
    <cellStyle name="Input [yellow] 3 4 2 2" xfId="27033" xr:uid="{E0C7F3ED-AD44-4627-A577-C14C1B8E3488}"/>
    <cellStyle name="Input [yellow] 3 4 3" xfId="17439" xr:uid="{92923B7E-3B03-4CE8-8881-4953799E45AB}"/>
    <cellStyle name="Input [yellow] 3 4 3 2" xfId="29138" xr:uid="{466EAC31-39DC-45AD-AB97-A5210AE215DA}"/>
    <cellStyle name="Input [yellow] 3 4 4" xfId="23208" xr:uid="{99362C50-8591-41FF-A18B-2F00FD6B0A9F}"/>
    <cellStyle name="Input [yellow] 3 4 4 2" xfId="36950" xr:uid="{5B5F92E3-9420-4D6B-890A-4B4B5CDFFBBD}"/>
    <cellStyle name="Input [yellow] 4" xfId="2473" xr:uid="{79C491A4-9DA4-4FA4-8E12-382EC0283C81}"/>
    <cellStyle name="Input [yellow] 4 2" xfId="11085" xr:uid="{60D59450-1C5E-44FB-9D67-3D1B972E0438}"/>
    <cellStyle name="Input [yellow] 4 2 2" xfId="13567" xr:uid="{7B72866A-19AE-4793-A1B3-05280C948644}"/>
    <cellStyle name="Input [yellow] 4 2 2 2" xfId="22142" xr:uid="{CC22AC7A-0CCE-4289-AB18-15D35656A588}"/>
    <cellStyle name="Input [yellow] 4 2 2 2 2" xfId="35949" xr:uid="{E2BB74B2-2028-4DFB-81AB-E67A41B29CB8}"/>
    <cellStyle name="Input [yellow] 4 2 2 3" xfId="15898" xr:uid="{3D22B3A6-DAC0-47AA-863B-FFF626BF9C7A}"/>
    <cellStyle name="Input [yellow] 4 2 2 3 2" xfId="34891" xr:uid="{0386E4F1-57A5-4ADC-917A-2DA1FBB877B8}"/>
    <cellStyle name="Input [yellow] 4 2 3" xfId="13398" xr:uid="{2CBADBED-11B3-415E-ADBB-1F2835DE49B1}"/>
    <cellStyle name="Input [yellow] 4 2 3 2" xfId="22062" xr:uid="{56ECE68E-BD8A-4B53-B9FD-8EF40A917486}"/>
    <cellStyle name="Input [yellow] 4 2 3 2 2" xfId="35870" xr:uid="{1053D7D4-6E96-45B4-B9E1-68D3CB6F81DE}"/>
    <cellStyle name="Input [yellow] 4 2 4" xfId="12553" xr:uid="{59DC8DA8-2174-4F2B-A59A-1604F0989429}"/>
    <cellStyle name="Input [yellow] 4 2 4 2" xfId="19966" xr:uid="{490C061F-47DE-4B3A-BC31-CA6366B4DC6B}"/>
    <cellStyle name="Input [yellow] 4 2 4 2 2" xfId="28152" xr:uid="{4378EA04-F9D5-4440-B64D-7AB22CA86A02}"/>
    <cellStyle name="Input [yellow] 4 2 4 3" xfId="23113" xr:uid="{47B48E13-33A1-4D24-AF23-AE42EE4A1D4C}"/>
    <cellStyle name="Input [yellow] 4 2 4 3 2" xfId="36885" xr:uid="{1C3D3AF5-9ECC-4B2B-9C4F-FCF9F53FD91B}"/>
    <cellStyle name="Input [yellow] 4 2 4 4" xfId="15565" xr:uid="{4FF2E2E4-952F-4850-8018-EA557F5FD57A}"/>
    <cellStyle name="Input [yellow] 4 2 4 4 2" xfId="35259" xr:uid="{9ACB2E4B-2C44-4054-B846-EDAF13161422}"/>
    <cellStyle name="Input [yellow] 4 2 5" xfId="14632" xr:uid="{2809AAF3-0D11-4648-A520-1DA40B3452F2}"/>
    <cellStyle name="Input [yellow] 4 2 5 2" xfId="21191" xr:uid="{52241A96-973D-4D87-B7E8-A0F680509F91}"/>
    <cellStyle name="Input [yellow] 4 2 5 2 2" xfId="27479" xr:uid="{6987113F-7FA9-4E3F-A3D2-DFF29592AE0E}"/>
    <cellStyle name="Input [yellow] 4 2 5 3" xfId="23349" xr:uid="{2529045F-4E1D-4855-B069-BF572AD6F364}"/>
    <cellStyle name="Input [yellow] 4 2 5 3 2" xfId="37065" xr:uid="{430D688A-E343-4189-AFD0-BFAAEA10A818}"/>
    <cellStyle name="Input [yellow] 4 2 5 4" xfId="24675" xr:uid="{22A40421-7E83-4B26-8AE8-8E125C934D85}"/>
    <cellStyle name="Input [yellow] 4 2 5 4 2" xfId="38358" xr:uid="{65BBDA0C-1DE4-460A-BFCF-2AF164D00CE0}"/>
    <cellStyle name="Input [yellow] 4 2 6" xfId="15812" xr:uid="{B2D19B7B-C237-4016-B3D1-6507DFDD1310}"/>
    <cellStyle name="Input [yellow] 4 2 6 2" xfId="35395" xr:uid="{AD078648-0ABC-4CB3-B27C-3E5238419C08}"/>
    <cellStyle name="Input [yellow] 4 3" xfId="11708" xr:uid="{3517003F-6185-4449-8724-5B8041237AD9}"/>
    <cellStyle name="Input [yellow] 4 3 2" xfId="16802" xr:uid="{7C6C297B-5845-42F3-A9F5-18099925BEA9}"/>
    <cellStyle name="Input [yellow] 4 3 2 2" xfId="35052" xr:uid="{19CB78C7-97AA-46F6-864E-00674370A499}"/>
    <cellStyle name="Input [yellow] 4 3 3" xfId="20625" xr:uid="{C70630BA-90E1-4EA2-81B1-B516C2BA586B}"/>
    <cellStyle name="Input [yellow] 4 3 3 2" xfId="25807" xr:uid="{F797F57E-D3AD-4A5F-8F27-AAF84ECCDEEA}"/>
    <cellStyle name="Input [yellow] 4 4" xfId="11525" xr:uid="{A17883D4-500E-4C2E-B5EF-63931287768E}"/>
    <cellStyle name="Input [yellow] 4 4 2" xfId="19045" xr:uid="{D442E319-3F9D-47FB-BDD3-858E520454CA}"/>
    <cellStyle name="Input [yellow] 4 4 2 2" xfId="31981" xr:uid="{53A84C02-E252-4CC9-B973-F1B79F13F6DD}"/>
    <cellStyle name="Input [yellow] 4 4 3" xfId="18283" xr:uid="{A09E9356-3465-4831-8B94-0BC059666BCE}"/>
    <cellStyle name="Input [yellow] 4 4 3 2" xfId="27085" xr:uid="{C2DCF30F-74E8-46AE-8D18-BFFDE04A2D87}"/>
    <cellStyle name="Input [yellow] 4 4 4" xfId="17691" xr:uid="{60DF4EBA-5312-4416-9A79-76F522B6216C}"/>
    <cellStyle name="Input [yellow] 4 4 4 2" xfId="28925" xr:uid="{99704402-A726-462A-B513-4D18C30CE195}"/>
    <cellStyle name="Input [yellow] 5" xfId="10691" xr:uid="{9C1E5384-C8F1-4CB8-B8F1-6DDFE740013C}"/>
    <cellStyle name="Input [yellow] 5 2" xfId="13544" xr:uid="{1579715C-51D1-4289-A9CA-35F2ED1647C1}"/>
    <cellStyle name="Input [yellow] 5 2 2" xfId="22123" xr:uid="{2C26CE99-51D3-4F97-A331-3F4250D2A786}"/>
    <cellStyle name="Input [yellow] 5 2 2 2" xfId="35930" xr:uid="{C4B14EB7-DB0B-468E-9FA7-C492834972F5}"/>
    <cellStyle name="Input [yellow] 5 2 3" xfId="16052" xr:uid="{108ABE96-0DCF-4948-AA10-D7885D2E6CDC}"/>
    <cellStyle name="Input [yellow] 5 2 3 2" xfId="31176" xr:uid="{CCBC0F81-BBC0-4055-AE97-9B8B430E7E1F}"/>
    <cellStyle name="Input [yellow] 5 3" xfId="13357" xr:uid="{C279D345-9F01-4E72-8353-4A4637B582A7}"/>
    <cellStyle name="Input [yellow] 5 3 2" xfId="22034" xr:uid="{EDBF0E81-0D45-447E-BD92-9D11F143EDA7}"/>
    <cellStyle name="Input [yellow] 5 3 2 2" xfId="35842" xr:uid="{FF99DC51-BFC9-4F45-88E7-B6DC75D70365}"/>
    <cellStyle name="Input [yellow] 5 4" xfId="12457" xr:uid="{485556CA-0662-4EF6-A7D2-978B3C49608C}"/>
    <cellStyle name="Input [yellow] 5 4 2" xfId="19871" xr:uid="{25D5F390-AE2A-43D1-A143-03962752C3F4}"/>
    <cellStyle name="Input [yellow] 5 4 2 2" xfId="26472" xr:uid="{A990C7C5-5794-401C-9EFA-2344C334CDD9}"/>
    <cellStyle name="Input [yellow] 5 4 3" xfId="23090" xr:uid="{8920B8F5-2A7D-48CF-940A-C364C29B086D}"/>
    <cellStyle name="Input [yellow] 5 4 3 2" xfId="36862" xr:uid="{44F0FA1E-A7C5-4B6E-AEB0-BE3E29A3C71D}"/>
    <cellStyle name="Input [yellow] 5 4 4" xfId="17088" xr:uid="{B4304527-EF7D-48D5-8100-0E0E7A9FB476}"/>
    <cellStyle name="Input [yellow] 5 4 4 2" xfId="31838" xr:uid="{E47BF127-0571-420B-8F9B-6DC1BE0A73AD}"/>
    <cellStyle name="Input [yellow] 5 5" xfId="14541" xr:uid="{0B172D64-32CD-46F3-82A2-7D829A9F22BF}"/>
    <cellStyle name="Input [yellow] 5 5 2" xfId="21100" xr:uid="{E1F76455-84EE-43A8-B50C-E25CE8A3D694}"/>
    <cellStyle name="Input [yellow] 5 5 2 2" xfId="27531" xr:uid="{93A48F1E-F51E-4B2C-A585-C1C687CE7D6A}"/>
    <cellStyle name="Input [yellow] 5 5 3" xfId="23258" xr:uid="{8EC734A9-2133-4C39-88F4-1870360E27F2}"/>
    <cellStyle name="Input [yellow] 5 5 3 2" xfId="36974" xr:uid="{BD1E040D-6EC5-47E0-8B82-B7DD1F48FE0B}"/>
    <cellStyle name="Input [yellow] 5 5 4" xfId="24584" xr:uid="{C58CE051-D0B0-4324-95D7-274FACC32483}"/>
    <cellStyle name="Input [yellow] 5 5 4 2" xfId="38267" xr:uid="{14F0C015-3D97-4962-A9AA-1BB70A52E2BE}"/>
    <cellStyle name="Input [yellow] 5 6" xfId="22761" xr:uid="{45D55F7B-9C36-4B63-BCB5-84B465E5D7FD}"/>
    <cellStyle name="Input [yellow] 5 6 2" xfId="36542" xr:uid="{1DBFCFEF-F628-46FD-9BA1-2C4CA1FC4C9A}"/>
    <cellStyle name="Input [yellow] 6" xfId="11437" xr:uid="{6A29DCF1-C691-4504-B92F-C2F43B45D832}"/>
    <cellStyle name="Input [yellow] 6 2" xfId="16884" xr:uid="{725DA9D2-8D05-4C98-8FB6-EC93CF825314}"/>
    <cellStyle name="Input [yellow] 6 2 2" xfId="30318" xr:uid="{BC3095BE-3E71-4048-813C-795D170FE119}"/>
    <cellStyle name="Input [yellow] 6 3" xfId="18496" xr:uid="{F11DA5BF-A86F-4637-B651-FF0BF83397ED}"/>
    <cellStyle name="Input [yellow] 6 3 2" xfId="34035" xr:uid="{76FE040B-F1CE-4AB2-A1C9-82A50CDD54AD}"/>
    <cellStyle name="Input [yellow] 7" xfId="12110" xr:uid="{A98EBAEC-1F05-4211-9727-A896EE95F7CC}"/>
    <cellStyle name="Input [yellow] 7 2" xfId="19552" xr:uid="{4A3F6DE1-D958-44D5-A7D5-444FF38A13C5}"/>
    <cellStyle name="Input [yellow] 7 2 2" xfId="26725" xr:uid="{5CE15D9B-4CDE-42E6-A887-16D7ED94BC07}"/>
    <cellStyle name="Input [yellow] 7 3" xfId="20805" xr:uid="{EA1E9261-9043-479F-AF75-933CBED6707D}"/>
    <cellStyle name="Input [yellow] 7 3 2" xfId="25748" xr:uid="{86320C58-B142-4FBD-9FE2-A20854261F5B}"/>
    <cellStyle name="Input [yellow] 7 4" xfId="18440" xr:uid="{69123CBD-3258-450C-8F74-B712AF604442}"/>
    <cellStyle name="Input [yellow] 7 4 2" xfId="31852" xr:uid="{53B0D1E2-56B0-4CC0-808B-E3170C780B16}"/>
    <cellStyle name="Input 10" xfId="5660" xr:uid="{6E332543-D71C-4128-A798-FE621676BDF3}"/>
    <cellStyle name="Input 10 2" xfId="10908" xr:uid="{8B693CCB-6939-49AA-A881-6DD1F2194084}"/>
    <cellStyle name="Input 10 2 2" xfId="12666" xr:uid="{1C2E897F-D70B-4CA6-8BB9-8EF70D2A7BA4}"/>
    <cellStyle name="Input 10 2 2 2" xfId="20074" xr:uid="{5B783B62-2645-4D21-AF63-4EA7B35F1EF5}"/>
    <cellStyle name="Input 10 2 2 2 2" xfId="33318" xr:uid="{377FAF39-F791-4C90-9F53-A236DD1489A1}"/>
    <cellStyle name="Input 10 2 2 2 3" xfId="28097" xr:uid="{E775991E-2BD0-432D-B461-F4CA7BAB150F}"/>
    <cellStyle name="Input 10 2 2 3" xfId="22174" xr:uid="{1ACF5DE0-EC9A-4714-BF9F-655B8363BE59}"/>
    <cellStyle name="Input 10 2 2 3 2" xfId="35980" xr:uid="{92D59E35-B87B-451B-A996-3655F46E3884}"/>
    <cellStyle name="Input 10 2 2 4" xfId="15868" xr:uid="{7B0D4218-6CBE-47F6-89F2-491D3CA2781C}"/>
    <cellStyle name="Input 10 2 2 4 2" xfId="30241" xr:uid="{39559FC1-B978-496B-BDE5-6FFDC02FE534}"/>
    <cellStyle name="Input 10 2 3" xfId="14739" xr:uid="{22847F50-A932-4439-9167-1C0180969A9E}"/>
    <cellStyle name="Input 10 2 3 2" xfId="21298" xr:uid="{EEFA978F-DB11-4412-9C71-CD95D4B5A5A7}"/>
    <cellStyle name="Input 10 2 3 2 2" xfId="34218" xr:uid="{F7744F5E-4ABE-42B0-986A-9D66403878FC}"/>
    <cellStyle name="Input 10 2 3 2 3" xfId="27418" xr:uid="{08EEF00D-16E3-4854-BE21-6DE933186F46}"/>
    <cellStyle name="Input 10 2 3 3" xfId="23456" xr:uid="{EC0595A2-3347-4E48-8B30-D442343DAF7C}"/>
    <cellStyle name="Input 10 2 3 3 2" xfId="37171" xr:uid="{702B283F-FC99-4249-B6FB-EC426E1737E6}"/>
    <cellStyle name="Input 10 2 3 4" xfId="24782" xr:uid="{38F29093-674A-469D-AE0B-0EB43213CFC1}"/>
    <cellStyle name="Input 10 2 3 4 2" xfId="38464" xr:uid="{3DA2BA8A-E6CB-4EA6-A93A-DEDA787F5519}"/>
    <cellStyle name="Input 10 2 4" xfId="22643" xr:uid="{B5AB5C30-3B92-4C2F-BDD1-356A0C2EAB99}"/>
    <cellStyle name="Input 10 2 4 2" xfId="36426" xr:uid="{B332E2E5-1AA1-4CF2-96D3-1E22036C04B2}"/>
    <cellStyle name="Input 10 2 5" xfId="18192" xr:uid="{E377D006-2AB5-4AD6-B9F7-75D1E4773497}"/>
    <cellStyle name="Input 10 2 5 2" xfId="28518" xr:uid="{56515A63-8F04-4DD7-9D72-7E3F4484D134}"/>
    <cellStyle name="Input 10 3" xfId="10890" xr:uid="{F58CA86F-D291-4280-9863-CBEC18D3581C}"/>
    <cellStyle name="Input 10 3 2" xfId="14016" xr:uid="{8CC7CC9B-2877-49F2-8549-971B1AEA924D}"/>
    <cellStyle name="Input 10 3 2 2" xfId="20807" xr:uid="{BB29BAE9-8F62-4556-A5BD-6E83798B3328}"/>
    <cellStyle name="Input 10 3 2 2 2" xfId="33780" xr:uid="{B9E7621F-4597-42D3-89D8-D3537E83C85C}"/>
    <cellStyle name="Input 10 3 2 2 3" xfId="27713" xr:uid="{0402357F-0824-4FAF-8FD8-365FAC99576D}"/>
    <cellStyle name="Input 10 3 2 3" xfId="18578" xr:uid="{B780AD2F-7D01-43CC-9DB6-B91CC0DE21CC}"/>
    <cellStyle name="Input 10 3 2 3 2" xfId="32028" xr:uid="{108FF67B-EFF1-4042-985B-39A595ACC3EA}"/>
    <cellStyle name="Input 10 3 2 4" xfId="24332" xr:uid="{A7F8F9D2-9E7B-4F00-A1EC-A9B5CF14A328}"/>
    <cellStyle name="Input 10 3 2 4 2" xfId="38015" xr:uid="{4073E113-3B91-4A0A-9EA8-09D0BD882135}"/>
    <cellStyle name="Input 10 3 3" xfId="15216" xr:uid="{8BB75E82-66E8-4676-9D9B-6668802F4F10}"/>
    <cellStyle name="Input 10 3 3 2" xfId="21737" xr:uid="{0DA63BED-32F2-43D2-9104-2230ED2E510C}"/>
    <cellStyle name="Input 10 3 3 2 2" xfId="34627" xr:uid="{9194AEE8-1DE4-488B-ADF7-E16FE47081EC}"/>
    <cellStyle name="Input 10 3 3 2 3" xfId="35547" xr:uid="{95EF2FEB-5CD6-431E-B263-EC7BE127DD88}"/>
    <cellStyle name="Input 10 3 3 3" xfId="23908" xr:uid="{14AC0D5C-5339-437F-95B6-E92E4CB60B09}"/>
    <cellStyle name="Input 10 3 3 3 2" xfId="37597" xr:uid="{D6A420EE-B902-4F93-930F-FC34E9F76BCA}"/>
    <cellStyle name="Input 10 3 3 4" xfId="25201" xr:uid="{08371499-C333-4815-A06A-F7A2255F603C}"/>
    <cellStyle name="Input 10 3 3 4 2" xfId="38882" xr:uid="{D9678F65-0502-4CDD-BD87-901E6CF4A475}"/>
    <cellStyle name="Input 10 3 4" xfId="17440" xr:uid="{CADCCE89-119B-4BF0-B25E-BAA3BDA15FB3}"/>
    <cellStyle name="Input 10 3 4 2" xfId="29137" xr:uid="{99BF2E76-0089-4DA4-9590-A7F87BE68016}"/>
    <cellStyle name="Input 10 3 5" xfId="16770" xr:uid="{C2D8C331-C33C-4092-AD3C-1BCABF48B34D}"/>
    <cellStyle name="Input 10 3 5 2" xfId="32070" xr:uid="{6613ED04-F14E-494B-8E4F-33CA31D5558E}"/>
    <cellStyle name="Input 10 4" xfId="12000" xr:uid="{3AC97F56-084E-470C-9D97-D390871DD3B1}"/>
    <cellStyle name="Input 10 4 2" xfId="19451" xr:uid="{CC8FCCA5-112F-4957-818D-2C58CE1E44AA}"/>
    <cellStyle name="Input 10 4 2 2" xfId="32740" xr:uid="{2EDA22DB-47CB-440F-96BE-14FF8C658432}"/>
    <cellStyle name="Input 10 4 2 3" xfId="26043" xr:uid="{02B614CD-9B7B-4BE5-AD3A-EE95598C39E4}"/>
    <cellStyle name="Input 10 4 3" xfId="15969" xr:uid="{C77D2063-A78A-49D1-8D4B-D46373D67069}"/>
    <cellStyle name="Input 10 4 3 2" xfId="32246" xr:uid="{D1722D28-64E5-4903-A384-FEDE52FD852D}"/>
    <cellStyle name="Input 10 4 4" xfId="16468" xr:uid="{D77B327A-7FA4-4E48-B762-1758E478CCA2}"/>
    <cellStyle name="Input 10 4 4 2" xfId="29688" xr:uid="{BEA84B92-E20B-481E-9E79-BFD95A56BF61}"/>
    <cellStyle name="Input 10 5" xfId="11982" xr:uid="{B00A2E55-059F-410A-8D16-F0A1BCB88D8D}"/>
    <cellStyle name="Input 10 5 2" xfId="19447" xr:uid="{67BA270B-ED35-46AF-815E-46F7E98E62EB}"/>
    <cellStyle name="Input 10 5 2 2" xfId="32736" xr:uid="{6B221CB2-48FA-4C1F-B796-74124FCD9DCF}"/>
    <cellStyle name="Input 10 5 2 3" xfId="26825" xr:uid="{ED264A6F-2694-40F4-87F1-500E3DA7003D}"/>
    <cellStyle name="Input 10 5 3" xfId="22912" xr:uid="{4E814E26-813B-4B58-A064-60669120A0B3}"/>
    <cellStyle name="Input 10 5 3 2" xfId="36687" xr:uid="{8EF72202-807C-45D7-A470-73F04EFF86EB}"/>
    <cellStyle name="Input 10 5 4" xfId="18401" xr:uid="{E21DAB9F-28E6-4AC3-AA33-88AABB040BCC}"/>
    <cellStyle name="Input 10 5 4 2" xfId="28401" xr:uid="{53691DD5-76BD-4A9B-B137-B477A7ECBA65}"/>
    <cellStyle name="Input 11" xfId="5661" xr:uid="{30676389-A324-4C1F-A703-9D6552FFC507}"/>
    <cellStyle name="Input 11 2" xfId="10909" xr:uid="{D33F75C0-075B-47A4-9FD9-33FDBB114147}"/>
    <cellStyle name="Input 11 2 2" xfId="12667" xr:uid="{4A37E69E-1BD0-457A-B40F-48DFB6EBE233}"/>
    <cellStyle name="Input 11 2 2 2" xfId="20075" xr:uid="{80901980-DEED-4DC7-A4E3-B62DA09F20D2}"/>
    <cellStyle name="Input 11 2 2 2 2" xfId="33319" xr:uid="{8E0D93F7-B09D-449B-962A-B2DCFAA640B0}"/>
    <cellStyle name="Input 11 2 2 2 3" xfId="28096" xr:uid="{AAD0EF56-F7D1-4A0C-9233-0AB753834A9E}"/>
    <cellStyle name="Input 11 2 2 3" xfId="18850" xr:uid="{942237E6-BFC6-4F8F-879E-A87807E42783}"/>
    <cellStyle name="Input 11 2 2 3 2" xfId="28298" xr:uid="{709B9B87-4D9A-4077-8CB7-F700A866886C}"/>
    <cellStyle name="Input 11 2 2 4" xfId="16115" xr:uid="{619B637E-29D5-41CE-8136-C788243251D3}"/>
    <cellStyle name="Input 11 2 2 4 2" xfId="31148" xr:uid="{A83E0B42-1D02-4FEE-B9DC-828F7DBEF1BB}"/>
    <cellStyle name="Input 11 2 3" xfId="14740" xr:uid="{4BE16776-EE16-4E73-A027-F9552DB8AF9A}"/>
    <cellStyle name="Input 11 2 3 2" xfId="21299" xr:uid="{D6751860-42E8-4325-94AA-C9DC3C25BBC7}"/>
    <cellStyle name="Input 11 2 3 2 2" xfId="34219" xr:uid="{9C51A912-825F-4855-B4FE-69FCB6F019D1}"/>
    <cellStyle name="Input 11 2 3 2 3" xfId="27417" xr:uid="{6CEA12E6-2DD9-430E-B7B7-865056A6D21F}"/>
    <cellStyle name="Input 11 2 3 3" xfId="23457" xr:uid="{B1F5A767-3101-4437-AD77-3F508BA068EF}"/>
    <cellStyle name="Input 11 2 3 3 2" xfId="37172" xr:uid="{F6D7D0D0-18D7-4437-B0D7-E3B1EA6BFB5C}"/>
    <cellStyle name="Input 11 2 3 4" xfId="24783" xr:uid="{E8F0619E-436A-4F41-BED8-24B91984DE68}"/>
    <cellStyle name="Input 11 2 3 4 2" xfId="38465" xr:uid="{2F3659B6-40B8-4E47-AB61-7CEBC4840B29}"/>
    <cellStyle name="Input 11 2 4" xfId="17069" xr:uid="{F204941B-3C79-487B-9EF5-0977E65BE1CC}"/>
    <cellStyle name="Input 11 2 4 2" xfId="29437" xr:uid="{B9F54ECC-8921-4F87-AEC8-7F7CC36171AE}"/>
    <cellStyle name="Input 11 2 5" xfId="18726" xr:uid="{5E6BE7FA-816E-4DD0-8493-A6BCF0AC8510}"/>
    <cellStyle name="Input 11 2 5 2" xfId="26106" xr:uid="{F0A65A5D-A82D-45FD-8AED-E8227B0B7240}"/>
    <cellStyle name="Input 11 3" xfId="10889" xr:uid="{2315633F-2909-4DA6-81C5-06DD9584DC81}"/>
    <cellStyle name="Input 11 3 2" xfId="14017" xr:uid="{0E1007DA-5CFF-47CF-8E86-48D2BFDB220C}"/>
    <cellStyle name="Input 11 3 2 2" xfId="20808" xr:uid="{6D499042-FB85-4160-880A-752AA314EBB1}"/>
    <cellStyle name="Input 11 3 2 2 2" xfId="33781" xr:uid="{07DC8F64-CD4D-4F4B-8546-AB240210B913}"/>
    <cellStyle name="Input 11 3 2 2 3" xfId="27712" xr:uid="{2EBCB3DE-2EFB-450D-8D77-7D9D0AEDA36B}"/>
    <cellStyle name="Input 11 3 2 3" xfId="16620" xr:uid="{86A39F24-1C7B-4516-A4EC-721F5772EA8F}"/>
    <cellStyle name="Input 11 3 2 3 2" xfId="30411" xr:uid="{5A507A8B-451B-42BF-92B4-631F593D0D3B}"/>
    <cellStyle name="Input 11 3 2 4" xfId="24333" xr:uid="{61B39ABA-F93C-4959-BFEB-43819337886E}"/>
    <cellStyle name="Input 11 3 2 4 2" xfId="38016" xr:uid="{AB104101-27BF-417B-881E-FF3B7B2345C8}"/>
    <cellStyle name="Input 11 3 3" xfId="15217" xr:uid="{10FE8CF0-CB9F-4AF2-974A-C851D1B43AAD}"/>
    <cellStyle name="Input 11 3 3 2" xfId="21738" xr:uid="{AAA6F173-80C6-4EB0-BE0A-E69DDC1A94D0}"/>
    <cellStyle name="Input 11 3 3 2 2" xfId="34628" xr:uid="{5DEE4698-CE89-4DFB-81ED-3D0A9C303AF4}"/>
    <cellStyle name="Input 11 3 3 2 3" xfId="35548" xr:uid="{E2B82474-028D-4B83-AE5C-EDC61C1F3EAF}"/>
    <cellStyle name="Input 11 3 3 3" xfId="23909" xr:uid="{870100C8-AC9B-4480-B689-68938ECD591D}"/>
    <cellStyle name="Input 11 3 3 3 2" xfId="37598" xr:uid="{40EA676E-2B6F-439E-B2F2-7A4F18AC1C0B}"/>
    <cellStyle name="Input 11 3 3 4" xfId="25202" xr:uid="{EB7B2B8F-631A-4EDA-8FDA-D4B542A05B44}"/>
    <cellStyle name="Input 11 3 3 4 2" xfId="38883" xr:uid="{AC8AB0FB-B095-43D9-8CAE-14210A628EA8}"/>
    <cellStyle name="Input 11 3 4" xfId="17410" xr:uid="{EF9FECB5-38E3-4C8F-B8CC-3D0844EA8D50}"/>
    <cellStyle name="Input 11 3 4 2" xfId="26343" xr:uid="{9EB0E632-C556-4BF5-9FBF-29DC9C0949CF}"/>
    <cellStyle name="Input 11 3 5" xfId="22769" xr:uid="{002C8718-96E9-4EB6-965F-DE546602AA28}"/>
    <cellStyle name="Input 11 3 5 2" xfId="36550" xr:uid="{3E2A7AA8-D132-49B5-9BEE-1767D6F15539}"/>
    <cellStyle name="Input 11 4" xfId="12001" xr:uid="{75D0A620-FBB1-4E9D-B447-9FCD0347125D}"/>
    <cellStyle name="Input 11 4 2" xfId="19452" xr:uid="{DF744A1A-4DA2-49B5-AEDA-D7225A7182B4}"/>
    <cellStyle name="Input 11 4 2 2" xfId="32741" xr:uid="{A7BFCE55-7A57-4406-9338-B676022AE7B3}"/>
    <cellStyle name="Input 11 4 2 3" xfId="26823" xr:uid="{E991BFBA-1374-4C77-8CB8-2FC8C45667B8}"/>
    <cellStyle name="Input 11 4 3" xfId="17171" xr:uid="{C5FAE19A-9F40-46F9-9C20-AE6663B9F264}"/>
    <cellStyle name="Input 11 4 3 2" xfId="29393" xr:uid="{16522BE4-D539-41CC-BC12-FC97A8C87208}"/>
    <cellStyle name="Input 11 4 4" xfId="22707" xr:uid="{615D0AC0-440F-4EC9-84F5-BF811DD44F45}"/>
    <cellStyle name="Input 11 4 4 2" xfId="36489" xr:uid="{85453B55-DDC8-44F0-B039-7D4C9FC403A1}"/>
    <cellStyle name="Input 11 5" xfId="11981" xr:uid="{8C777E96-0810-4280-8F1F-EFAB7087795A}"/>
    <cellStyle name="Input 11 5 2" xfId="19446" xr:uid="{EA7B73E6-EBBD-4D38-8B97-EA2CA33553B6}"/>
    <cellStyle name="Input 11 5 2 2" xfId="32735" xr:uid="{063B5A18-51BA-46EA-A9CD-5B2EA51FCDDB}"/>
    <cellStyle name="Input 11 5 2 3" xfId="26826" xr:uid="{2766F7F5-5D8D-4940-8F18-0934E3C8247C}"/>
    <cellStyle name="Input 11 5 3" xfId="22911" xr:uid="{3A0015F4-FA71-4CA3-9D59-B9604734D29E}"/>
    <cellStyle name="Input 11 5 3 2" xfId="36686" xr:uid="{E1B0FBDC-83FE-4E92-897E-66D9BA2D3E0B}"/>
    <cellStyle name="Input 11 5 4" xfId="22822" xr:uid="{396EDF94-C07F-4197-A7DC-1CF15A40C6B0}"/>
    <cellStyle name="Input 11 5 4 2" xfId="36601" xr:uid="{2F71DEF1-B072-476D-A204-66ACFDAC2E14}"/>
    <cellStyle name="Input 12" xfId="5662" xr:uid="{961534C0-3642-4FD1-8543-D0150303ED75}"/>
    <cellStyle name="Input 12 2" xfId="10910" xr:uid="{F08681AC-6332-481C-8EBA-29743F8930EF}"/>
    <cellStyle name="Input 12 2 2" xfId="12668" xr:uid="{63580059-3C50-4ED5-97CA-3388A4E89F42}"/>
    <cellStyle name="Input 12 2 2 2" xfId="20076" xr:uid="{84C50500-8003-4E71-AB00-E14027618BA9}"/>
    <cellStyle name="Input 12 2 2 2 2" xfId="33320" xr:uid="{1410824F-780A-4B99-BA8A-A40B590C88C5}"/>
    <cellStyle name="Input 12 2 2 2 3" xfId="28095" xr:uid="{E45C6089-DF62-4A87-B0D2-A25A07BC5389}"/>
    <cellStyle name="Input 12 2 2 3" xfId="17850" xr:uid="{4E37AC2D-1959-47E3-8E4F-8BFD75085B53}"/>
    <cellStyle name="Input 12 2 2 3 2" xfId="28791" xr:uid="{7D0E8634-E27F-4807-B0FB-35F34DD3EDC6}"/>
    <cellStyle name="Input 12 2 2 4" xfId="16582" xr:uid="{7A72236E-631F-44F8-A059-30DE13F94E34}"/>
    <cellStyle name="Input 12 2 2 4 2" xfId="29635" xr:uid="{3B5E1B99-5703-4672-9D6F-CD59A5433EFC}"/>
    <cellStyle name="Input 12 2 3" xfId="14741" xr:uid="{D72C8355-827B-417C-8F27-7F74E0455054}"/>
    <cellStyle name="Input 12 2 3 2" xfId="21300" xr:uid="{F59C94F2-BCA5-41F7-9BF5-3788E4FA6093}"/>
    <cellStyle name="Input 12 2 3 2 2" xfId="34220" xr:uid="{777510D1-EE17-4184-B639-D34E6FC872EF}"/>
    <cellStyle name="Input 12 2 3 2 3" xfId="27416" xr:uid="{DAF8B123-F3B2-4D4C-AE02-9C693C1F5A3E}"/>
    <cellStyle name="Input 12 2 3 3" xfId="23458" xr:uid="{201182B2-BD2C-493C-9E6A-FCDBAABA3278}"/>
    <cellStyle name="Input 12 2 3 3 2" xfId="37173" xr:uid="{FB88FA86-3285-4BFA-B396-23A62ACFCB17}"/>
    <cellStyle name="Input 12 2 3 4" xfId="24784" xr:uid="{22C0EE03-017E-432D-84BC-8FDE3358B52D}"/>
    <cellStyle name="Input 12 2 3 4 2" xfId="38466" xr:uid="{90DF993D-0324-40FE-828C-C8B57F2CA72D}"/>
    <cellStyle name="Input 12 2 4" xfId="17567" xr:uid="{88F9DB60-506D-4A4D-A1C4-E728D5C9027B}"/>
    <cellStyle name="Input 12 2 4 2" xfId="29025" xr:uid="{8A0A69CB-5912-44EA-AB0A-3BBD274FE96F}"/>
    <cellStyle name="Input 12 2 5" xfId="16707" xr:uid="{4AC3FEBA-490F-409B-A224-788352E5060F}"/>
    <cellStyle name="Input 12 2 5 2" xfId="30203" xr:uid="{FFE3BD95-DA2A-49F2-89B6-7D9FA342EC6F}"/>
    <cellStyle name="Input 12 3" xfId="10888" xr:uid="{224D3D2E-9295-4D2C-8EB3-C8FD0DEA6E3B}"/>
    <cellStyle name="Input 12 3 2" xfId="14018" xr:uid="{87A3E271-69A8-461C-B87D-94F018854E04}"/>
    <cellStyle name="Input 12 3 2 2" xfId="20809" xr:uid="{99A6EA84-AC03-4C34-8231-DE7078B62717}"/>
    <cellStyle name="Input 12 3 2 2 2" xfId="33782" xr:uid="{EAFB938E-4904-4A8F-B79A-B470728BC1B0}"/>
    <cellStyle name="Input 12 3 2 2 3" xfId="25746" xr:uid="{EC85564C-0391-4349-9848-CEC0CDBD222C}"/>
    <cellStyle name="Input 12 3 2 3" xfId="16840" xr:uid="{6615555F-78E2-4E9E-8464-5E0C2A0FDC8C}"/>
    <cellStyle name="Input 12 3 2 3 2" xfId="26228" xr:uid="{BF0963AE-2229-4D07-8538-34D96A5E5B8F}"/>
    <cellStyle name="Input 12 3 2 4" xfId="24334" xr:uid="{9292CA1B-D8E2-44CC-8BAB-17565738267B}"/>
    <cellStyle name="Input 12 3 2 4 2" xfId="38017" xr:uid="{6CDCF297-B7BD-4AE9-9C29-EB0E8345568D}"/>
    <cellStyle name="Input 12 3 3" xfId="15218" xr:uid="{DA0614C1-7ECF-4546-93BF-2D5FF25802AA}"/>
    <cellStyle name="Input 12 3 3 2" xfId="21739" xr:uid="{44C526D7-3801-4880-85A0-872B4FCF375B}"/>
    <cellStyle name="Input 12 3 3 2 2" xfId="34629" xr:uid="{35A8AB0E-FA7D-4BEB-BB25-2E55C441696B}"/>
    <cellStyle name="Input 12 3 3 2 3" xfId="35549" xr:uid="{BC1882D4-BB85-46E7-8F03-051D180C0FDA}"/>
    <cellStyle name="Input 12 3 3 3" xfId="23910" xr:uid="{91B4154A-B343-42F4-9174-F89CFBDE9C6C}"/>
    <cellStyle name="Input 12 3 3 3 2" xfId="37599" xr:uid="{04F178E0-BBBB-493E-9FD8-D06BAA7AC6C8}"/>
    <cellStyle name="Input 12 3 3 4" xfId="25203" xr:uid="{1DDDDD5B-F3A6-47C7-8DB8-08151941FE26}"/>
    <cellStyle name="Input 12 3 3 4 2" xfId="38884" xr:uid="{5455170A-FA5E-4F9A-AC30-7722FA3090E4}"/>
    <cellStyle name="Input 12 3 4" xfId="17438" xr:uid="{719CE4D6-D285-46C9-949D-8EC5B1E8E4F5}"/>
    <cellStyle name="Input 12 3 4 2" xfId="27120" xr:uid="{1AD800F2-B7A4-44CA-B43E-FD267589D964}"/>
    <cellStyle name="Input 12 3 5" xfId="18790" xr:uid="{F2AE3C0F-A38B-4DD1-ACC7-23B3FE37B64D}"/>
    <cellStyle name="Input 12 3 5 2" xfId="28313" xr:uid="{6632EC4E-BB28-4F37-9B31-0EAD80A868FE}"/>
    <cellStyle name="Input 12 4" xfId="12002" xr:uid="{5D55809B-3628-475E-A722-AA9BD52BB4B4}"/>
    <cellStyle name="Input 12 4 2" xfId="19453" xr:uid="{7916991D-DC4A-4748-8EA9-C7CD227F410D}"/>
    <cellStyle name="Input 12 4 2 2" xfId="32742" xr:uid="{840C7634-C9C9-474C-BB24-C7467748D617}"/>
    <cellStyle name="Input 12 4 2 3" xfId="26822" xr:uid="{5F670729-AB55-4C29-8DE8-5919D4C57B78}"/>
    <cellStyle name="Input 12 4 3" xfId="17174" xr:uid="{22D59E68-8C51-46BB-8C55-FBA89BE2CAD5}"/>
    <cellStyle name="Input 12 4 3 2" xfId="29390" xr:uid="{B922218E-B04C-4F5D-B051-836E6CFAE2EF}"/>
    <cellStyle name="Input 12 4 4" xfId="17864" xr:uid="{BA252765-6B8D-4470-BE16-32C3F74E7757}"/>
    <cellStyle name="Input 12 4 4 2" xfId="28773" xr:uid="{2F3DB8B6-C0E0-48C3-B434-27A2FFCFE71D}"/>
    <cellStyle name="Input 12 5" xfId="11980" xr:uid="{41210AA2-4C2E-4954-B556-E49189A35F25}"/>
    <cellStyle name="Input 12 5 2" xfId="19445" xr:uid="{533AB743-891E-44BB-93C6-C285CAE6FCBD}"/>
    <cellStyle name="Input 12 5 2 2" xfId="32734" xr:uid="{AA0E9223-515F-42B5-AC0C-FC3035B75D42}"/>
    <cellStyle name="Input 12 5 2 3" xfId="26827" xr:uid="{4A497A81-B24D-4D32-BB99-E30ACA9B3D3E}"/>
    <cellStyle name="Input 12 5 3" xfId="22910" xr:uid="{96AA8C87-289D-4693-96C8-DE814BF3362E}"/>
    <cellStyle name="Input 12 5 3 2" xfId="36685" xr:uid="{864D1AA1-B52D-494B-B38F-DB35286C4CB4}"/>
    <cellStyle name="Input 12 5 4" xfId="22708" xr:uid="{9FACAF7E-EBB0-48CC-A704-51A69D420CEA}"/>
    <cellStyle name="Input 12 5 4 2" xfId="36490" xr:uid="{89B691A5-64DC-4D22-A6E2-42F59AA82390}"/>
    <cellStyle name="Input 13" xfId="5663" xr:uid="{82FA2540-0380-42C1-A2ED-6FC579C1FFBF}"/>
    <cellStyle name="Input 13 2" xfId="10911" xr:uid="{039E3D4C-A85F-44FA-AD49-388D1BCA7B7C}"/>
    <cellStyle name="Input 13 2 2" xfId="12669" xr:uid="{AFCBD890-2534-402D-810D-E0B78A95C3CF}"/>
    <cellStyle name="Input 13 2 2 2" xfId="20077" xr:uid="{70DF42C7-AF97-4E90-9C5B-8711EA4CE27F}"/>
    <cellStyle name="Input 13 2 2 2 2" xfId="33321" xr:uid="{6281CE25-B746-4ECD-8526-F925CA0281DA}"/>
    <cellStyle name="Input 13 2 2 2 3" xfId="25994" xr:uid="{2F1294FD-207A-4B78-8783-9CF609914B2A}"/>
    <cellStyle name="Input 13 2 2 3" xfId="18352" xr:uid="{D1729875-C78F-484B-8AC5-32F9A539B044}"/>
    <cellStyle name="Input 13 2 2 3 2" xfId="26130" xr:uid="{544261F6-456B-473A-B71A-0003F75A43A0}"/>
    <cellStyle name="Input 13 2 2 4" xfId="16549" xr:uid="{B189A1C3-D98C-4D2F-BE69-175020632D14}"/>
    <cellStyle name="Input 13 2 2 4 2" xfId="34016" xr:uid="{A2EAB060-6AB5-413C-A8EB-B77BA92184CE}"/>
    <cellStyle name="Input 13 2 3" xfId="14742" xr:uid="{65054A63-3E40-42FB-84C2-31E1878317CC}"/>
    <cellStyle name="Input 13 2 3 2" xfId="21301" xr:uid="{213B46BF-53F8-48D9-A7BD-53BFA526797E}"/>
    <cellStyle name="Input 13 2 3 2 2" xfId="34221" xr:uid="{FCE161C2-581F-4C69-88F4-F80F5D2B6A9C}"/>
    <cellStyle name="Input 13 2 3 2 3" xfId="27415" xr:uid="{842C2226-1F7D-473A-9065-A6884898A57E}"/>
    <cellStyle name="Input 13 2 3 3" xfId="23459" xr:uid="{01689D72-DAF8-44B4-9143-96E56BABE0E2}"/>
    <cellStyle name="Input 13 2 3 3 2" xfId="37174" xr:uid="{D4E4C332-3B1F-4326-A114-B71E0470387F}"/>
    <cellStyle name="Input 13 2 3 4" xfId="24785" xr:uid="{F64CDC8E-F312-414B-B4A9-98F34BAC6430}"/>
    <cellStyle name="Input 13 2 3 4 2" xfId="38467" xr:uid="{6E9F9FA3-F08C-48AA-B6C8-3D6BD3A38711}"/>
    <cellStyle name="Input 13 2 4" xfId="17566" xr:uid="{FDCC2B03-A613-49B5-9675-E9794A93F0E8}"/>
    <cellStyle name="Input 13 2 4 2" xfId="27115" xr:uid="{3B28DA32-CD80-4C5B-AE49-EE9CB812C630}"/>
    <cellStyle name="Input 13 2 5" xfId="16264" xr:uid="{1278D7E7-553E-4F83-94B2-FC3308520E2B}"/>
    <cellStyle name="Input 13 2 5 2" xfId="35201" xr:uid="{17B8B0E4-48AD-4B97-B92C-372E029811B4}"/>
    <cellStyle name="Input 13 3" xfId="10887" xr:uid="{8732E152-FBA6-4CB8-BB91-612C02A2E961}"/>
    <cellStyle name="Input 13 3 2" xfId="14019" xr:uid="{F7DE8202-202B-4F7F-98F6-2627F8F4B853}"/>
    <cellStyle name="Input 13 3 2 2" xfId="20810" xr:uid="{A0ACE299-4E9B-4764-8D3C-D36D9BF103CD}"/>
    <cellStyle name="Input 13 3 2 2 2" xfId="33783" xr:uid="{6F1F9962-3863-4F24-B387-27D5BF05B107}"/>
    <cellStyle name="Input 13 3 2 2 3" xfId="27710" xr:uid="{7D71CE71-0BBD-42E1-A953-C364E0A0B6E9}"/>
    <cellStyle name="Input 13 3 2 3" xfId="22618" xr:uid="{CE2415D0-658E-404F-80CD-BC55F5E7A9AD}"/>
    <cellStyle name="Input 13 3 2 3 2" xfId="36403" xr:uid="{FEF8A2A3-EF93-4E69-AC12-6C545224EBBE}"/>
    <cellStyle name="Input 13 3 2 4" xfId="24335" xr:uid="{1CE00A35-B983-450A-B501-F9CD9EF50F2C}"/>
    <cellStyle name="Input 13 3 2 4 2" xfId="38018" xr:uid="{797208EC-7DF3-450F-B5AD-2023119B0AD2}"/>
    <cellStyle name="Input 13 3 3" xfId="15219" xr:uid="{012CED1B-D148-42E0-84A5-0D926C2F5DA5}"/>
    <cellStyle name="Input 13 3 3 2" xfId="21740" xr:uid="{BCB84009-355B-4391-9DC8-4AA6055F3CB3}"/>
    <cellStyle name="Input 13 3 3 2 2" xfId="34630" xr:uid="{54BF5E10-7ADD-4C1B-9BFB-924E40A216A6}"/>
    <cellStyle name="Input 13 3 3 2 3" xfId="35550" xr:uid="{540FF6CC-2920-427B-A48A-BD0C2EB7276C}"/>
    <cellStyle name="Input 13 3 3 3" xfId="23911" xr:uid="{008C73F3-2D1A-4ECB-B246-8B82AE87926B}"/>
    <cellStyle name="Input 13 3 3 3 2" xfId="37600" xr:uid="{45B4902F-6411-43E8-9334-216707781EC6}"/>
    <cellStyle name="Input 13 3 3 4" xfId="25204" xr:uid="{C5655090-0228-4FA3-B664-3F05219BC3C9}"/>
    <cellStyle name="Input 13 3 3 4 2" xfId="38885" xr:uid="{FA46FB41-C003-4C5C-8C62-1FDA5F2D3044}"/>
    <cellStyle name="Input 13 3 4" xfId="17411" xr:uid="{0620E9FE-DB53-4651-801E-1E414D5BBE6A}"/>
    <cellStyle name="Input 13 3 4 2" xfId="26187" xr:uid="{A6C24F54-939A-43D0-8D83-8E8EC8DC707C}"/>
    <cellStyle name="Input 13 3 5" xfId="20470" xr:uid="{75369607-B0EF-4875-A320-D34CF7716689}"/>
    <cellStyle name="Input 13 3 5 2" xfId="30147" xr:uid="{C6028FA3-72B9-446B-8A89-C3D5AD4ACFF4}"/>
    <cellStyle name="Input 13 4" xfId="12003" xr:uid="{F12276AF-E430-406E-980E-714D8CB7462D}"/>
    <cellStyle name="Input 13 4 2" xfId="19454" xr:uid="{47CED21B-03B4-4528-B1F5-78E1E70481EA}"/>
    <cellStyle name="Input 13 4 2 2" xfId="32743" xr:uid="{5CBB0DDC-98C8-4DDB-8AD3-100B774A8ECF}"/>
    <cellStyle name="Input 13 4 2 3" xfId="26821" xr:uid="{96881E31-4128-4C55-B455-1E251F3B2799}"/>
    <cellStyle name="Input 13 4 3" xfId="17173" xr:uid="{946CED6E-FE0F-4128-8E07-8B723245DF1F}"/>
    <cellStyle name="Input 13 4 3 2" xfId="29391" xr:uid="{27FBC173-9413-48DB-9EFF-010E6E3AAB7C}"/>
    <cellStyle name="Input 13 4 4" xfId="16911" xr:uid="{C56B30DC-FE99-46D4-BE85-8B5E1F1CC54A}"/>
    <cellStyle name="Input 13 4 4 2" xfId="31225" xr:uid="{61DEC319-48F6-490F-9CA8-D94CF967FD13}"/>
    <cellStyle name="Input 13 5" xfId="11562" xr:uid="{D57F9684-5C03-4CDD-8878-D4D245E37113}"/>
    <cellStyle name="Input 13 5 2" xfId="19074" xr:uid="{A9D92A1E-C45A-4CF9-8B6E-C169837C1840}"/>
    <cellStyle name="Input 13 5 2 2" xfId="32414" xr:uid="{0882B66F-C771-4D21-9628-5FE16B3E7258}"/>
    <cellStyle name="Input 13 5 2 3" xfId="31135" xr:uid="{FF4B34AA-6DDD-4E96-BE08-1CC59602A514}"/>
    <cellStyle name="Input 13 5 3" xfId="16952" xr:uid="{FD3BC782-40C7-4B36-977F-85290D13AAE0}"/>
    <cellStyle name="Input 13 5 3 2" xfId="29502" xr:uid="{9888F4E1-8B83-4646-B380-AB0893936D75}"/>
    <cellStyle name="Input 13 5 4" xfId="16494" xr:uid="{84731F7A-0CBC-4F7B-85A7-E647120B027D}"/>
    <cellStyle name="Input 13 5 4 2" xfId="26261" xr:uid="{7BB88790-EA21-4CCF-88DF-21E2688EABE4}"/>
    <cellStyle name="Input 14" xfId="5664" xr:uid="{BF81AB00-5185-4A49-A4A1-B8F1F3F5CDDC}"/>
    <cellStyle name="Input 14 2" xfId="10912" xr:uid="{1C2F2956-6F07-4C1B-8406-C48FC56BD8A6}"/>
    <cellStyle name="Input 14 2 2" xfId="12670" xr:uid="{0ECC8061-7890-4ED9-8A0C-9FCD7CE3678C}"/>
    <cellStyle name="Input 14 2 2 2" xfId="20078" xr:uid="{891B9AA7-16BC-4F11-8CA2-E1D74ACB81AB}"/>
    <cellStyle name="Input 14 2 2 2 2" xfId="33322" xr:uid="{FDE27F26-0A63-47BA-9D27-DBF0A1939D70}"/>
    <cellStyle name="Input 14 2 2 2 3" xfId="28094" xr:uid="{26D42C87-0BC8-482B-9E63-473A831602B7}"/>
    <cellStyle name="Input 14 2 2 3" xfId="22273" xr:uid="{D520B975-EE6D-4766-A683-0933F8110DDF}"/>
    <cellStyle name="Input 14 2 2 3 2" xfId="36075" xr:uid="{498AD6D2-529E-4B40-A90F-3E310C9AF3B2}"/>
    <cellStyle name="Input 14 2 2 4" xfId="18857" xr:uid="{4ED26AA3-8FDB-4BE6-AE04-7B77875B6A92}"/>
    <cellStyle name="Input 14 2 2 4 2" xfId="31920" xr:uid="{131CF882-EA87-46CD-8625-B23C0FCA6148}"/>
    <cellStyle name="Input 14 2 3" xfId="14743" xr:uid="{2D420ACD-8374-4872-91B0-10847D241780}"/>
    <cellStyle name="Input 14 2 3 2" xfId="21302" xr:uid="{3D320F4C-56CA-486E-9F1C-A009AD5A3D9D}"/>
    <cellStyle name="Input 14 2 3 2 2" xfId="34222" xr:uid="{805C75B7-5904-4B79-8E82-D40D2D7A8561}"/>
    <cellStyle name="Input 14 2 3 2 3" xfId="27414" xr:uid="{F393812F-4190-4ED6-A35E-B1D451B9A1D2}"/>
    <cellStyle name="Input 14 2 3 3" xfId="23460" xr:uid="{351B9B75-A319-46FD-A837-DE0650D81F9E}"/>
    <cellStyle name="Input 14 2 3 3 2" xfId="37175" xr:uid="{AB70A8C8-7E4E-4EFA-9FA5-902B7866757E}"/>
    <cellStyle name="Input 14 2 3 4" xfId="24786" xr:uid="{74605360-4AA7-49F3-9647-F6D0E34B7531}"/>
    <cellStyle name="Input 14 2 3 4 2" xfId="38468" xr:uid="{D28A1792-31FB-4093-B0BA-A37ECA948E0C}"/>
    <cellStyle name="Input 14 2 4" xfId="18628" xr:uid="{DA969539-F2A5-4C34-BFFE-50C317ADC6BA}"/>
    <cellStyle name="Input 14 2 4 2" xfId="34926" xr:uid="{39A8EDAE-5CA7-4B6A-9463-BEA741823DD2}"/>
    <cellStyle name="Input 14 2 5" xfId="15513" xr:uid="{A39471A4-EA99-4B19-8778-06107116836F}"/>
    <cellStyle name="Input 14 2 5 2" xfId="35228" xr:uid="{DC3F132A-79CF-4DD1-A52C-BC3FF5E61C7B}"/>
    <cellStyle name="Input 14 3" xfId="10886" xr:uid="{8247515E-7CD2-4C2F-BA5E-B6545C660141}"/>
    <cellStyle name="Input 14 3 2" xfId="14020" xr:uid="{27C18063-9F8A-48B9-80EE-9A94F84CE3E1}"/>
    <cellStyle name="Input 14 3 2 2" xfId="20811" xr:uid="{8EA4EF80-39E3-4828-AB7A-65700A8A169A}"/>
    <cellStyle name="Input 14 3 2 2 2" xfId="33784" xr:uid="{D430E5D7-B0A4-4FE8-8EA8-C1AE63FD1373}"/>
    <cellStyle name="Input 14 3 2 2 3" xfId="27711" xr:uid="{319E5AFA-9D79-45FD-9D88-AB28A8FCEE16}"/>
    <cellStyle name="Input 14 3 2 3" xfId="15821" xr:uid="{444F4165-3488-4D50-8E0B-73111815E288}"/>
    <cellStyle name="Input 14 3 2 3 2" xfId="35343" xr:uid="{37C565D6-D75D-459F-8581-23DF622F4600}"/>
    <cellStyle name="Input 14 3 2 4" xfId="24336" xr:uid="{D80726C8-2223-44E0-9C1A-8682383160B3}"/>
    <cellStyle name="Input 14 3 2 4 2" xfId="38019" xr:uid="{1DAB79AC-24F0-42AC-B786-77C0B68B735D}"/>
    <cellStyle name="Input 14 3 3" xfId="15220" xr:uid="{DE50668F-6A56-41BE-AB96-A0AC3D5C9145}"/>
    <cellStyle name="Input 14 3 3 2" xfId="21741" xr:uid="{A8222062-223A-4719-82CA-1CE84A22D7A8}"/>
    <cellStyle name="Input 14 3 3 2 2" xfId="34631" xr:uid="{9A08A5C2-E161-4B88-87FC-7F67A8E33907}"/>
    <cellStyle name="Input 14 3 3 2 3" xfId="35551" xr:uid="{2AD2F59C-8F95-4DAE-841C-9B1C04447346}"/>
    <cellStyle name="Input 14 3 3 3" xfId="23912" xr:uid="{4539129A-211E-41F1-A905-D4565199E6B2}"/>
    <cellStyle name="Input 14 3 3 3 2" xfId="37601" xr:uid="{55B8B619-699C-45BA-8C98-61B6B2BCCE7E}"/>
    <cellStyle name="Input 14 3 3 4" xfId="25205" xr:uid="{DA21C13B-2E39-42E4-A355-C6A897570959}"/>
    <cellStyle name="Input 14 3 3 4 2" xfId="38886" xr:uid="{07252F8E-0BFC-4D22-8BD8-440437FC47D9}"/>
    <cellStyle name="Input 14 3 4" xfId="17412" xr:uid="{191F40D3-7328-4F72-9568-BEC44771B6CB}"/>
    <cellStyle name="Input 14 3 4 2" xfId="30179" xr:uid="{DF820CEC-B679-4164-98B4-BE469DC40CC2}"/>
    <cellStyle name="Input 14 3 5" xfId="22351" xr:uid="{2CFF2A29-DA84-4DBD-895D-FE4B4F74C8E8}"/>
    <cellStyle name="Input 14 3 5 2" xfId="36152" xr:uid="{B585B991-7300-4CD6-A404-635779D9A660}"/>
    <cellStyle name="Input 14 4" xfId="12004" xr:uid="{6136B12D-2D9B-4D7A-B741-54AC3C0CA749}"/>
    <cellStyle name="Input 14 4 2" xfId="19455" xr:uid="{CD8040D8-4666-4E88-B591-B45A21F88DFA}"/>
    <cellStyle name="Input 14 4 2 2" xfId="32744" xr:uid="{8545CEA1-7A13-4414-993D-90412A9939CA}"/>
    <cellStyle name="Input 14 4 2 3" xfId="26820" xr:uid="{56B995C5-C3E3-4B06-9091-E66C9C990DAE}"/>
    <cellStyle name="Input 14 4 3" xfId="20777" xr:uid="{DE12E6D5-86C1-4FEF-8CF4-2CCF3B5309F0}"/>
    <cellStyle name="Input 14 4 3 2" xfId="25759" xr:uid="{38E6DD20-1D2F-45C2-8C69-E92322EB2573}"/>
    <cellStyle name="Input 14 4 4" xfId="17754" xr:uid="{349610A8-DF61-4E2D-BCD7-0BD2693A80BB}"/>
    <cellStyle name="Input 14 4 4 2" xfId="28860" xr:uid="{257D831F-714F-48EE-AD41-99FB1F8DCDEA}"/>
    <cellStyle name="Input 14 5" xfId="11703" xr:uid="{54E48AA7-43D4-4DBB-9462-899815AAC3B7}"/>
    <cellStyle name="Input 14 5 2" xfId="19186" xr:uid="{5940D91F-E0DA-4B53-8C5B-6568E3729E42}"/>
    <cellStyle name="Input 14 5 2 2" xfId="32502" xr:uid="{ED50534F-A879-4986-98C6-045AB44E4FEF}"/>
    <cellStyle name="Input 14 5 2 3" xfId="32209" xr:uid="{5D0FB755-1955-41A1-8B47-6B11B8E42B99}"/>
    <cellStyle name="Input 14 5 3" xfId="16721" xr:uid="{D6CEC044-45E4-4CE0-AA78-BF23E4E4E8BA}"/>
    <cellStyle name="Input 14 5 3 2" xfId="29579" xr:uid="{32D7FC4B-900F-4311-A0FD-596ABF09B3A9}"/>
    <cellStyle name="Input 14 5 4" xfId="16443" xr:uid="{3B273201-DDF9-4673-8DDA-C206DA092853}"/>
    <cellStyle name="Input 14 5 4 2" xfId="30295" xr:uid="{6BCEF58D-FB7C-414D-8969-17925BD0E0C7}"/>
    <cellStyle name="Input 15" xfId="5665" xr:uid="{3472B6FA-77FB-4098-BD47-9C91FBC6F966}"/>
    <cellStyle name="Input 15 2" xfId="10913" xr:uid="{04723BD2-1513-46B8-8A97-72CFBFF4BA43}"/>
    <cellStyle name="Input 15 2 2" xfId="12671" xr:uid="{22F60914-B9CE-401D-9B70-86915D8F4130}"/>
    <cellStyle name="Input 15 2 2 2" xfId="20079" xr:uid="{98F9C37E-629A-4576-B70B-35E05194CCDB}"/>
    <cellStyle name="Input 15 2 2 2 2" xfId="33323" xr:uid="{FE7E61FA-6A04-43E9-BB59-B4B889A9C1EC}"/>
    <cellStyle name="Input 15 2 2 2 3" xfId="25993" xr:uid="{9E465B2B-BC94-4E19-B12A-D3A384D04681}"/>
    <cellStyle name="Input 15 2 2 3" xfId="17040" xr:uid="{25B41017-F1FE-4199-B194-08EDE0FE9F6D}"/>
    <cellStyle name="Input 15 2 2 3 2" xfId="26209" xr:uid="{16D4E980-4564-4AF6-9A1D-FF86332841CD}"/>
    <cellStyle name="Input 15 2 2 4" xfId="22496" xr:uid="{0E8E755F-0F14-4C80-B190-C82784F25537}"/>
    <cellStyle name="Input 15 2 2 4 2" xfId="36293" xr:uid="{B4040286-9B4B-4C38-A6B3-B54D64DE71E1}"/>
    <cellStyle name="Input 15 2 3" xfId="14744" xr:uid="{0DA46599-13E0-4E6E-A607-DEE761F6758F}"/>
    <cellStyle name="Input 15 2 3 2" xfId="21303" xr:uid="{34DAAC03-12CE-4EC6-A3C0-FA48FDA11A37}"/>
    <cellStyle name="Input 15 2 3 2 2" xfId="34223" xr:uid="{DA758D1A-D018-4299-9BFE-F2507284AF9F}"/>
    <cellStyle name="Input 15 2 3 2 3" xfId="27410" xr:uid="{E1A4C1D4-284B-442E-805B-900849722D07}"/>
    <cellStyle name="Input 15 2 3 3" xfId="23461" xr:uid="{4B381A3C-4E9E-46C3-B1B8-BA7F8187A406}"/>
    <cellStyle name="Input 15 2 3 3 2" xfId="37176" xr:uid="{0DAE4C22-056C-4F1D-95EB-ED31EB3AAB3E}"/>
    <cellStyle name="Input 15 2 3 4" xfId="24787" xr:uid="{FFBA8E61-F322-4D97-949F-A74E55454BB2}"/>
    <cellStyle name="Input 15 2 3 4 2" xfId="38469" xr:uid="{B959954A-C076-4318-AD94-08CC84C9314A}"/>
    <cellStyle name="Input 15 2 4" xfId="18627" xr:uid="{088F5102-3081-4A15-B646-E6591A61DD0F}"/>
    <cellStyle name="Input 15 2 4 2" xfId="32184" xr:uid="{544F6673-DA0B-41F2-A328-DB24074F184D}"/>
    <cellStyle name="Input 15 2 5" xfId="22425" xr:uid="{4D47730E-6FDD-4BCB-A734-524669CD0AE8}"/>
    <cellStyle name="Input 15 2 5 2" xfId="36223" xr:uid="{B291A247-F705-472B-93CA-BE2F84FE2B21}"/>
    <cellStyle name="Input 15 3" xfId="10885" xr:uid="{334AE675-8713-45DA-BAE7-BB59E408A149}"/>
    <cellStyle name="Input 15 3 2" xfId="14021" xr:uid="{2803825D-612B-4C2A-84D4-1907C6564842}"/>
    <cellStyle name="Input 15 3 2 2" xfId="20812" xr:uid="{3E620130-B8AA-4491-83F7-65C8C0D7075A}"/>
    <cellStyle name="Input 15 3 2 2 2" xfId="33785" xr:uid="{D66CC306-3438-43E2-A744-BE53BEED98D3}"/>
    <cellStyle name="Input 15 3 2 2 3" xfId="25745" xr:uid="{39C6E230-7E84-42CE-9165-710FA90A18CE}"/>
    <cellStyle name="Input 15 3 2 3" xfId="15832" xr:uid="{9A933C57-8005-4A92-878D-61A7F8F263C5}"/>
    <cellStyle name="Input 15 3 2 3 2" xfId="34987" xr:uid="{259F2EDD-BD88-4028-B956-1BC49E9DF292}"/>
    <cellStyle name="Input 15 3 2 4" xfId="24337" xr:uid="{4B4C8449-68CF-4BCB-BFB1-759CD34A2393}"/>
    <cellStyle name="Input 15 3 2 4 2" xfId="38020" xr:uid="{3959AEC6-A259-424D-A531-AFC18CD84978}"/>
    <cellStyle name="Input 15 3 3" xfId="15221" xr:uid="{83291C30-F0F9-49A8-9040-BBA3829C720A}"/>
    <cellStyle name="Input 15 3 3 2" xfId="21742" xr:uid="{F914E0EA-6462-4204-8D96-E63A28CFBA4A}"/>
    <cellStyle name="Input 15 3 3 2 2" xfId="34632" xr:uid="{FED70CBE-86A2-4ED0-A113-8B063189F003}"/>
    <cellStyle name="Input 15 3 3 2 3" xfId="35552" xr:uid="{53196424-518E-46C9-9E82-BE27106585FD}"/>
    <cellStyle name="Input 15 3 3 3" xfId="23913" xr:uid="{17172AA5-339E-4591-9719-9F1035B6CD64}"/>
    <cellStyle name="Input 15 3 3 3 2" xfId="37602" xr:uid="{A51D36A4-3360-4DE1-BA65-512328AF0B53}"/>
    <cellStyle name="Input 15 3 3 4" xfId="25206" xr:uid="{964600F4-3C12-42B7-BE4D-28C76235671C}"/>
    <cellStyle name="Input 15 3 3 4 2" xfId="38887" xr:uid="{F31C0C9E-2AE7-40EE-8F6D-1DC49B479677}"/>
    <cellStyle name="Input 15 3 4" xfId="15944" xr:uid="{45B29721-7885-440B-84A6-06E91A487F18}"/>
    <cellStyle name="Input 15 3 4 2" xfId="31153" xr:uid="{398D473D-14C3-4124-A222-991F59E2518D}"/>
    <cellStyle name="Input 15 3 5" xfId="16161" xr:uid="{21E182C2-92C6-45E3-A1ED-40CAD946E3F0}"/>
    <cellStyle name="Input 15 3 5 2" xfId="30384" xr:uid="{9974A277-62B8-4DD8-8644-D0C7583A15A6}"/>
    <cellStyle name="Input 15 4" xfId="12005" xr:uid="{7DB92D5A-AEA7-4EEB-842B-A37333CA2D33}"/>
    <cellStyle name="Input 15 4 2" xfId="19456" xr:uid="{F3ECAB96-2847-4E57-A7AC-BDA17F2A3A8B}"/>
    <cellStyle name="Input 15 4 2 2" xfId="32745" xr:uid="{0C09BAB2-351F-4901-BACA-99B9D64BEADD}"/>
    <cellStyle name="Input 15 4 2 3" xfId="26819" xr:uid="{C237D52B-FB3C-41FC-9410-ADC8AA65C23B}"/>
    <cellStyle name="Input 15 4 3" xfId="20363" xr:uid="{38DF30B5-01DF-4332-8722-8482FAAAD39F}"/>
    <cellStyle name="Input 15 4 3 2" xfId="25877" xr:uid="{23E21251-9A1C-4A42-8923-FDD5071BC194}"/>
    <cellStyle name="Input 15 4 4" xfId="22835" xr:uid="{89B82F99-2912-4105-9A27-FAB8BAFFD53E}"/>
    <cellStyle name="Input 15 4 4 2" xfId="36614" xr:uid="{5E0C31A0-1528-4236-8FF9-57D0E12BB6FC}"/>
    <cellStyle name="Input 15 5" xfId="11979" xr:uid="{8DBA16C6-E6FE-4A98-947A-3F1704D1C537}"/>
    <cellStyle name="Input 15 5 2" xfId="19444" xr:uid="{F004483A-7CBF-4327-A252-99E9AE2CEB16}"/>
    <cellStyle name="Input 15 5 2 2" xfId="32733" xr:uid="{484ABD1D-5A08-4A01-99A2-C4018CDFB35C}"/>
    <cellStyle name="Input 15 5 2 3" xfId="26828" xr:uid="{C8DDA780-9191-40AA-986F-AE6C4CB2B1D1}"/>
    <cellStyle name="Input 15 5 3" xfId="22909" xr:uid="{AF0892DA-EEDB-4E4B-9831-096358402795}"/>
    <cellStyle name="Input 15 5 3 2" xfId="36684" xr:uid="{992C0462-87A4-487C-88B1-C353749E7FB1}"/>
    <cellStyle name="Input 15 5 4" xfId="22290" xr:uid="{6D7D2E63-6BFA-4C7A-A776-F74A07D0B378}"/>
    <cellStyle name="Input 15 5 4 2" xfId="36092" xr:uid="{ABE577CD-192D-42F0-8C38-F756C521F785}"/>
    <cellStyle name="Input 16" xfId="5666" xr:uid="{C5FBF04A-8562-4C40-B095-56C45025D08C}"/>
    <cellStyle name="Input 16 2" xfId="10914" xr:uid="{D86638E9-529B-440E-9878-868A153F66CF}"/>
    <cellStyle name="Input 16 2 2" xfId="12672" xr:uid="{3AC207D3-4E01-4E8B-8C2F-871DCB7761B7}"/>
    <cellStyle name="Input 16 2 2 2" xfId="20080" xr:uid="{B3F46BF2-E824-4256-BB94-B6D5C53A6735}"/>
    <cellStyle name="Input 16 2 2 2 2" xfId="33324" xr:uid="{D3626D07-6CC0-420B-8835-841F4AB4321D}"/>
    <cellStyle name="Input 16 2 2 2 3" xfId="25992" xr:uid="{0BA0AC98-BE7A-497C-8EC1-8A4100940476}"/>
    <cellStyle name="Input 16 2 2 3" xfId="18419" xr:uid="{7BCC743D-4854-454D-9716-97A789DD24C2}"/>
    <cellStyle name="Input 16 2 2 3 2" xfId="28387" xr:uid="{DCF65D0F-0699-4C58-BF2C-01071355BEE4}"/>
    <cellStyle name="Input 16 2 2 4" xfId="18297" xr:uid="{9ECFFD74-3702-405F-906F-55BB1C185C56}"/>
    <cellStyle name="Input 16 2 2 4 2" xfId="28465" xr:uid="{A236B39E-0A2D-46EA-9F02-15D09E692E40}"/>
    <cellStyle name="Input 16 2 3" xfId="14745" xr:uid="{E5121A5C-B371-4408-90CA-468DDC80BD1A}"/>
    <cellStyle name="Input 16 2 3 2" xfId="21304" xr:uid="{2A354409-09C2-47FF-9925-11C9D14B7E9F}"/>
    <cellStyle name="Input 16 2 3 2 2" xfId="34224" xr:uid="{ADCFD63D-0EA3-47B1-B9C5-A4736C6FB1BF}"/>
    <cellStyle name="Input 16 2 3 2 3" xfId="27413" xr:uid="{B8ED2A03-1889-46E3-929A-4DBF9C14D25E}"/>
    <cellStyle name="Input 16 2 3 3" xfId="23462" xr:uid="{C05F7ABB-BE07-4E08-886D-E6B764A2DEFE}"/>
    <cellStyle name="Input 16 2 3 3 2" xfId="37177" xr:uid="{2532377D-8059-45CF-A0F4-99F9598AE462}"/>
    <cellStyle name="Input 16 2 3 4" xfId="24788" xr:uid="{1376E4EF-29B7-4182-9406-CD2A44EE00D2}"/>
    <cellStyle name="Input 16 2 3 4 2" xfId="38470" xr:uid="{222AE29E-95A8-4C3D-BF20-2AED8C1BE2AF}"/>
    <cellStyle name="Input 16 2 4" xfId="17564" xr:uid="{371DA863-8D5A-409E-B8A6-890ACB7C8479}"/>
    <cellStyle name="Input 16 2 4 2" xfId="29028" xr:uid="{C27DF748-C2A1-4EFE-9C0F-2879415F7F6D}"/>
    <cellStyle name="Input 16 2 5" xfId="18563" xr:uid="{941C6CC0-5031-4FD8-A9F7-F849D030A592}"/>
    <cellStyle name="Input 16 2 5 2" xfId="35024" xr:uid="{38001B9B-AF7F-4E8C-8E15-F54D5DA61D38}"/>
    <cellStyle name="Input 16 3" xfId="10884" xr:uid="{5F5FFB12-05FE-4030-B85E-6B5B471C55B1}"/>
    <cellStyle name="Input 16 3 2" xfId="14022" xr:uid="{FD96E05A-BACA-42DC-81EA-F2C15ACA1FE1}"/>
    <cellStyle name="Input 16 3 2 2" xfId="20813" xr:uid="{EC664742-D83E-47A2-B9AF-97F9C4A0CC06}"/>
    <cellStyle name="Input 16 3 2 2 2" xfId="33786" xr:uid="{C87A4FEA-EEE3-43CD-B665-AF1389A8BD5B}"/>
    <cellStyle name="Input 16 3 2 2 3" xfId="25744" xr:uid="{17C839F8-4F6A-4F9F-ACEA-E4B47EA6603D}"/>
    <cellStyle name="Input 16 3 2 3" xfId="22173" xr:uid="{82097021-6DA0-4065-ABB6-6A815FD396CB}"/>
    <cellStyle name="Input 16 3 2 3 2" xfId="35979" xr:uid="{2EA6BE96-949A-4F2A-B95D-7CB2A559FDF7}"/>
    <cellStyle name="Input 16 3 2 4" xfId="24338" xr:uid="{7BFEFDCB-4C94-4A85-95CA-6089FF3D12C6}"/>
    <cellStyle name="Input 16 3 2 4 2" xfId="38021" xr:uid="{12A9FBF1-9C23-4CAF-9289-3A9F57DF6A44}"/>
    <cellStyle name="Input 16 3 3" xfId="15222" xr:uid="{B1216C57-46A1-44DB-AE07-B4E8EEB59345}"/>
    <cellStyle name="Input 16 3 3 2" xfId="21743" xr:uid="{119B0ED0-731F-4982-8CA4-6F6EDB57276B}"/>
    <cellStyle name="Input 16 3 3 2 2" xfId="34633" xr:uid="{9B4A5E80-C246-4627-81A0-3EF96B6C0B1E}"/>
    <cellStyle name="Input 16 3 3 2 3" xfId="35553" xr:uid="{C29865E5-2E5F-482D-B56B-985735FA73EB}"/>
    <cellStyle name="Input 16 3 3 3" xfId="23914" xr:uid="{DEEBB367-4DBB-48E2-A3CF-C3CCBEDC6D74}"/>
    <cellStyle name="Input 16 3 3 3 2" xfId="37603" xr:uid="{252E42BC-4A1B-40BB-9A85-65DF640F2A21}"/>
    <cellStyle name="Input 16 3 3 4" xfId="25207" xr:uid="{8B697951-C43F-4F20-90E8-058721F6365B}"/>
    <cellStyle name="Input 16 3 3 4 2" xfId="38888" xr:uid="{8C0EDC14-737D-4FD9-8597-CF1AFA6E502C}"/>
    <cellStyle name="Input 16 3 4" xfId="17062" xr:uid="{13C84C23-F98B-4B71-B620-C0C35A07B590}"/>
    <cellStyle name="Input 16 3 4 2" xfId="31791" xr:uid="{C53CBA47-E95F-436A-96EC-9088D6ED27D7}"/>
    <cellStyle name="Input 16 3 5" xfId="19637" xr:uid="{84C439B9-40D5-4EE1-AE3C-0717DC999D02}"/>
    <cellStyle name="Input 16 3 5 2" xfId="28192" xr:uid="{286270FF-C7D8-4D4B-AAFF-1D6DD3018897}"/>
    <cellStyle name="Input 16 4" xfId="12006" xr:uid="{49597C39-28D2-4ECF-97FD-7CDCC28F8C33}"/>
    <cellStyle name="Input 16 4 2" xfId="19457" xr:uid="{2A0FFC5B-31A1-4209-9049-72F82F3AE00F}"/>
    <cellStyle name="Input 16 4 2 2" xfId="32746" xr:uid="{35A7E31C-55E5-4BD5-833E-C51037F6053F}"/>
    <cellStyle name="Input 16 4 2 3" xfId="26818" xr:uid="{3AE4C2BE-411A-4663-9500-D295DD86BD15}"/>
    <cellStyle name="Input 16 4 3" xfId="17172" xr:uid="{08492148-46FE-477E-B725-322E95B6DB44}"/>
    <cellStyle name="Input 16 4 3 2" xfId="29392" xr:uid="{DBACB54A-195C-429A-979F-6B05DE422787}"/>
    <cellStyle name="Input 16 4 4" xfId="16747" xr:uid="{CBE124D3-ADB7-4D73-B01D-597946531B10}"/>
    <cellStyle name="Input 16 4 4 2" xfId="31644" xr:uid="{1ACCF714-80F1-424E-87D3-7CB9F7B4EDE8}"/>
    <cellStyle name="Input 16 5" xfId="11978" xr:uid="{2D4DC6A9-176E-4262-B110-55D2F54723B4}"/>
    <cellStyle name="Input 16 5 2" xfId="19443" xr:uid="{9A263C81-5918-4524-97D3-05728E8A67A3}"/>
    <cellStyle name="Input 16 5 2 2" xfId="32732" xr:uid="{920C8518-FD04-4CBC-AE60-3BDEB2328E85}"/>
    <cellStyle name="Input 16 5 2 3" xfId="26829" xr:uid="{D7B70728-7A8E-4E59-B97A-453E57500399}"/>
    <cellStyle name="Input 16 5 3" xfId="22908" xr:uid="{64FEAFEF-647A-4FAE-85F4-0B2BB5586146}"/>
    <cellStyle name="Input 16 5 3 2" xfId="36683" xr:uid="{638A9654-4CE6-451C-BD0A-33D7F0A6FA4D}"/>
    <cellStyle name="Input 16 5 4" xfId="20552" xr:uid="{D8238E8C-D3B4-4C28-9A38-3F1B7A71F4DE}"/>
    <cellStyle name="Input 16 5 4 2" xfId="27854" xr:uid="{9A662D3D-DDC7-40EB-A7FF-6CBCCCAD1F95}"/>
    <cellStyle name="Input 17" xfId="5667" xr:uid="{387B9053-45A7-4670-9509-CE558B7CC848}"/>
    <cellStyle name="Input 17 2" xfId="10915" xr:uid="{79F69BEB-A224-4EDE-874F-8C97CB49C37F}"/>
    <cellStyle name="Input 17 2 2" xfId="12673" xr:uid="{308A68E8-CD26-4890-8106-B7CB29ABA057}"/>
    <cellStyle name="Input 17 2 2 2" xfId="20081" xr:uid="{DEC17BCA-88A6-490B-B8B1-39CB924AD84B}"/>
    <cellStyle name="Input 17 2 2 2 2" xfId="33325" xr:uid="{82C945B6-1039-4630-A6C9-97AFE1A95A84}"/>
    <cellStyle name="Input 17 2 2 2 3" xfId="28092" xr:uid="{F1848B20-01B5-45C6-9E79-4F44A52AFF33}"/>
    <cellStyle name="Input 17 2 2 3" xfId="16401" xr:uid="{8EDA794E-6DED-4624-A4A0-5E8C0387013E}"/>
    <cellStyle name="Input 17 2 2 3 2" xfId="34015" xr:uid="{1594371E-9148-42C8-A6D5-D7D10B6F3DB9}"/>
    <cellStyle name="Input 17 2 2 4" xfId="17839" xr:uid="{E983AB27-CD9D-4FB8-A9C7-EC4FD976F233}"/>
    <cellStyle name="Input 17 2 2 4 2" xfId="26322" xr:uid="{67E78F48-045F-4261-A1D0-C70257D0C2BD}"/>
    <cellStyle name="Input 17 2 3" xfId="14746" xr:uid="{875D048E-4CFB-40B3-9AB2-BF9508944F10}"/>
    <cellStyle name="Input 17 2 3 2" xfId="21305" xr:uid="{D448E54D-4E85-4CC3-AE4E-FF6DFF043E45}"/>
    <cellStyle name="Input 17 2 3 2 2" xfId="34225" xr:uid="{8C0E3163-1070-4E5A-8061-22FCA8EFBF29}"/>
    <cellStyle name="Input 17 2 3 2 3" xfId="27411" xr:uid="{A9E3E61C-5F77-4C0E-B901-D042CD4F8FEE}"/>
    <cellStyle name="Input 17 2 3 3" xfId="23463" xr:uid="{8EF6E014-EEAC-4200-B8BD-D7FF1439EC00}"/>
    <cellStyle name="Input 17 2 3 3 2" xfId="37178" xr:uid="{48D153A3-004D-4939-8AC3-92C01A3F37FB}"/>
    <cellStyle name="Input 17 2 3 4" xfId="24789" xr:uid="{EF960BA6-BA60-4101-BF6A-1644B839B42B}"/>
    <cellStyle name="Input 17 2 3 4 2" xfId="38471" xr:uid="{136A9D8F-60F9-4E63-B1E5-167169446BF9}"/>
    <cellStyle name="Input 17 2 4" xfId="16826" xr:uid="{79227698-7ED7-4A2B-B21B-64BC79D3F1AA}"/>
    <cellStyle name="Input 17 2 4 2" xfId="30569" xr:uid="{C9071B3F-BB7B-46F3-9747-2D0A8E4B4ABB}"/>
    <cellStyle name="Input 17 2 5" xfId="18561" xr:uid="{D84A4E9B-BA07-4EB4-A94D-741F32B2C890}"/>
    <cellStyle name="Input 17 2 5 2" xfId="27064" xr:uid="{3409D13B-BD7C-4AB4-AA5E-4A3AF205EAB5}"/>
    <cellStyle name="Input 17 3" xfId="10883" xr:uid="{B17F8242-F0B4-4617-830B-8A25BF18088B}"/>
    <cellStyle name="Input 17 3 2" xfId="14023" xr:uid="{C9F1B499-D88C-41FE-9092-C8093E4C993D}"/>
    <cellStyle name="Input 17 3 2 2" xfId="20814" xr:uid="{6AEE50FC-68EA-4A47-869D-DD7C4CA24C0B}"/>
    <cellStyle name="Input 17 3 2 2 2" xfId="33787" xr:uid="{82F01E88-D78D-4CF0-9680-43CDD65DBDC2}"/>
    <cellStyle name="Input 17 3 2 2 3" xfId="27709" xr:uid="{AD5F4B9F-2C02-4868-937C-905E22B39B8D}"/>
    <cellStyle name="Input 17 3 2 3" xfId="17765" xr:uid="{A70E562A-9980-4C62-8F54-60ABDDCA485B}"/>
    <cellStyle name="Input 17 3 2 3 2" xfId="26319" xr:uid="{76F1DBCD-9564-4147-ACC2-14FE88130076}"/>
    <cellStyle name="Input 17 3 2 4" xfId="24339" xr:uid="{3C9845CE-33B7-45F1-AC04-BDFC1CBEB9AB}"/>
    <cellStyle name="Input 17 3 2 4 2" xfId="38022" xr:uid="{20900FAC-FB9E-4C95-B45E-B47C778E2203}"/>
    <cellStyle name="Input 17 3 3" xfId="15223" xr:uid="{D1F21735-78E6-46E2-81B6-8C3B0B656CF9}"/>
    <cellStyle name="Input 17 3 3 2" xfId="21744" xr:uid="{BBD56576-803C-4BF0-B403-BE3E07EC96F0}"/>
    <cellStyle name="Input 17 3 3 2 2" xfId="34634" xr:uid="{E9BE985F-604F-40AD-B721-BE30428990D9}"/>
    <cellStyle name="Input 17 3 3 2 3" xfId="35554" xr:uid="{D45AD479-F5A1-43C3-ABCF-C181016B1567}"/>
    <cellStyle name="Input 17 3 3 3" xfId="23915" xr:uid="{B886A6E5-ADAF-4BD2-B044-560216AFE10C}"/>
    <cellStyle name="Input 17 3 3 3 2" xfId="37604" xr:uid="{9BEC92B5-5B87-4D6C-B515-A8DC400B64FF}"/>
    <cellStyle name="Input 17 3 3 4" xfId="25208" xr:uid="{D0EE420A-BF34-4EAD-A3FD-7100237FCEEC}"/>
    <cellStyle name="Input 17 3 3 4 2" xfId="38889" xr:uid="{322C0734-C503-4A3F-8A43-7C92BAE32AFC}"/>
    <cellStyle name="Input 17 3 4" xfId="17441" xr:uid="{AFCA45F5-BB2E-49A4-987A-85508F2F2301}"/>
    <cellStyle name="Input 17 3 4 2" xfId="29136" xr:uid="{5DAC4375-76C6-4338-AA76-9386EDC9CE6E}"/>
    <cellStyle name="Input 17 3 5" xfId="16380" xr:uid="{29F7C55B-DB29-4BCA-BC49-2CF722C85602}"/>
    <cellStyle name="Input 17 3 5 2" xfId="29703" xr:uid="{0EC46585-3C5D-48B8-AB4C-C1CB6506B83D}"/>
    <cellStyle name="Input 17 4" xfId="12007" xr:uid="{8FE24349-A64B-4F90-85A3-91E19DD28099}"/>
    <cellStyle name="Input 17 4 2" xfId="19458" xr:uid="{B2AACAA6-D175-4634-A7A1-30488D858284}"/>
    <cellStyle name="Input 17 4 2 2" xfId="32747" xr:uid="{446051FF-7258-4087-9027-C6C449F16F23}"/>
    <cellStyle name="Input 17 4 2 3" xfId="26817" xr:uid="{CEA983ED-5EEA-4C83-BE53-5C64EA3E574B}"/>
    <cellStyle name="Input 17 4 3" xfId="15724" xr:uid="{E0DB24C7-D57B-410B-B020-A175D4CC11CB}"/>
    <cellStyle name="Input 17 4 3 2" xfId="32216" xr:uid="{6D39CC2A-C650-4001-BEF1-69B0878CCEA5}"/>
    <cellStyle name="Input 17 4 4" xfId="16423" xr:uid="{2D033F29-79F4-447D-AE1A-D916E19F163E}"/>
    <cellStyle name="Input 17 4 4 2" xfId="32269" xr:uid="{72117D89-D44F-4D71-9D6C-8473F11ACAFE}"/>
    <cellStyle name="Input 17 5" xfId="11977" xr:uid="{CC2820E1-078B-4D3C-B37D-7437646C8646}"/>
    <cellStyle name="Input 17 5 2" xfId="19442" xr:uid="{4F2CEAA8-D569-45BC-A996-7E03DD28964E}"/>
    <cellStyle name="Input 17 5 2 2" xfId="32731" xr:uid="{7A230584-E244-4834-8185-70285A196E03}"/>
    <cellStyle name="Input 17 5 2 3" xfId="26824" xr:uid="{2AA6FF7B-BE29-4A1D-BF12-E6C8458EAA13}"/>
    <cellStyle name="Input 17 5 3" xfId="22907" xr:uid="{17DDDCF4-13F6-46EC-90F5-F1938ED34382}"/>
    <cellStyle name="Input 17 5 3 2" xfId="36682" xr:uid="{72C34855-EE85-4B9B-8513-F51E90398E37}"/>
    <cellStyle name="Input 17 5 4" xfId="18211" xr:uid="{D0FD1964-7A96-4950-889A-AF4437084A1F}"/>
    <cellStyle name="Input 17 5 4 2" xfId="31629" xr:uid="{275C09D4-F1C3-4D2B-8985-944F69A52EBA}"/>
    <cellStyle name="Input 18" xfId="5668" xr:uid="{4C319D34-6D2F-45F6-AB20-F8FB9214F0DB}"/>
    <cellStyle name="Input 18 2" xfId="10916" xr:uid="{AF0A65BF-352A-4856-99E5-27799B85FA59}"/>
    <cellStyle name="Input 18 2 2" xfId="12674" xr:uid="{AAADEE04-DE0F-4618-AC80-C765C9398571}"/>
    <cellStyle name="Input 18 2 2 2" xfId="20082" xr:uid="{CB8B61A2-8E78-490F-92A5-474D2176220A}"/>
    <cellStyle name="Input 18 2 2 2 2" xfId="33326" xr:uid="{3757EB9F-614E-49F2-8BA7-BA0B7CE167EC}"/>
    <cellStyle name="Input 18 2 2 2 3" xfId="28093" xr:uid="{2D10B442-702D-4999-A3D3-2888AB097EFA}"/>
    <cellStyle name="Input 18 2 2 3" xfId="18409" xr:uid="{F3D2FD82-F625-4573-B9F0-2281DE053CD6}"/>
    <cellStyle name="Input 18 2 2 3 2" xfId="28394" xr:uid="{5996741A-E00C-4282-B4B7-18EFC3836513}"/>
    <cellStyle name="Input 18 2 2 4" xfId="22305" xr:uid="{E3F6A132-817B-448C-9B45-3C423F495AAD}"/>
    <cellStyle name="Input 18 2 2 4 2" xfId="36107" xr:uid="{FFADA95A-64C6-47C0-86A1-279FA86B485B}"/>
    <cellStyle name="Input 18 2 3" xfId="14747" xr:uid="{B3ACC38B-7FFC-4062-9483-A1DCE9F95DEA}"/>
    <cellStyle name="Input 18 2 3 2" xfId="21306" xr:uid="{035B7286-026E-4814-989B-D6A5E392ABCF}"/>
    <cellStyle name="Input 18 2 3 2 2" xfId="34226" xr:uid="{8D92C0EB-B451-4A59-9165-0BCABD41CE8F}"/>
    <cellStyle name="Input 18 2 3 2 3" xfId="27412" xr:uid="{19603F9B-DC8E-48CC-B8BC-58C7BDD150BF}"/>
    <cellStyle name="Input 18 2 3 3" xfId="23464" xr:uid="{885F44EF-DBC6-4814-9834-E51DE2EB1EF6}"/>
    <cellStyle name="Input 18 2 3 3 2" xfId="37179" xr:uid="{05020D89-6B7D-4D04-AE07-87244FA1A428}"/>
    <cellStyle name="Input 18 2 3 4" xfId="24790" xr:uid="{CBCB4182-E2CC-4694-83E2-4FA659B2E98E}"/>
    <cellStyle name="Input 18 2 3 4 2" xfId="38472" xr:uid="{25E95247-4ABB-4526-A705-82CBCF27DD89}"/>
    <cellStyle name="Input 18 2 4" xfId="18887" xr:uid="{C4A279FC-848B-40A0-A9E0-8B80F603848B}"/>
    <cellStyle name="Input 18 2 4 2" xfId="35195" xr:uid="{9117DA4D-5739-468C-AE69-5277F5B82313}"/>
    <cellStyle name="Input 18 2 5" xfId="20345" xr:uid="{3DD29390-B42A-499E-8F83-98C7F506C750}"/>
    <cellStyle name="Input 18 2 5 2" xfId="27951" xr:uid="{6934E0C5-4293-4B20-B249-345628033CE8}"/>
    <cellStyle name="Input 18 3" xfId="10882" xr:uid="{995FCAC1-524B-4B0A-B4D6-DCDC59454D7B}"/>
    <cellStyle name="Input 18 3 2" xfId="14024" xr:uid="{B172DF1C-7AB6-4930-BD2A-E824D467732A}"/>
    <cellStyle name="Input 18 3 2 2" xfId="20815" xr:uid="{60F50017-1807-4984-81C3-7FE8DFDC71D8}"/>
    <cellStyle name="Input 18 3 2 2 2" xfId="33788" xr:uid="{98871866-594B-45A0-99F2-C25426C6C452}"/>
    <cellStyle name="Input 18 3 2 2 3" xfId="25743" xr:uid="{E17FD4AB-D966-49B3-9FEE-BAA51D2762B0}"/>
    <cellStyle name="Input 18 3 2 3" xfId="17965" xr:uid="{DA6BF130-62D0-47DF-B2AD-86B08E52BFD2}"/>
    <cellStyle name="Input 18 3 2 3 2" xfId="28688" xr:uid="{EA7035D8-99F4-4134-A249-3F5A0F8302B6}"/>
    <cellStyle name="Input 18 3 2 4" xfId="24340" xr:uid="{C9141A55-77D3-47A6-9C6D-8B5407A9D703}"/>
    <cellStyle name="Input 18 3 2 4 2" xfId="38023" xr:uid="{C449A280-B1CA-4040-A9F0-51343FEF90EB}"/>
    <cellStyle name="Input 18 3 3" xfId="15224" xr:uid="{8BB7EEF5-93A1-4C3A-95AD-E97479A44D8F}"/>
    <cellStyle name="Input 18 3 3 2" xfId="21745" xr:uid="{03C805A8-A87D-48C1-96E5-470A1CB1E89A}"/>
    <cellStyle name="Input 18 3 3 2 2" xfId="34635" xr:uid="{BC8C32CA-DE13-4EF3-85F6-885CB9CAD200}"/>
    <cellStyle name="Input 18 3 3 2 3" xfId="35555" xr:uid="{871F9A12-B013-4370-925E-6C092647F8B1}"/>
    <cellStyle name="Input 18 3 3 3" xfId="23916" xr:uid="{3D126F7D-6554-4AA7-8C40-A67CDA28D416}"/>
    <cellStyle name="Input 18 3 3 3 2" xfId="37605" xr:uid="{2C3B1359-EE29-46CB-92D2-8C9B793AA753}"/>
    <cellStyle name="Input 18 3 3 4" xfId="25209" xr:uid="{68AF36BB-8486-4BF6-B3F3-BC964932CCF5}"/>
    <cellStyle name="Input 18 3 3 4 2" xfId="38890" xr:uid="{1FCDB27D-894E-4ABA-A640-6F9340BB8E08}"/>
    <cellStyle name="Input 18 3 4" xfId="17443" xr:uid="{0EBBF4F6-B738-4A0E-ABAE-7F89D87225D0}"/>
    <cellStyle name="Input 18 3 4 2" xfId="29134" xr:uid="{B76751F8-AE86-4CF1-8D35-697821AC76C9}"/>
    <cellStyle name="Input 18 3 5" xfId="16381" xr:uid="{791B80AB-1488-41FC-8624-F0B9F3FE7473}"/>
    <cellStyle name="Input 18 3 5 2" xfId="29702" xr:uid="{AC27FC0A-FA0C-4F9A-A6FE-75C28FDA1E3A}"/>
    <cellStyle name="Input 18 4" xfId="12008" xr:uid="{C57EBBED-434E-4629-92B0-601CC029FD14}"/>
    <cellStyle name="Input 18 4 2" xfId="19459" xr:uid="{136432EB-0F01-46D7-AA2F-DFD4F442CD24}"/>
    <cellStyle name="Input 18 4 2 2" xfId="32748" xr:uid="{ABF748A0-1D50-4FFA-B961-72168465091C}"/>
    <cellStyle name="Input 18 4 2 3" xfId="26816" xr:uid="{18B01235-3BCA-45F1-8EFE-5F694F4EACC1}"/>
    <cellStyle name="Input 18 4 3" xfId="20865" xr:uid="{1F830BBB-96D8-4FF7-82AF-C3ECA8129DF0}"/>
    <cellStyle name="Input 18 4 3 2" xfId="25723" xr:uid="{D5170749-A980-44CB-87D8-ED2F8ED32530}"/>
    <cellStyle name="Input 18 4 4" xfId="22279" xr:uid="{A1457B53-8C12-4623-A88F-5C9FA771BEA5}"/>
    <cellStyle name="Input 18 4 4 2" xfId="36081" xr:uid="{E052EE3D-C7A5-4FB1-9A2B-43CF11F32EC5}"/>
    <cellStyle name="Input 18 5" xfId="11976" xr:uid="{A32CE912-590B-486F-934A-7E53EFA2C8F7}"/>
    <cellStyle name="Input 18 5 2" xfId="19441" xr:uid="{F5F901F1-A367-4E81-9306-2E6F99D0F676}"/>
    <cellStyle name="Input 18 5 2 2" xfId="32730" xr:uid="{BBBF94FB-40B1-4ABF-BA8C-27B21DD47FAF}"/>
    <cellStyle name="Input 18 5 2 3" xfId="26830" xr:uid="{3DF103CB-1493-4BC7-BF12-7EFAF37337B4}"/>
    <cellStyle name="Input 18 5 3" xfId="22906" xr:uid="{D7501E7C-DB8F-487D-ADAD-7DC90E820580}"/>
    <cellStyle name="Input 18 5 3 2" xfId="36681" xr:uid="{DDA28B5D-EF10-4315-AB2C-0C750F210A95}"/>
    <cellStyle name="Input 18 5 4" xfId="18212" xr:uid="{B238289C-1B0D-4CA5-A69F-169E4DFB5458}"/>
    <cellStyle name="Input 18 5 4 2" xfId="30327" xr:uid="{12F9B354-823D-49AF-BEE0-658A56C10C9E}"/>
    <cellStyle name="Input 19" xfId="5669" xr:uid="{39A881EA-ABE4-419B-994F-400F19895E6F}"/>
    <cellStyle name="Input 19 2" xfId="10917" xr:uid="{F892ED82-1927-4F63-A47E-36A1148C7453}"/>
    <cellStyle name="Input 19 2 2" xfId="12675" xr:uid="{7DBA668C-EE97-48F7-AA4C-E1D2511CF088}"/>
    <cellStyle name="Input 19 2 2 2" xfId="20083" xr:uid="{F9C05216-60B2-4294-8F0F-FB32AABC080C}"/>
    <cellStyle name="Input 19 2 2 2 2" xfId="33327" xr:uid="{6AAFD007-FF44-46E3-8F68-F5BFDC7DD31E}"/>
    <cellStyle name="Input 19 2 2 2 3" xfId="25991" xr:uid="{D7803F0B-B716-451A-B552-E86E402B419D}"/>
    <cellStyle name="Input 19 2 2 3" xfId="18241" xr:uid="{472D3FFE-FC8D-4EC3-99B3-FD6640ECD01D}"/>
    <cellStyle name="Input 19 2 2 3 2" xfId="28496" xr:uid="{2909D514-EFD4-48C4-A236-2B721BA75D3E}"/>
    <cellStyle name="Input 19 2 2 4" xfId="16219" xr:uid="{12B0ADFD-3FBD-4C75-86C4-A020002AC3B5}"/>
    <cellStyle name="Input 19 2 2 4 2" xfId="33556" xr:uid="{C0196ABE-57D9-4F8A-88F0-D6A6D4F38EB7}"/>
    <cellStyle name="Input 19 2 3" xfId="14748" xr:uid="{D38A2768-E703-48CB-AEB9-9095B5E01525}"/>
    <cellStyle name="Input 19 2 3 2" xfId="21307" xr:uid="{B39D8FD6-E603-481D-9375-F15F20D61608}"/>
    <cellStyle name="Input 19 2 3 2 2" xfId="34227" xr:uid="{EAC7A7F2-27DD-4ECB-A620-A71622AFA264}"/>
    <cellStyle name="Input 19 2 3 2 3" xfId="25578" xr:uid="{0B1D50DB-CFE6-4234-8D45-0D7705E97474}"/>
    <cellStyle name="Input 19 2 3 3" xfId="23465" xr:uid="{2FFC665A-59DF-4FB8-91CD-650B8BD05AB0}"/>
    <cellStyle name="Input 19 2 3 3 2" xfId="37180" xr:uid="{D98F8880-2518-4699-A718-D6A642F9EF0F}"/>
    <cellStyle name="Input 19 2 3 4" xfId="24791" xr:uid="{9AA500D4-4783-46EA-B714-082A2CC16E77}"/>
    <cellStyle name="Input 19 2 3 4 2" xfId="38473" xr:uid="{C684F2EB-F424-4B66-A4B8-2D62A353F3C2}"/>
    <cellStyle name="Input 19 2 4" xfId="17565" xr:uid="{987F3B80-FEDA-451E-A9B5-7B685A2846CB}"/>
    <cellStyle name="Input 19 2 4 2" xfId="26318" xr:uid="{C16BB3BB-1301-4D7D-A60C-BDD3E799D60E}"/>
    <cellStyle name="Input 19 2 5" xfId="16019" xr:uid="{E06B1171-D569-4210-81CC-CCA27C9B3BCA}"/>
    <cellStyle name="Input 19 2 5 2" xfId="31968" xr:uid="{E49B9E4E-584C-4202-993C-4F55A4B496F7}"/>
    <cellStyle name="Input 19 3" xfId="10881" xr:uid="{26B70518-131F-47F1-875A-661371AD2EE3}"/>
    <cellStyle name="Input 19 3 2" xfId="14025" xr:uid="{A2F415F4-C195-4874-88AE-2462745FC9A9}"/>
    <cellStyle name="Input 19 3 2 2" xfId="20816" xr:uid="{316D7104-B0D5-4886-8CF6-4559573246ED}"/>
    <cellStyle name="Input 19 3 2 2 2" xfId="33789" xr:uid="{3B2BBFF9-EC58-453E-87BC-2E0CD7D8772F}"/>
    <cellStyle name="Input 19 3 2 2 3" xfId="25742" xr:uid="{8FF44AB3-EEA0-463A-B439-72224AD3B4BD}"/>
    <cellStyle name="Input 19 3 2 3" xfId="16465" xr:uid="{FF7EEC2C-9490-4291-B300-1AB85331D459}"/>
    <cellStyle name="Input 19 3 2 3 2" xfId="33591" xr:uid="{AD99E9BC-C023-4DDC-B8C9-07BF5B95EA28}"/>
    <cellStyle name="Input 19 3 2 4" xfId="24341" xr:uid="{577D8AF3-2795-4A35-A49A-DE90A8835F41}"/>
    <cellStyle name="Input 19 3 2 4 2" xfId="38024" xr:uid="{771E8CD9-301F-4ED4-A674-A032DB5BB934}"/>
    <cellStyle name="Input 19 3 3" xfId="15225" xr:uid="{EA8651BA-5F2E-4246-996D-2D28C20107A9}"/>
    <cellStyle name="Input 19 3 3 2" xfId="21746" xr:uid="{03616EA1-48E4-477F-9706-35EE7866CB2E}"/>
    <cellStyle name="Input 19 3 3 2 2" xfId="34636" xr:uid="{B39BCAE3-F37B-41DF-ABD5-A7A604DBDC98}"/>
    <cellStyle name="Input 19 3 3 2 3" xfId="35556" xr:uid="{7C73B45E-7E82-435C-B75E-E123B8CAAE56}"/>
    <cellStyle name="Input 19 3 3 3" xfId="23917" xr:uid="{87873B6C-4F8F-4F5D-B5AF-17D2E36FB56E}"/>
    <cellStyle name="Input 19 3 3 3 2" xfId="37606" xr:uid="{107C472F-FA9A-4A95-841E-0C72DDFBEDC2}"/>
    <cellStyle name="Input 19 3 3 4" xfId="25210" xr:uid="{7E62144F-3C91-410A-B218-A23920BAA9D0}"/>
    <cellStyle name="Input 19 3 3 4 2" xfId="38891" xr:uid="{113C3A6B-D048-48D0-91CF-E0CC8F150FC7}"/>
    <cellStyle name="Input 19 3 4" xfId="17442" xr:uid="{30563B79-1B05-436E-B9CA-DEC8A3BD45B1}"/>
    <cellStyle name="Input 19 3 4 2" xfId="29135" xr:uid="{0257E8D0-EB10-4345-BADB-CAEC9AC6345F}"/>
    <cellStyle name="Input 19 3 5" xfId="18647" xr:uid="{4CADE232-CAB3-4B34-A1B0-9DA0EC77B0FE}"/>
    <cellStyle name="Input 19 3 5 2" xfId="35265" xr:uid="{230C900C-3B55-411F-BEB9-99E92E4E7FC8}"/>
    <cellStyle name="Input 19 4" xfId="12009" xr:uid="{A8EB2E23-DE91-4783-A39A-0DF87E85A190}"/>
    <cellStyle name="Input 19 4 2" xfId="19460" xr:uid="{5A4DC844-68F9-4867-8B5F-4763C74CF71F}"/>
    <cellStyle name="Input 19 4 2 2" xfId="32749" xr:uid="{07ED90A0-061C-446A-891F-FB7DC32B6A66}"/>
    <cellStyle name="Input 19 4 2 3" xfId="26815" xr:uid="{AD614C51-CE8C-4532-88AB-C8063199B2FD}"/>
    <cellStyle name="Input 19 4 3" xfId="15728" xr:uid="{DDEC3D00-91B7-425E-9B8D-FE7589E55C9F}"/>
    <cellStyle name="Input 19 4 3 2" xfId="29762" xr:uid="{102F0016-2F7E-4E8C-80B5-594164B79B76}"/>
    <cellStyle name="Input 19 4 4" xfId="18644" xr:uid="{B38D52D8-8273-47A6-8C5C-0DAED2B6A053}"/>
    <cellStyle name="Input 19 4 4 2" xfId="35391" xr:uid="{9DED4FCE-BA14-4EB0-9ABC-E642623EE3FC}"/>
    <cellStyle name="Input 19 5" xfId="11975" xr:uid="{62FEEBEC-3D80-4E18-BECF-5252CC09B4AB}"/>
    <cellStyle name="Input 19 5 2" xfId="19440" xr:uid="{F3C8EE89-50D5-419F-A9AB-38502677BA12}"/>
    <cellStyle name="Input 19 5 2 2" xfId="32729" xr:uid="{58ED6CB8-DBB7-425C-800E-A1C85741FA4D}"/>
    <cellStyle name="Input 19 5 2 3" xfId="26831" xr:uid="{50D9AE73-D292-49C8-BEA8-9956866F30D7}"/>
    <cellStyle name="Input 19 5 3" xfId="22905" xr:uid="{5F133CD9-F44F-4B9D-B70E-300A355CCD6D}"/>
    <cellStyle name="Input 19 5 3 2" xfId="36680" xr:uid="{B518E670-B660-42BC-BF3C-02D6ACFECAB3}"/>
    <cellStyle name="Input 19 5 4" xfId="16081" xr:uid="{6DD31AA0-1692-405D-8D93-7602DD34AE2F}"/>
    <cellStyle name="Input 19 5 4 2" xfId="31637" xr:uid="{451B8164-A607-4633-AEC4-6F3C658C9A95}"/>
    <cellStyle name="Input 2" xfId="2474" xr:uid="{5A498BA3-4967-41A1-BB7A-6525D2B8AF58}"/>
    <cellStyle name="Input 2 2" xfId="5670" xr:uid="{D95EFF69-7B5C-4E2E-B991-DE7227089D95}"/>
    <cellStyle name="Input 2 2 2" xfId="10918" xr:uid="{E3B7E6AC-3278-48DB-A707-42E0CB641D69}"/>
    <cellStyle name="Input 2 2 2 2" xfId="12676" xr:uid="{3FD09C13-7FDC-40B0-B936-77B58058E3EA}"/>
    <cellStyle name="Input 2 2 2 2 2" xfId="20084" xr:uid="{93935F57-3EA4-41C2-9C77-B5E3A235469F}"/>
    <cellStyle name="Input 2 2 2 2 2 2" xfId="33328" xr:uid="{B63624A0-2318-43E0-A126-6471FAD692C3}"/>
    <cellStyle name="Input 2 2 2 2 2 3" xfId="25990" xr:uid="{C81BD012-0A39-4E6D-8436-E83D82981ABD}"/>
    <cellStyle name="Input 2 2 2 2 3" xfId="16906" xr:uid="{BE77DC37-9C7A-4999-BEC4-A09303C896DE}"/>
    <cellStyle name="Input 2 2 2 2 3 2" xfId="35380" xr:uid="{8C49F83F-3AA2-419A-B50F-95583AF65F41}"/>
    <cellStyle name="Input 2 2 2 2 4" xfId="15693" xr:uid="{C4988F2F-196C-401A-B3CC-A28221A1E4DF}"/>
    <cellStyle name="Input 2 2 2 2 4 2" xfId="30234" xr:uid="{23A11BA6-1C68-4773-BC6F-B0F55CB59D18}"/>
    <cellStyle name="Input 2 2 2 3" xfId="14749" xr:uid="{F4939C46-D2A6-4A08-AEB6-DC481B81B253}"/>
    <cellStyle name="Input 2 2 2 3 2" xfId="21308" xr:uid="{0F5163E7-BCBB-4C48-9D86-7EFEAD646B67}"/>
    <cellStyle name="Input 2 2 2 3 2 2" xfId="34228" xr:uid="{DF815BEE-6FAD-4067-BA01-F6FE4044AF92}"/>
    <cellStyle name="Input 2 2 2 3 2 3" xfId="25577" xr:uid="{11E10DFA-B06E-4745-B70B-1EA898B1D7DE}"/>
    <cellStyle name="Input 2 2 2 3 3" xfId="23466" xr:uid="{A64E766C-3808-4637-BC1E-024E028A06E9}"/>
    <cellStyle name="Input 2 2 2 3 3 2" xfId="37181" xr:uid="{48E0F8FE-F5DB-4698-AF69-E680B739D3DB}"/>
    <cellStyle name="Input 2 2 2 3 4" xfId="24792" xr:uid="{BD87BEBC-5E0A-4478-8E62-92800AC68D67}"/>
    <cellStyle name="Input 2 2 2 3 4 2" xfId="38474" xr:uid="{14D7EF34-A5D1-4E46-8572-2DA8EC2F551B}"/>
    <cellStyle name="Input 2 2 2 4" xfId="17563" xr:uid="{EB1FC473-091D-4705-9BCE-55083CB6A1C9}"/>
    <cellStyle name="Input 2 2 2 4 2" xfId="27116" xr:uid="{93AB8ABA-45F2-46A9-9E64-EBD605BF2FFB}"/>
    <cellStyle name="Input 2 2 2 5" xfId="15468" xr:uid="{64FFEDEE-B622-4BC9-99BD-FBE4007E872E}"/>
    <cellStyle name="Input 2 2 2 5 2" xfId="30226" xr:uid="{D882A7D9-6764-4727-BDFE-F0E981EA5790}"/>
    <cellStyle name="Input 2 2 3" xfId="10880" xr:uid="{2AABBFB3-E6C7-4D76-8331-27A20FC3D4D9}"/>
    <cellStyle name="Input 2 2 3 2" xfId="14026" xr:uid="{F91EB7D1-BE73-41C3-B6C8-24A4CB918919}"/>
    <cellStyle name="Input 2 2 3 2 2" xfId="20817" xr:uid="{073CD21E-C158-460B-A9E6-89B05AF23368}"/>
    <cellStyle name="Input 2 2 3 2 2 2" xfId="33790" xr:uid="{C7F95267-A3ED-4E95-A2C7-0EF28C2B5B56}"/>
    <cellStyle name="Input 2 2 3 2 2 3" xfId="30118" xr:uid="{D81867A2-BDAF-4188-9845-D22A5742ADC7}"/>
    <cellStyle name="Input 2 2 3 2 3" xfId="16897" xr:uid="{7D730853-62C7-4E63-8BB6-98791E899C2B}"/>
    <cellStyle name="Input 2 2 3 2 3 2" xfId="31844" xr:uid="{44CBC8F0-89AB-472B-B2DB-0A87393524B1}"/>
    <cellStyle name="Input 2 2 3 2 4" xfId="24342" xr:uid="{A19AA8AE-CC04-4D48-B223-817C52189796}"/>
    <cellStyle name="Input 2 2 3 2 4 2" xfId="38025" xr:uid="{A400F62E-90FD-4FFE-94C2-33034A4C453E}"/>
    <cellStyle name="Input 2 2 3 3" xfId="15226" xr:uid="{C60BD835-B9FF-44E1-99F9-A8905789343B}"/>
    <cellStyle name="Input 2 2 3 3 2" xfId="21747" xr:uid="{80621D42-21CE-4361-BF17-009E3237B162}"/>
    <cellStyle name="Input 2 2 3 3 2 2" xfId="34637" xr:uid="{F7222DC6-79C1-4150-9D4C-DFB73DAFBA23}"/>
    <cellStyle name="Input 2 2 3 3 2 3" xfId="35557" xr:uid="{A956348F-C953-4C16-8346-14148BDF8C6A}"/>
    <cellStyle name="Input 2 2 3 3 3" xfId="23918" xr:uid="{E586D7F3-85C7-48DF-9F0E-FB9C304A1A27}"/>
    <cellStyle name="Input 2 2 3 3 3 2" xfId="37607" xr:uid="{4A6CA676-2D6E-4F6E-80E4-B37A36C68A82}"/>
    <cellStyle name="Input 2 2 3 3 4" xfId="25211" xr:uid="{4F3186D5-459E-462E-8CE0-0C7342E1CC45}"/>
    <cellStyle name="Input 2 2 3 3 4 2" xfId="38892" xr:uid="{BC5EF243-675E-40C6-8F69-7CC6A6AA5F6C}"/>
    <cellStyle name="Input 2 2 3 4" xfId="18616" xr:uid="{77662A29-E663-42E2-BA25-014713564C1C}"/>
    <cellStyle name="Input 2 2 3 4 2" xfId="34929" xr:uid="{AC539ED2-2B3A-4869-B1FB-900272132F3F}"/>
    <cellStyle name="Input 2 2 3 5" xfId="18646" xr:uid="{CE8D3030-FB20-49E4-B1F4-F9C41F56556D}"/>
    <cellStyle name="Input 2 2 3 5 2" xfId="31758" xr:uid="{6701E586-1B34-4F78-A3B3-16CF36C2A874}"/>
    <cellStyle name="Input 2 2 4" xfId="12010" xr:uid="{7D9D42B5-9753-454D-AEF6-56F5CE06A941}"/>
    <cellStyle name="Input 2 2 4 2" xfId="19461" xr:uid="{5F7348F3-9660-41F1-9595-7AD0635FEACC}"/>
    <cellStyle name="Input 2 2 4 2 2" xfId="32750" xr:uid="{1FC07C9E-E4AD-44D3-9D71-18D0A40A848C}"/>
    <cellStyle name="Input 2 2 4 2 3" xfId="26814" xr:uid="{604C2B66-ACB3-46D6-94F6-EA36591AA351}"/>
    <cellStyle name="Input 2 2 4 3" xfId="17170" xr:uid="{334F9B56-F31C-49A3-BE29-8B5346024869}"/>
    <cellStyle name="Input 2 2 4 3 2" xfId="29394" xr:uid="{C3BD4298-440D-4494-945F-DF8075A5BE07}"/>
    <cellStyle name="Input 2 2 4 4" xfId="16541" xr:uid="{DB1CF12D-0D87-4D45-9B14-5551914F1348}"/>
    <cellStyle name="Input 2 2 4 4 2" xfId="29648" xr:uid="{1E8B3357-844F-4C7F-81FD-17B238A6DEB9}"/>
    <cellStyle name="Input 2 2 5" xfId="11974" xr:uid="{6469A4EA-8786-4244-BF6E-11779C4FEC1F}"/>
    <cellStyle name="Input 2 2 5 2" xfId="19439" xr:uid="{AFCCFC36-F5EB-4937-BB8B-DE731699B28B}"/>
    <cellStyle name="Input 2 2 5 2 2" xfId="32728" xr:uid="{A6FA437C-B2DE-4155-8AD3-78AF343AE33C}"/>
    <cellStyle name="Input 2 2 5 2 3" xfId="26832" xr:uid="{23B621AA-74EE-4801-8979-48F96477B069}"/>
    <cellStyle name="Input 2 2 5 3" xfId="22904" xr:uid="{61B5E047-B427-49C0-BC4C-FDBCB3F022CF}"/>
    <cellStyle name="Input 2 2 5 3 2" xfId="36679" xr:uid="{43CC7B10-B70A-48F4-961F-58B305D95496}"/>
    <cellStyle name="Input 2 2 5 4" xfId="16711" xr:uid="{358F4180-B113-4F1F-9545-3BA285E267AC}"/>
    <cellStyle name="Input 2 2 5 4 2" xfId="29589" xr:uid="{05D666B8-E964-4938-A383-6C817DA7EE61}"/>
    <cellStyle name="Input 2 3" xfId="5671" xr:uid="{8EFE329E-3133-4BEE-B36F-3CAFC7434D20}"/>
    <cellStyle name="Input 2 3 2" xfId="10919" xr:uid="{F38980B7-3A33-4B73-9BCA-70F020ABDC44}"/>
    <cellStyle name="Input 2 3 2 2" xfId="12677" xr:uid="{A1A4F181-273D-4675-895B-C24027A3371F}"/>
    <cellStyle name="Input 2 3 2 2 2" xfId="20085" xr:uid="{38A704A7-9647-417B-94FB-20D679952C56}"/>
    <cellStyle name="Input 2 3 2 2 2 2" xfId="33329" xr:uid="{E8E53777-4377-45FE-B7AF-A47C1F04D0AD}"/>
    <cellStyle name="Input 2 3 2 2 2 3" xfId="28091" xr:uid="{6DB97599-2DF8-4496-AEDC-E36E92F0F011}"/>
    <cellStyle name="Input 2 3 2 2 3" xfId="15635" xr:uid="{32AB66A1-81B0-4294-9186-6B770760825A}"/>
    <cellStyle name="Input 2 3 2 2 3 2" xfId="32278" xr:uid="{C0D8B390-C99E-4A28-A106-5D1F055A7B79}"/>
    <cellStyle name="Input 2 3 2 2 4" xfId="22437" xr:uid="{0DCD21AA-325D-44B9-A505-AB6DFDFADBB9}"/>
    <cellStyle name="Input 2 3 2 2 4 2" xfId="36235" xr:uid="{ABC611C9-D15E-4BED-864F-0F888F345ACE}"/>
    <cellStyle name="Input 2 3 2 3" xfId="14750" xr:uid="{E5643644-531D-4D2B-A61C-F758969624B1}"/>
    <cellStyle name="Input 2 3 2 3 2" xfId="21309" xr:uid="{9CC90B34-086B-4929-9D96-D499CA641506}"/>
    <cellStyle name="Input 2 3 2 3 2 2" xfId="34229" xr:uid="{1A154D74-26F6-4588-A487-9D78BA189C24}"/>
    <cellStyle name="Input 2 3 2 3 2 3" xfId="25576" xr:uid="{6FCE1154-086E-4565-9064-2BDA198A295C}"/>
    <cellStyle name="Input 2 3 2 3 3" xfId="23467" xr:uid="{E821CC63-E266-4BBC-8F94-5DA509CF0900}"/>
    <cellStyle name="Input 2 3 2 3 3 2" xfId="37182" xr:uid="{961EFF40-D26F-43E5-A553-089BDC06B022}"/>
    <cellStyle name="Input 2 3 2 3 4" xfId="24793" xr:uid="{F635D49C-D6B2-420D-82F1-2EE482A98F82}"/>
    <cellStyle name="Input 2 3 2 3 4 2" xfId="38475" xr:uid="{1EE08E7D-0607-4F14-B4DC-3502CD2524D5}"/>
    <cellStyle name="Input 2 3 2 4" xfId="17562" xr:uid="{F4D75C9A-E71B-47E8-BC1A-10DBDA5EE147}"/>
    <cellStyle name="Input 2 3 2 4 2" xfId="29030" xr:uid="{F4F1DF9B-04E8-4FEE-8947-E044911CA32E}"/>
    <cellStyle name="Input 2 3 2 5" xfId="22543" xr:uid="{BFF30456-B063-4AB4-AF49-C6B744853A0C}"/>
    <cellStyle name="Input 2 3 2 5 2" xfId="36339" xr:uid="{B9E3DC52-B3B4-4DCA-ACB8-69ED928BC57C}"/>
    <cellStyle name="Input 2 3 3" xfId="10879" xr:uid="{B7764875-703C-4EAB-94B2-79B1EDBA794C}"/>
    <cellStyle name="Input 2 3 3 2" xfId="14027" xr:uid="{9222371A-6C1B-4825-B02E-CD41E690CAB4}"/>
    <cellStyle name="Input 2 3 3 2 2" xfId="20818" xr:uid="{2D0283EF-F0EF-4590-9C3A-2733B367AEDC}"/>
    <cellStyle name="Input 2 3 3 2 2 2" xfId="33791" xr:uid="{53A6FBB5-555C-4163-84B0-A0868F550E67}"/>
    <cellStyle name="Input 2 3 3 2 2 3" xfId="27708" xr:uid="{F22490CE-ABAE-4788-AC7F-45F7768A409A}"/>
    <cellStyle name="Input 2 3 3 2 3" xfId="15877" xr:uid="{67B14EB5-8057-4621-B6B3-350DA69D4CAC}"/>
    <cellStyle name="Input 2 3 3 2 3 2" xfId="30258" xr:uid="{79E5F2B2-46D1-4D7C-A2D1-05439DD4CA05}"/>
    <cellStyle name="Input 2 3 3 2 4" xfId="24343" xr:uid="{6E4A4FC1-39BC-4BF6-9245-F7EE7887414D}"/>
    <cellStyle name="Input 2 3 3 2 4 2" xfId="38026" xr:uid="{E511963B-ED4E-4E57-8FB9-E3CB9E63B7CF}"/>
    <cellStyle name="Input 2 3 3 3" xfId="15227" xr:uid="{87DE8ABE-094B-4C6D-B725-6944D4072BC7}"/>
    <cellStyle name="Input 2 3 3 3 2" xfId="21748" xr:uid="{C45B1215-9D53-498B-8E6C-880EECB29FC4}"/>
    <cellStyle name="Input 2 3 3 3 2 2" xfId="34638" xr:uid="{36514646-AE46-4838-BD94-4F343EB4741D}"/>
    <cellStyle name="Input 2 3 3 3 2 3" xfId="35558" xr:uid="{B94B3702-7544-41B9-A395-613EAE4443D8}"/>
    <cellStyle name="Input 2 3 3 3 3" xfId="23919" xr:uid="{1BA72B2E-6F54-4F14-96C6-86C538E2E9F8}"/>
    <cellStyle name="Input 2 3 3 3 3 2" xfId="37608" xr:uid="{E43514B0-4832-4442-B80C-DB4A7BB3F34A}"/>
    <cellStyle name="Input 2 3 3 3 4" xfId="25212" xr:uid="{109E95E9-42F6-46C0-A430-68E625C49BE9}"/>
    <cellStyle name="Input 2 3 3 3 4 2" xfId="38893" xr:uid="{69D51316-05FE-4CB5-996C-35DF3BD8A387}"/>
    <cellStyle name="Input 2 3 3 4" xfId="17310" xr:uid="{E72BFC99-D7FC-4E8A-B9BE-EC0E6A6693CB}"/>
    <cellStyle name="Input 2 3 3 4 2" xfId="29267" xr:uid="{1762EE94-8C70-43DB-A40A-7E1777C452A0}"/>
    <cellStyle name="Input 2 3 3 5" xfId="22541" xr:uid="{E061801D-E242-4854-B885-A93EB3761CF0}"/>
    <cellStyle name="Input 2 3 3 5 2" xfId="36337" xr:uid="{64B3DEE1-3ADF-4350-A1DF-841C3EAC4AD0}"/>
    <cellStyle name="Input 2 3 4" xfId="12011" xr:uid="{D3789D4B-0875-4194-8680-5A34F250F148}"/>
    <cellStyle name="Input 2 3 4 2" xfId="19462" xr:uid="{4BD1BCDA-49A6-4DA8-9931-8CCE79DD2DD0}"/>
    <cellStyle name="Input 2 3 4 2 2" xfId="32751" xr:uid="{8196C676-C2AF-496C-B41B-ECC5CB086693}"/>
    <cellStyle name="Input 2 3 4 2 3" xfId="26813" xr:uid="{F8349454-A5AD-4EEB-AF0B-1277D0AFFF40}"/>
    <cellStyle name="Input 2 3 4 3" xfId="18936" xr:uid="{A7A605A1-874C-4477-8E8E-911E1B771FBD}"/>
    <cellStyle name="Input 2 3 4 3 2" xfId="30547" xr:uid="{756E2429-3783-42DD-9730-7463CF5B27AE}"/>
    <cellStyle name="Input 2 3 4 4" xfId="20537" xr:uid="{6B9AE2FC-EF6A-425E-9981-7E53EC1ED3AD}"/>
    <cellStyle name="Input 2 3 4 4 2" xfId="25844" xr:uid="{AE02D485-8173-4B1D-A68C-5B5B1D181F53}"/>
    <cellStyle name="Input 2 3 5" xfId="11561" xr:uid="{25875C6D-6E83-46B8-AD58-2D0BECE645E4}"/>
    <cellStyle name="Input 2 3 5 2" xfId="19073" xr:uid="{1917AAD0-4767-403B-BA40-69DEBC0E3CC6}"/>
    <cellStyle name="Input 2 3 5 2 2" xfId="32413" xr:uid="{27DAD9A5-5CC4-4104-A15C-94A51F3668E8}"/>
    <cellStyle name="Input 2 3 5 2 3" xfId="35092" xr:uid="{4B3A4041-2910-45C0-A4F3-11C74C37C87E}"/>
    <cellStyle name="Input 2 3 5 3" xfId="22568" xr:uid="{71D2E706-AB1F-4AD0-90E8-4998B6C22C0D}"/>
    <cellStyle name="Input 2 3 5 3 2" xfId="36364" xr:uid="{8E0926B9-3D80-483E-B0F0-E6BB55E798F1}"/>
    <cellStyle name="Input 2 3 5 4" xfId="15891" xr:uid="{27EF95A0-DF70-4CA8-8112-CF072C040B22}"/>
    <cellStyle name="Input 2 3 5 4 2" xfId="32035" xr:uid="{B3A3E03D-4F29-4CBF-B229-47BC786F1D61}"/>
    <cellStyle name="Input 2 4" xfId="10619" xr:uid="{276537D0-AFD5-45EF-AAE1-0AC730CBAB65}"/>
    <cellStyle name="Input 2 4 2" xfId="12554" xr:uid="{0AD52561-2CC5-4FA8-A045-56F88D0CB2E2}"/>
    <cellStyle name="Input 2 4 2 2" xfId="19967" xr:uid="{5D3C7DAE-C3AD-47C6-A8FB-F72381C1948C}"/>
    <cellStyle name="Input 2 4 2 2 2" xfId="33215" xr:uid="{3C7CD826-7DEF-426F-ACB3-7E1F13ACD830}"/>
    <cellStyle name="Input 2 4 2 2 3" xfId="28151" xr:uid="{B1131119-2069-4CBE-8CCA-662F00DC8B66}"/>
    <cellStyle name="Input 2 4 2 3" xfId="16677" xr:uid="{33330D2C-EB7E-48FC-8B78-733382F25AF5}"/>
    <cellStyle name="Input 2 4 2 3 2" xfId="29593" xr:uid="{7F6EAD31-E0B9-42C3-BFF1-DA16D9C81C98}"/>
    <cellStyle name="Input 2 4 2 4" xfId="17659" xr:uid="{CA738854-11BA-4948-A23F-0C4C4F15B14F}"/>
    <cellStyle name="Input 2 4 2 4 2" xfId="28941" xr:uid="{8BC05DFD-C8F4-4933-9E30-69CA714A0FE2}"/>
    <cellStyle name="Input 2 4 3" xfId="14633" xr:uid="{9DABFE63-D513-4C70-BCBA-779016B0936D}"/>
    <cellStyle name="Input 2 4 3 2" xfId="21192" xr:uid="{0B83BFA5-92EE-4589-A5B5-91EA50640713}"/>
    <cellStyle name="Input 2 4 3 2 2" xfId="34115" xr:uid="{88B3448F-371C-4313-9347-60FC9000FC7B}"/>
    <cellStyle name="Input 2 4 3 2 3" xfId="27480" xr:uid="{CB1207EA-C24E-416F-9747-231D50830A0A}"/>
    <cellStyle name="Input 2 4 3 3" xfId="23350" xr:uid="{6090F639-2679-47BF-9F0F-A4EDBBE48172}"/>
    <cellStyle name="Input 2 4 3 3 2" xfId="37066" xr:uid="{3A9ACEB3-68CA-43AC-B405-2FF78D5BF614}"/>
    <cellStyle name="Input 2 4 3 4" xfId="24676" xr:uid="{6F4C1B96-E5BB-47F1-89BD-24340CC6A35C}"/>
    <cellStyle name="Input 2 4 3 4 2" xfId="38359" xr:uid="{17CAAF16-AA08-4DE6-98B8-9F0C86548F36}"/>
    <cellStyle name="Input 2 4 4" xfId="15841" xr:uid="{2C42E941-1975-4E32-905B-5170D548A21F}"/>
    <cellStyle name="Input 2 4 4 2" xfId="31948" xr:uid="{709CD52D-787B-49A6-9779-1C19DC44BE4D}"/>
    <cellStyle name="Input 2 4 5" xfId="18471" xr:uid="{ECA6F3E0-047E-4C09-B449-F47D63ADE71C}"/>
    <cellStyle name="Input 2 4 5 2" xfId="27069" xr:uid="{771A0A1C-4C84-4BB9-B204-FC95024DC9FC}"/>
    <cellStyle name="Input 2 5" xfId="11084" xr:uid="{C67F77C6-F074-4B7F-9FD5-F218DE7EED56}"/>
    <cellStyle name="Input 2 5 2" xfId="13766" xr:uid="{535A225A-F06D-4B8E-99C1-45BC4B4A15EE}"/>
    <cellStyle name="Input 2 5 2 2" xfId="20630" xr:uid="{9E0962C8-AF89-4535-A927-612323871B30}"/>
    <cellStyle name="Input 2 5 2 2 2" xfId="33671" xr:uid="{2E7CBE09-E3F3-4984-BD76-D6A27757E526}"/>
    <cellStyle name="Input 2 5 2 2 3" xfId="27814" xr:uid="{23961013-67CF-42CD-A56B-86EB36887755}"/>
    <cellStyle name="Input 2 5 2 3" xfId="18571" xr:uid="{8D3B69BA-08E8-4A17-847B-799AC44CC6BA}"/>
    <cellStyle name="Input 2 5 2 3 2" xfId="35212" xr:uid="{EFF80D31-B6CE-48EB-95DE-F8438F9F6597}"/>
    <cellStyle name="Input 2 5 2 4" xfId="24236" xr:uid="{52AC4F1A-DCFB-412F-8AC7-1BBE2E30D0A4}"/>
    <cellStyle name="Input 2 5 2 4 2" xfId="37919" xr:uid="{860246C5-5668-4CCA-B13E-963447A80687}"/>
    <cellStyle name="Input 2 5 3" xfId="15102" xr:uid="{14ACA52C-27D7-47D8-AAED-7C1BC710F321}"/>
    <cellStyle name="Input 2 5 3 2" xfId="21637" xr:uid="{0E717436-6AC3-404B-9DB9-09186727CC55}"/>
    <cellStyle name="Input 2 5 3 2 2" xfId="34530" xr:uid="{84431DF3-EFDD-41F8-9AE5-34BC616EF126}"/>
    <cellStyle name="Input 2 5 3 2 3" xfId="35447" xr:uid="{53517AAF-86C2-4CAD-B4F4-518DFD29DD4F}"/>
    <cellStyle name="Input 2 5 3 3" xfId="23795" xr:uid="{56F8E533-C8B7-4B8A-9C18-616CA3F87886}"/>
    <cellStyle name="Input 2 5 3 3 2" xfId="37501" xr:uid="{5F78C7C5-692C-4D85-85FF-29EBA05AC8AA}"/>
    <cellStyle name="Input 2 5 3 4" xfId="25104" xr:uid="{F5D7921F-D26F-4CA7-8E63-D57CEC7D91A4}"/>
    <cellStyle name="Input 2 5 3 4 2" xfId="38785" xr:uid="{F603FADE-6CC7-4539-88D4-2A9E4A0CB51D}"/>
    <cellStyle name="Input 2 5 4" xfId="18018" xr:uid="{E61FAE8B-3549-4023-B5B2-4160F9EDF3FD}"/>
    <cellStyle name="Input 2 5 4 2" xfId="26173" xr:uid="{62BDFAA8-E0CD-4346-B339-DE3FCBFE2387}"/>
    <cellStyle name="Input 2 5 5" xfId="16294" xr:uid="{97E0BB80-B38B-4364-A465-85E190C5B0D1}"/>
    <cellStyle name="Input 2 5 5 2" xfId="30292" xr:uid="{05765CBC-E59F-4FD1-ACC8-3C6E61D93FBB}"/>
    <cellStyle name="Input 2 6" xfId="11709" xr:uid="{67FBBA90-098F-4F22-BA4B-23E5BAE3486E}"/>
    <cellStyle name="Input 2 6 2" xfId="19190" xr:uid="{89EC1BB8-F0AB-48EB-9CAE-BF5CF6FCA255}"/>
    <cellStyle name="Input 2 6 2 2" xfId="32506" xr:uid="{2CDCD108-65BA-43B2-9B6D-7A87E6AEECD3}"/>
    <cellStyle name="Input 2 6 2 3" xfId="28255" xr:uid="{45763AE7-6E88-4F69-8CE6-0170D2BAA0BE}"/>
    <cellStyle name="Input 2 6 3" xfId="17057" xr:uid="{FF856C63-B12B-44BD-8971-49E18408198C}"/>
    <cellStyle name="Input 2 6 3 2" xfId="35190" xr:uid="{7CDF4DB1-2A51-4ED9-ACCB-20CD551526A4}"/>
    <cellStyle name="Input 2 6 4" xfId="18843" xr:uid="{90A78F76-D453-40CB-9F55-5A5D89319F56}"/>
    <cellStyle name="Input 2 6 4 2" xfId="30562" xr:uid="{C27179F9-88AB-40B5-AD58-A1C47C37BF9A}"/>
    <cellStyle name="Input 2 7" xfId="12192" xr:uid="{12A02DC4-6774-45A4-AFC0-E535EFCCC091}"/>
    <cellStyle name="Input 2 7 2" xfId="19619" xr:uid="{2D51F4F9-ECB9-487E-9866-0B0264134E65}"/>
    <cellStyle name="Input 2 7 2 2" xfId="32899" xr:uid="{D2BA08C6-8A3A-44F4-A37E-AC6C72DEA9AF}"/>
    <cellStyle name="Input 2 7 2 3" xfId="26039" xr:uid="{B3AEFA0B-A12A-415F-B080-ECDB1DD96183}"/>
    <cellStyle name="Input 2 7 3" xfId="23011" xr:uid="{B54D171D-FF16-488F-AAB3-B15958A4AC23}"/>
    <cellStyle name="Input 2 7 3 2" xfId="36784" xr:uid="{0A2B9462-25F0-4C06-B190-619E9602C253}"/>
    <cellStyle name="Input 2 7 4" xfId="17753" xr:uid="{8454DC11-5FD3-455A-B034-562B2C7FCB7E}"/>
    <cellStyle name="Input 2 7 4 2" xfId="28861" xr:uid="{0942FD6A-3DA7-461A-996F-B685C8AB1C4F}"/>
    <cellStyle name="Input 20" xfId="5672" xr:uid="{0FC71481-4EC5-4B56-BD39-1E76E29AA59A}"/>
    <cellStyle name="Input 20 2" xfId="10920" xr:uid="{FD2EF9E1-9833-4020-AAFA-285B9F03A783}"/>
    <cellStyle name="Input 20 2 2" xfId="12678" xr:uid="{A9D5E08C-D2C1-4F1C-B690-B4073301AA5E}"/>
    <cellStyle name="Input 20 2 2 2" xfId="20086" xr:uid="{604FA03B-F957-4E87-A576-58E6EED325EF}"/>
    <cellStyle name="Input 20 2 2 2 2" xfId="33330" xr:uid="{165E9F32-170E-4C92-87ED-507D0237F59D}"/>
    <cellStyle name="Input 20 2 2 2 3" xfId="25989" xr:uid="{FF4D12DB-9A0F-4B25-B99A-032D999647BC}"/>
    <cellStyle name="Input 20 2 2 3" xfId="22208" xr:uid="{E11FB0B4-11F5-42FB-8612-259C2C7C5136}"/>
    <cellStyle name="Input 20 2 2 3 2" xfId="36013" xr:uid="{3284F135-0EB1-4872-9486-63A800CE87C5}"/>
    <cellStyle name="Input 20 2 2 4" xfId="16357" xr:uid="{E60B8640-6720-4875-8FF5-1BAC8552D7B0}"/>
    <cellStyle name="Input 20 2 2 4 2" xfId="29714" xr:uid="{944A954B-D5CD-4F36-BA62-BF6B73C18731}"/>
    <cellStyle name="Input 20 2 3" xfId="14751" xr:uid="{A7FF5E90-5908-4354-89A4-67811987725F}"/>
    <cellStyle name="Input 20 2 3 2" xfId="21310" xr:uid="{5C7E6E1C-5851-41B0-9169-6185373A4E5B}"/>
    <cellStyle name="Input 20 2 3 2 2" xfId="34230" xr:uid="{A2E6A1A2-19C3-40A3-BD32-E8017A652CAF}"/>
    <cellStyle name="Input 20 2 3 2 3" xfId="27409" xr:uid="{40287D89-EFBE-4CFF-84CB-E42E87D8F2C1}"/>
    <cellStyle name="Input 20 2 3 3" xfId="23468" xr:uid="{1B7F1F67-96FC-4639-8872-317F6E00ADD3}"/>
    <cellStyle name="Input 20 2 3 3 2" xfId="37183" xr:uid="{77291552-AEB4-475B-A7F3-F9743B0BB3DD}"/>
    <cellStyle name="Input 20 2 3 4" xfId="24794" xr:uid="{F73B8C4F-C8EA-46BD-8E4B-60F2AE7CBA29}"/>
    <cellStyle name="Input 20 2 3 4 2" xfId="38476" xr:uid="{61C06D9A-F110-48BA-8CDD-4DC84C4490D5}"/>
    <cellStyle name="Input 20 2 4" xfId="17561" xr:uid="{1FF8BC49-493C-4547-90A7-FF53ADB6B972}"/>
    <cellStyle name="Input 20 2 4 2" xfId="29032" xr:uid="{D492C0A5-10AC-4FC1-A6CD-D368A0918237}"/>
    <cellStyle name="Input 20 2 5" xfId="16162" xr:uid="{9A588786-00D8-4575-991F-31619D4C942F}"/>
    <cellStyle name="Input 20 2 5 2" xfId="34939" xr:uid="{9A94668F-D853-4BA7-90F4-C38EC5063F4B}"/>
    <cellStyle name="Input 20 3" xfId="10878" xr:uid="{04DED1CE-A491-4EB0-9484-D4B95544200F}"/>
    <cellStyle name="Input 20 3 2" xfId="14028" xr:uid="{A0A40103-B079-4669-BC0B-000114C9E4AF}"/>
    <cellStyle name="Input 20 3 2 2" xfId="20819" xr:uid="{DACEB35B-779E-4731-9E1D-897830C28448}"/>
    <cellStyle name="Input 20 3 2 2 2" xfId="33792" xr:uid="{6037BE36-1F03-4E0C-989C-78D51BFD5534}"/>
    <cellStyle name="Input 20 3 2 2 3" xfId="30119" xr:uid="{0E667B5E-CACA-4F1B-87BF-57E8570B73EA}"/>
    <cellStyle name="Input 20 3 2 3" xfId="17977" xr:uid="{67504ABE-404F-40CB-81F0-AF469712580B}"/>
    <cellStyle name="Input 20 3 2 3 2" xfId="28682" xr:uid="{B00EA56D-A114-4C8E-8DE6-8730500790BD}"/>
    <cellStyle name="Input 20 3 2 4" xfId="24344" xr:uid="{5F6D2ECE-DF0C-4FDC-A92F-7A4CBF1311E6}"/>
    <cellStyle name="Input 20 3 2 4 2" xfId="38027" xr:uid="{076BA0EE-0837-4A27-973B-162F36512B5D}"/>
    <cellStyle name="Input 20 3 3" xfId="15228" xr:uid="{5726E3DC-1D51-4968-861A-EDC7130E9D73}"/>
    <cellStyle name="Input 20 3 3 2" xfId="21749" xr:uid="{E05A9FE6-CDFE-42E3-BEE9-DA95196115BB}"/>
    <cellStyle name="Input 20 3 3 2 2" xfId="34639" xr:uid="{3D2BBA26-AA52-4BF6-9DDF-232E834CFAA1}"/>
    <cellStyle name="Input 20 3 3 2 3" xfId="35559" xr:uid="{A215901B-E9C1-43E2-8909-DEB960B1D920}"/>
    <cellStyle name="Input 20 3 3 3" xfId="23920" xr:uid="{F5C7DF04-822D-4F28-8B1C-22DFA021A9E6}"/>
    <cellStyle name="Input 20 3 3 3 2" xfId="37609" xr:uid="{EACB98A4-1267-4568-AF47-30CD401E3095}"/>
    <cellStyle name="Input 20 3 3 4" xfId="25213" xr:uid="{CCB4F57B-810A-411E-AA96-51887BE65B41}"/>
    <cellStyle name="Input 20 3 3 4 2" xfId="38894" xr:uid="{2975C34F-0C3A-45EC-8212-342FEA6CEF51}"/>
    <cellStyle name="Input 20 3 4" xfId="17311" xr:uid="{60C58785-7AA4-40D7-9CEA-5B95AA0A1FC3}"/>
    <cellStyle name="Input 20 3 4 2" xfId="29266" xr:uid="{1CA5CCA5-975B-4319-A1B6-2A1B9758BEFF}"/>
    <cellStyle name="Input 20 3 5" xfId="16382" xr:uid="{17FBC107-E4F8-4094-89DF-E92C526C3A60}"/>
    <cellStyle name="Input 20 3 5 2" xfId="29701" xr:uid="{73E0E21D-B64E-4658-A654-ACBE950BC6C3}"/>
    <cellStyle name="Input 20 4" xfId="12012" xr:uid="{94704522-CF16-438A-8E2A-FEF90A3E158C}"/>
    <cellStyle name="Input 20 4 2" xfId="19463" xr:uid="{4EF570B4-3343-429B-8ED5-53D474240056}"/>
    <cellStyle name="Input 20 4 2 2" xfId="32752" xr:uid="{D648EF1C-F71E-47E9-9087-A707FDE50954}"/>
    <cellStyle name="Input 20 4 2 3" xfId="26812" xr:uid="{8801DC94-429D-4BB1-8B8C-25ECA85A2B99}"/>
    <cellStyle name="Input 20 4 3" xfId="18215" xr:uid="{C3FF9D0F-8E06-4A26-A03A-43089A783B4D}"/>
    <cellStyle name="Input 20 4 3 2" xfId="30371" xr:uid="{86945043-77FA-49D4-B3E6-8D8022307B4E}"/>
    <cellStyle name="Input 20 4 4" xfId="16735" xr:uid="{1C8E4D48-AF34-4C6B-83D7-6D50D773682B}"/>
    <cellStyle name="Input 20 4 4 2" xfId="29565" xr:uid="{F3E91605-9CF2-4C82-B6E0-AECAE7A9EC24}"/>
    <cellStyle name="Input 20 5" xfId="11702" xr:uid="{E8835B1C-4E14-4CD9-9BE6-72EB8F64A839}"/>
    <cellStyle name="Input 20 5 2" xfId="19185" xr:uid="{CFA00118-F616-402A-8C64-1D2884195855}"/>
    <cellStyle name="Input 20 5 2 2" xfId="32501" xr:uid="{355161CB-609A-4E7D-84F6-18C28E0BEAC7}"/>
    <cellStyle name="Input 20 5 2 3" xfId="35240" xr:uid="{922A7F2D-3A2F-4177-912B-BB8EA347C5D6}"/>
    <cellStyle name="Input 20 5 3" xfId="21972" xr:uid="{C7D46352-765D-4640-B9D2-CDFD5F4EC093}"/>
    <cellStyle name="Input 20 5 3 2" xfId="35782" xr:uid="{D8556A98-DF7B-4F94-89F4-4DD623AD1AC9}"/>
    <cellStyle name="Input 20 5 4" xfId="15491" xr:uid="{DB8334AD-DA91-43B5-89D0-7C98D6654868}"/>
    <cellStyle name="Input 20 5 4 2" xfId="32131" xr:uid="{7701FE14-2304-454A-90B8-84DC54A0631A}"/>
    <cellStyle name="Input 21" xfId="5673" xr:uid="{E5EFB521-EF3A-4980-8497-F1BD58E675AD}"/>
    <cellStyle name="Input 21 2" xfId="10921" xr:uid="{DA95F4DC-9C01-4D66-9489-31BE474DE539}"/>
    <cellStyle name="Input 21 2 2" xfId="12679" xr:uid="{33976405-ED5A-49D5-A0CA-6494FC045099}"/>
    <cellStyle name="Input 21 2 2 2" xfId="20087" xr:uid="{5B9B4246-FEC5-4397-8556-CF7D0596D738}"/>
    <cellStyle name="Input 21 2 2 2 2" xfId="33331" xr:uid="{1C1381EF-231B-48C8-BC86-A179CF147252}"/>
    <cellStyle name="Input 21 2 2 2 3" xfId="25988" xr:uid="{63C724AA-58D1-42D6-9509-9DE002E07A49}"/>
    <cellStyle name="Input 21 2 2 3" xfId="18525" xr:uid="{172172C0-0066-49F0-B98D-042E058FACA3}"/>
    <cellStyle name="Input 21 2 2 3 2" xfId="31675" xr:uid="{38E5F7A8-F404-4C8F-ABC8-ADD04C12986C}"/>
    <cellStyle name="Input 21 2 2 4" xfId="17927" xr:uid="{A968723D-1FAB-4EC0-8386-D87EDDB6162B}"/>
    <cellStyle name="Input 21 2 2 4 2" xfId="28723" xr:uid="{6306B623-9E22-4A4C-90A4-6A219E8FC515}"/>
    <cellStyle name="Input 21 2 3" xfId="14752" xr:uid="{D10227A0-BDA3-4AED-9CDE-CF51F3FFA86B}"/>
    <cellStyle name="Input 21 2 3 2" xfId="21311" xr:uid="{76E6E5D5-C2DF-4B4D-B105-24580C289087}"/>
    <cellStyle name="Input 21 2 3 2 2" xfId="34231" xr:uid="{05A4CFE3-714C-4E7E-B7A4-BEA1A3E0A272}"/>
    <cellStyle name="Input 21 2 3 2 3" xfId="27408" xr:uid="{8D2C7021-7120-40B6-BA68-7A66E4A6BC54}"/>
    <cellStyle name="Input 21 2 3 3" xfId="23469" xr:uid="{7099995B-3EF3-447B-B7A1-7B073FC6D18A}"/>
    <cellStyle name="Input 21 2 3 3 2" xfId="37184" xr:uid="{C3FCF798-92CD-46AA-8350-BEDE81645E65}"/>
    <cellStyle name="Input 21 2 3 4" xfId="24795" xr:uid="{EE3E57E7-8074-4570-BB41-48C2CF6B8568}"/>
    <cellStyle name="Input 21 2 3 4 2" xfId="38477" xr:uid="{86D1A9FF-7F6D-4274-AF87-8AAE43A9EE6C}"/>
    <cellStyle name="Input 21 2 4" xfId="17560" xr:uid="{45CCD662-757E-4685-9F43-3C4792C01021}"/>
    <cellStyle name="Input 21 2 4 2" xfId="29034" xr:uid="{5595EA0D-2381-44DE-8BB8-7B52B37BF50A}"/>
    <cellStyle name="Input 21 2 5" xfId="22353" xr:uid="{77C49285-DC19-4F0D-A424-871C90039543}"/>
    <cellStyle name="Input 21 2 5 2" xfId="36154" xr:uid="{D5D8BE26-7CC7-43B4-A73E-8849C70D7F06}"/>
    <cellStyle name="Input 21 3" xfId="10877" xr:uid="{72581EBC-B045-48C2-A48C-4BF171D30817}"/>
    <cellStyle name="Input 21 3 2" xfId="14029" xr:uid="{516BE5D1-7C6D-49CD-9FF0-ECA26305AC9A}"/>
    <cellStyle name="Input 21 3 2 2" xfId="20820" xr:uid="{E9617A3D-B909-4FC5-9655-B0AA5005797A}"/>
    <cellStyle name="Input 21 3 2 2 2" xfId="33793" xr:uid="{ED01A179-85AF-4A0F-A9DA-B2232C31784F}"/>
    <cellStyle name="Input 21 3 2 2 3" xfId="25741" xr:uid="{B00C6E2C-2086-4D18-AC46-FCBD3C236B04}"/>
    <cellStyle name="Input 21 3 2 3" xfId="17032" xr:uid="{FA7501E5-B6D7-48FC-8668-115B97AD6BCC}"/>
    <cellStyle name="Input 21 3 2 3 2" xfId="26211" xr:uid="{9D36FA27-AA63-4631-BD29-724154D91528}"/>
    <cellStyle name="Input 21 3 2 4" xfId="24345" xr:uid="{EC3706FB-3B9D-4396-B8E4-FE64361BF0D0}"/>
    <cellStyle name="Input 21 3 2 4 2" xfId="38028" xr:uid="{BFC34728-1696-47BE-BEF3-442DCC1AD8C9}"/>
    <cellStyle name="Input 21 3 3" xfId="15229" xr:uid="{DFC7ACDE-42C7-4BB0-A0B0-0008BF7EC194}"/>
    <cellStyle name="Input 21 3 3 2" xfId="21750" xr:uid="{119C6D85-13D4-40F8-8213-9EB78A39D286}"/>
    <cellStyle name="Input 21 3 3 2 2" xfId="34640" xr:uid="{64B63A94-3E01-43AC-9068-A1656EBAEA5D}"/>
    <cellStyle name="Input 21 3 3 2 3" xfId="35560" xr:uid="{2A14DDCE-8F94-4848-B71D-EA07F24B1631}"/>
    <cellStyle name="Input 21 3 3 3" xfId="23921" xr:uid="{95BD86A0-627D-463E-B9A2-31A289C59A54}"/>
    <cellStyle name="Input 21 3 3 3 2" xfId="37610" xr:uid="{6927F897-4DC8-4282-8D26-26E3BF173B18}"/>
    <cellStyle name="Input 21 3 3 4" xfId="25214" xr:uid="{BB9C3FEB-85DD-482A-ACBC-A459E694C75C}"/>
    <cellStyle name="Input 21 3 3 4 2" xfId="38895" xr:uid="{08C79181-DDE2-4BE3-90AB-3A745F3E51EC}"/>
    <cellStyle name="Input 21 3 4" xfId="17413" xr:uid="{5E18E68F-BBAD-4FFF-8775-DC06CEE66A52}"/>
    <cellStyle name="Input 21 3 4 2" xfId="29147" xr:uid="{50826534-5E19-4208-8628-0F09B2007CCE}"/>
    <cellStyle name="Input 21 3 5" xfId="15854" xr:uid="{1FAF7106-CD8C-4ECE-ADFD-C72BD924304E}"/>
    <cellStyle name="Input 21 3 5 2" xfId="32238" xr:uid="{4D72F24E-7802-4FF9-91DA-AFD262E85F71}"/>
    <cellStyle name="Input 21 4" xfId="12013" xr:uid="{61E30CE8-EFD1-433C-ADC9-EDD3F84A6921}"/>
    <cellStyle name="Input 21 4 2" xfId="19464" xr:uid="{58628E4A-C60A-466A-BB37-05AE504FDFD6}"/>
    <cellStyle name="Input 21 4 2 2" xfId="32753" xr:uid="{EC534062-C543-4687-82AB-A30DAC0E17B0}"/>
    <cellStyle name="Input 21 4 2 3" xfId="26811" xr:uid="{192ED809-B9C7-42B8-96B4-0F4BDA5D35BB}"/>
    <cellStyle name="Input 21 4 3" xfId="20361" xr:uid="{17458431-3418-497B-BE1D-D9EC2BD1B4DF}"/>
    <cellStyle name="Input 21 4 3 2" xfId="25879" xr:uid="{7B3248C4-F74D-4203-A0CB-2FABD71386DE}"/>
    <cellStyle name="Input 21 4 4" xfId="16127" xr:uid="{A7B42363-2CBA-4920-B8EB-F2964D5F9438}"/>
    <cellStyle name="Input 21 4 4 2" xfId="29740" xr:uid="{C3A678FE-61D0-4214-9623-1870AC5460E3}"/>
    <cellStyle name="Input 21 5" xfId="11973" xr:uid="{6983464A-53E8-4F45-A728-A0D6366AA9DF}"/>
    <cellStyle name="Input 21 5 2" xfId="19438" xr:uid="{740E60FA-7EEE-4A57-9236-10B526469D43}"/>
    <cellStyle name="Input 21 5 2 2" xfId="32727" xr:uid="{27365065-1318-4E95-9245-A173284C0AF3}"/>
    <cellStyle name="Input 21 5 2 3" xfId="26833" xr:uid="{F67DE4E0-99F3-4919-A003-1673340BA733}"/>
    <cellStyle name="Input 21 5 3" xfId="22903" xr:uid="{F8603C22-44DA-4355-9164-C422A1BCDE67}"/>
    <cellStyle name="Input 21 5 3 2" xfId="36678" xr:uid="{65DA8E04-FE43-43D7-B021-16B275F691C1}"/>
    <cellStyle name="Input 21 5 4" xfId="16184" xr:uid="{ED4FBD13-600E-4CB0-A495-17C6DE10621B}"/>
    <cellStyle name="Input 21 5 4 2" xfId="32248" xr:uid="{706A8535-4FBE-4565-9E09-9B1573F6E441}"/>
    <cellStyle name="Input 22" xfId="5674" xr:uid="{2098E858-FD40-43F6-AE97-A41256A5073A}"/>
    <cellStyle name="Input 22 2" xfId="10922" xr:uid="{B3AD31FD-3614-4FA8-B019-470005A3B5B0}"/>
    <cellStyle name="Input 22 2 2" xfId="12680" xr:uid="{4D5AA819-8FDB-4F0E-99ED-ED6C481F9399}"/>
    <cellStyle name="Input 22 2 2 2" xfId="20088" xr:uid="{E29327FA-ABDF-46E3-8967-C267A84EC2C2}"/>
    <cellStyle name="Input 22 2 2 2 2" xfId="33332" xr:uid="{3E0FA92C-6745-46FA-8524-13377D921574}"/>
    <cellStyle name="Input 22 2 2 2 3" xfId="28090" xr:uid="{F1A885A5-034B-43C3-9F73-E7C8CE4AC0F3}"/>
    <cellStyle name="Input 22 2 2 3" xfId="18524" xr:uid="{5A2DAC6B-2D4C-40D5-9B6A-F541168EEE57}"/>
    <cellStyle name="Input 22 2 2 3 2" xfId="34108" xr:uid="{55AE79F0-1953-425C-A263-7CBDE806D1A9}"/>
    <cellStyle name="Input 22 2 2 4" xfId="22722" xr:uid="{8DF5C069-4083-4F3B-98A5-E99E0349B73F}"/>
    <cellStyle name="Input 22 2 2 4 2" xfId="36504" xr:uid="{4066B589-6FC3-4FAA-AA5C-8479F57242D1}"/>
    <cellStyle name="Input 22 2 3" xfId="14753" xr:uid="{566A3D4B-2856-4FA8-84C7-D28FFD7EEBEF}"/>
    <cellStyle name="Input 22 2 3 2" xfId="21312" xr:uid="{4338177F-D11C-47DC-8EE8-9BF5AEAC45E3}"/>
    <cellStyle name="Input 22 2 3 2 2" xfId="34232" xr:uid="{D5B5D3AB-B631-4F9A-BB47-36AF066F8B55}"/>
    <cellStyle name="Input 22 2 3 2 3" xfId="27407" xr:uid="{BC46A824-0381-494A-8FB6-83438A6B7AD1}"/>
    <cellStyle name="Input 22 2 3 3" xfId="23470" xr:uid="{074E44D3-6A94-4967-8082-1CF320B0AE21}"/>
    <cellStyle name="Input 22 2 3 3 2" xfId="37185" xr:uid="{BD6EB1C9-6853-485B-AAEF-8174FA3440CA}"/>
    <cellStyle name="Input 22 2 3 4" xfId="24796" xr:uid="{44E531AF-EA12-495A-9731-3F9228CE880F}"/>
    <cellStyle name="Input 22 2 3 4 2" xfId="38478" xr:uid="{38275411-5737-48CC-B6A0-5AF4DF5B8088}"/>
    <cellStyle name="Input 22 2 4" xfId="17559" xr:uid="{66EF62AD-0A41-405E-AD44-C44A127128F4}"/>
    <cellStyle name="Input 22 2 4 2" xfId="29035" xr:uid="{43F7065E-6E63-4EE8-8F12-FA83171E669A}"/>
    <cellStyle name="Input 22 2 5" xfId="22771" xr:uid="{1CB4B6DF-30DA-4F8B-9A28-D6AFF8BAD83B}"/>
    <cellStyle name="Input 22 2 5 2" xfId="36552" xr:uid="{D63CAEBE-4203-4717-BC1E-053673937D3C}"/>
    <cellStyle name="Input 22 3" xfId="10876" xr:uid="{0775E0DE-6ADF-4147-ADA8-B18CB888D1D0}"/>
    <cellStyle name="Input 22 3 2" xfId="14030" xr:uid="{A0819052-B141-4BEA-B27F-6B77D3974A95}"/>
    <cellStyle name="Input 22 3 2 2" xfId="20821" xr:uid="{E133BE5C-EA1D-4D54-866E-3DB73F036932}"/>
    <cellStyle name="Input 22 3 2 2 2" xfId="33794" xr:uid="{2164B282-A924-4C35-8087-0883871BC98D}"/>
    <cellStyle name="Input 22 3 2 2 3" xfId="25740" xr:uid="{0C1A1A52-387B-4B4E-A183-501563BA5AB7}"/>
    <cellStyle name="Input 22 3 2 3" xfId="17764" xr:uid="{09D920B4-E475-4A29-B172-CC430BEC0899}"/>
    <cellStyle name="Input 22 3 2 3 2" xfId="28850" xr:uid="{E83F9267-260E-4AB2-A447-FEB917A91526}"/>
    <cellStyle name="Input 22 3 2 4" xfId="24346" xr:uid="{CD5735E9-5841-41F8-A75A-ACF4C9A8B971}"/>
    <cellStyle name="Input 22 3 2 4 2" xfId="38029" xr:uid="{3998AE31-BCAC-476E-B361-D7E06871D837}"/>
    <cellStyle name="Input 22 3 3" xfId="15230" xr:uid="{789CB31B-4337-40D5-A93F-1A357B92794C}"/>
    <cellStyle name="Input 22 3 3 2" xfId="21751" xr:uid="{DE4E23F2-E17D-441D-868A-40072B3C62CD}"/>
    <cellStyle name="Input 22 3 3 2 2" xfId="34641" xr:uid="{5D0FFD8C-0BBE-43B8-B376-ABCB6FA22468}"/>
    <cellStyle name="Input 22 3 3 2 3" xfId="35561" xr:uid="{BC902F14-A06B-46D6-A267-6AB3F1A9EACF}"/>
    <cellStyle name="Input 22 3 3 3" xfId="23922" xr:uid="{61B950A6-65DD-472C-B5A0-0306982A5A64}"/>
    <cellStyle name="Input 22 3 3 3 2" xfId="37611" xr:uid="{A4597B66-15E9-4026-BF49-5F0C1DB61924}"/>
    <cellStyle name="Input 22 3 3 4" xfId="25215" xr:uid="{FCE6C5F0-FC42-4855-B3FD-AB86B471C6D3}"/>
    <cellStyle name="Input 22 3 3 4 2" xfId="38896" xr:uid="{3B68A9D1-53F8-476A-90F8-1627004B472F}"/>
    <cellStyle name="Input 22 3 4" xfId="20379" xr:uid="{C0691D31-5E01-46F3-8A4A-0B993AC2AC6B}"/>
    <cellStyle name="Input 22 3 4 2" xfId="25869" xr:uid="{D0F241EE-D116-401B-8D46-4FA93BA3420B}"/>
    <cellStyle name="Input 22 3 5" xfId="15909" xr:uid="{4C07E313-C0EC-4C33-86F9-0D2F45F1FAD5}"/>
    <cellStyle name="Input 22 3 5 2" xfId="35322" xr:uid="{5D138693-C714-40E8-A1BB-5C78C2CDB886}"/>
    <cellStyle name="Input 22 4" xfId="12014" xr:uid="{864329ED-0BDE-48E6-BC63-D244AC407681}"/>
    <cellStyle name="Input 22 4 2" xfId="19465" xr:uid="{36EF1BB4-CE5F-4B19-B7D4-02089184188A}"/>
    <cellStyle name="Input 22 4 2 2" xfId="32754" xr:uid="{DFD194EB-B422-4937-9300-D5B63F4FA770}"/>
    <cellStyle name="Input 22 4 2 3" xfId="26810" xr:uid="{91475DF0-03B5-4A83-87D1-4427898C7EDA}"/>
    <cellStyle name="Input 22 4 3" xfId="15935" xr:uid="{6F0B0A4E-F3D6-4C1E-B303-4E4479AC4705}"/>
    <cellStyle name="Input 22 4 3 2" xfId="31698" xr:uid="{14CE5194-C8CE-4621-98AC-439ADFEA4E72}"/>
    <cellStyle name="Input 22 4 4" xfId="18892" xr:uid="{F4A6C106-222C-4DAB-9105-39F03F093D3A}"/>
    <cellStyle name="Input 22 4 4 2" xfId="30302" xr:uid="{783A69E6-3F15-47C9-A69A-BD781812F986}"/>
    <cellStyle name="Input 22 5" xfId="11972" xr:uid="{4AB573C6-1D24-42A1-8068-CAF0DABBB4E3}"/>
    <cellStyle name="Input 22 5 2" xfId="19437" xr:uid="{0516121E-03FC-4A8B-910D-AADE7BD094C5}"/>
    <cellStyle name="Input 22 5 2 2" xfId="32726" xr:uid="{A8D5C1F0-6A83-4C95-B6EA-0B11382EDEEA}"/>
    <cellStyle name="Input 22 5 2 3" xfId="26834" xr:uid="{C5E9570E-1841-4782-BE39-23557140FF41}"/>
    <cellStyle name="Input 22 5 3" xfId="22902" xr:uid="{504D20C3-23EB-41C4-BBDC-415CA8E4FF07}"/>
    <cellStyle name="Input 22 5 3 2" xfId="36677" xr:uid="{36C4479C-F7A6-481C-B4BF-996AEF05AEC9}"/>
    <cellStyle name="Input 22 5 4" xfId="15811" xr:uid="{AB3CCDE1-AE0E-424B-A4D9-BBC3E4C3E582}"/>
    <cellStyle name="Input 22 5 4 2" xfId="32085" xr:uid="{1310A973-5574-427F-AD17-CBB0A3EE57D9}"/>
    <cellStyle name="Input 23" xfId="5675" xr:uid="{0CC72224-AA0F-4FBC-90B9-665541273DF4}"/>
    <cellStyle name="Input 23 2" xfId="10923" xr:uid="{90AC0206-BD04-4E7A-9427-300A698EF7E4}"/>
    <cellStyle name="Input 23 2 2" xfId="12681" xr:uid="{608A6A11-5AF6-45DE-BD3E-5AF8FFE70DE1}"/>
    <cellStyle name="Input 23 2 2 2" xfId="20089" xr:uid="{0B7075EE-64AF-4E52-B66B-3CF653F188E3}"/>
    <cellStyle name="Input 23 2 2 2 2" xfId="33333" xr:uid="{0051BD4C-65C2-4766-8697-686F0B79FB18}"/>
    <cellStyle name="Input 23 2 2 2 3" xfId="30165" xr:uid="{CCB8595D-78DE-4989-A51F-F50B03F49A1A}"/>
    <cellStyle name="Input 23 2 2 3" xfId="16622" xr:uid="{7C509502-9F5A-4008-B36B-9149913FE5A3}"/>
    <cellStyle name="Input 23 2 2 3 2" xfId="31822" xr:uid="{1A3A3DC0-67E0-4095-9642-C0C3C3471C5F}"/>
    <cellStyle name="Input 23 2 2 4" xfId="16723" xr:uid="{50BA5B7F-422D-4E79-8105-1EA6363B96A3}"/>
    <cellStyle name="Input 23 2 2 4 2" xfId="29577" xr:uid="{6F151363-A02A-48B3-8431-9E936004A8D9}"/>
    <cellStyle name="Input 23 2 3" xfId="14754" xr:uid="{5C84C13F-0363-4D75-B650-4729550230AA}"/>
    <cellStyle name="Input 23 2 3 2" xfId="21313" xr:uid="{A3B09213-DBF6-4102-933B-C60EE3A95093}"/>
    <cellStyle name="Input 23 2 3 2 2" xfId="34233" xr:uid="{94CF0190-2998-4161-9C2D-ED029FA5D3D1}"/>
    <cellStyle name="Input 23 2 3 2 3" xfId="27406" xr:uid="{70607146-89BE-4250-9A47-0DF7CCE8DA46}"/>
    <cellStyle name="Input 23 2 3 3" xfId="23471" xr:uid="{146FCC35-9142-4162-A109-EAAA4EFBBB51}"/>
    <cellStyle name="Input 23 2 3 3 2" xfId="37186" xr:uid="{6E6915F7-ECB2-4494-A25F-1418E6CA363E}"/>
    <cellStyle name="Input 23 2 3 4" xfId="24797" xr:uid="{C07C8FC1-740A-4988-A089-FA3112E81C1F}"/>
    <cellStyle name="Input 23 2 3 4 2" xfId="38479" xr:uid="{FE84FEFD-F0FF-4FFA-99C2-3C5F26607736}"/>
    <cellStyle name="Input 23 2 4" xfId="15533" xr:uid="{D7A4E2DF-8C91-421A-AE43-E8020101C9B6}"/>
    <cellStyle name="Input 23 2 4 2" xfId="32206" xr:uid="{C94C25C3-54E8-4BA9-85FF-DCE8A258E059}"/>
    <cellStyle name="Input 23 2 5" xfId="16658" xr:uid="{7B2EA128-260C-4A92-90C0-306D5AD87C16}"/>
    <cellStyle name="Input 23 2 5 2" xfId="26239" xr:uid="{9A7EB51D-F442-4483-8AB7-E3385FC2C119}"/>
    <cellStyle name="Input 23 3" xfId="10875" xr:uid="{7AF335B2-3AC5-4C76-B17A-3A7CB4A0EEB8}"/>
    <cellStyle name="Input 23 3 2" xfId="14031" xr:uid="{5A9713A6-F144-4ECC-9E8F-505D1961FD3F}"/>
    <cellStyle name="Input 23 3 2 2" xfId="20822" xr:uid="{AE75B186-3417-4E50-AA6A-273916F7E331}"/>
    <cellStyle name="Input 23 3 2 2 2" xfId="33795" xr:uid="{3F3A3C5E-050B-4ED8-8E2C-D36E9F703B81}"/>
    <cellStyle name="Input 23 3 2 2 3" xfId="27707" xr:uid="{25EA2DC0-3C9F-458D-8F43-7D19D2D74F12}"/>
    <cellStyle name="Input 23 3 2 3" xfId="16363" xr:uid="{88D9E87F-FB85-4D93-BCA6-C674F0ED3AA2}"/>
    <cellStyle name="Input 23 3 2 3 2" xfId="29710" xr:uid="{09FC9DD8-25DA-45AE-9D7D-88580C86AD67}"/>
    <cellStyle name="Input 23 3 2 4" xfId="24347" xr:uid="{8F4EC0CE-72CD-4D18-BE70-E54D131F1709}"/>
    <cellStyle name="Input 23 3 2 4 2" xfId="38030" xr:uid="{77DBF2D5-D3F1-4AC3-9DB1-06BCBE4E7B51}"/>
    <cellStyle name="Input 23 3 3" xfId="15231" xr:uid="{CB107A5E-8C6B-4272-872D-5D2FEFFC99DE}"/>
    <cellStyle name="Input 23 3 3 2" xfId="21752" xr:uid="{56BF3785-6392-4602-9CF9-DE4D7592400D}"/>
    <cellStyle name="Input 23 3 3 2 2" xfId="34642" xr:uid="{9FB7D8F0-DF30-460A-8586-3015257F83EE}"/>
    <cellStyle name="Input 23 3 3 2 3" xfId="35562" xr:uid="{8DA98CAF-59E8-499A-8287-510C853E372F}"/>
    <cellStyle name="Input 23 3 3 3" xfId="23923" xr:uid="{6E89F6F2-0506-48AE-94D0-00F42BE7759D}"/>
    <cellStyle name="Input 23 3 3 3 2" xfId="37612" xr:uid="{359C88F2-431B-4803-9CDF-DF63BD4224DF}"/>
    <cellStyle name="Input 23 3 3 4" xfId="25216" xr:uid="{B614D496-D14B-4E60-B1DF-0E7834E84952}"/>
    <cellStyle name="Input 23 3 3 4 2" xfId="38897" xr:uid="{ED99B750-5C73-4395-9028-A745D1AC6CA1}"/>
    <cellStyle name="Input 23 3 4" xfId="17312" xr:uid="{80F109A6-914F-47DC-BA5C-1018EA0F16BB}"/>
    <cellStyle name="Input 23 3 4 2" xfId="29265" xr:uid="{C7A95B1A-DFC6-46C0-BEFE-0C83AB24526D}"/>
    <cellStyle name="Input 23 3 5" xfId="15470" xr:uid="{FE31B74C-6D93-4287-8295-2B3F58ADFCBE}"/>
    <cellStyle name="Input 23 3 5 2" xfId="31797" xr:uid="{6246579E-863D-481E-A767-7BD80FCE9B0B}"/>
    <cellStyle name="Input 23 4" xfId="12015" xr:uid="{84CFED69-27AE-486B-AB63-91C6909A86DC}"/>
    <cellStyle name="Input 23 4 2" xfId="19466" xr:uid="{4C3AFCE9-9192-429E-956D-0A9C080955B7}"/>
    <cellStyle name="Input 23 4 2 2" xfId="32755" xr:uid="{C392F56F-9DDC-4212-A81E-5C18B51412B1}"/>
    <cellStyle name="Input 23 4 2 3" xfId="26809" xr:uid="{181A2570-0E17-4EB8-B7A2-338383DB48C2}"/>
    <cellStyle name="Input 23 4 3" xfId="15880" xr:uid="{DF542E98-6E8B-4859-AB58-31E245BA5FAD}"/>
    <cellStyle name="Input 23 4 3 2" xfId="33778" xr:uid="{40A0A1BF-3641-4FDF-B211-215D6864D701}"/>
    <cellStyle name="Input 23 4 4" xfId="18222" xr:uid="{C3BBBFFD-4241-4F8E-B34A-821AB7FDD4BD}"/>
    <cellStyle name="Input 23 4 4 2" xfId="28505" xr:uid="{950D2658-83D1-4CD9-809C-E40E5E8FCDC6}"/>
    <cellStyle name="Input 23 5" xfId="11971" xr:uid="{165EE50D-781B-4B67-85CA-BDF05F93BE44}"/>
    <cellStyle name="Input 23 5 2" xfId="19436" xr:uid="{7531A467-D73B-4B3D-ACDF-43921560C791}"/>
    <cellStyle name="Input 23 5 2 2" xfId="32725" xr:uid="{FF2AB255-9614-4636-83B9-53954C8A602D}"/>
    <cellStyle name="Input 23 5 2 3" xfId="26835" xr:uid="{2AD48F2C-B7CB-4B4A-BEB5-B7DCC15ECFC0}"/>
    <cellStyle name="Input 23 5 3" xfId="22901" xr:uid="{E65C8C44-CEE5-4F34-8F29-DAF44061FDFA}"/>
    <cellStyle name="Input 23 5 3 2" xfId="36676" xr:uid="{25D89AE3-1175-4AD0-A41D-D48E23705236}"/>
    <cellStyle name="Input 23 5 4" xfId="18328" xr:uid="{F6341A17-D4E0-459C-B37E-C1972B1B3AF9}"/>
    <cellStyle name="Input 23 5 4 2" xfId="28448" xr:uid="{B4B7B682-8DE9-4A84-8FB0-A76FE79CF06B}"/>
    <cellStyle name="Input 24" xfId="5676" xr:uid="{418D0B14-F09C-49F0-B011-1977209725F6}"/>
    <cellStyle name="Input 24 2" xfId="10924" xr:uid="{F458FEB1-23D6-49AA-8003-3DA56575E8A5}"/>
    <cellStyle name="Input 24 2 2" xfId="12682" xr:uid="{427A8C81-32E7-4684-B290-4CE8867891BA}"/>
    <cellStyle name="Input 24 2 2 2" xfId="20090" xr:uid="{6F1CF524-E6B1-49A2-B290-B155259F3F79}"/>
    <cellStyle name="Input 24 2 2 2 2" xfId="33334" xr:uid="{AF8D5C1B-D89A-477A-839A-3352C62127DF}"/>
    <cellStyle name="Input 24 2 2 2 3" xfId="25987" xr:uid="{09235B81-E14C-439C-B9F2-27B0014F2B05}"/>
    <cellStyle name="Input 24 2 2 3" xfId="18576" xr:uid="{78B95498-69EE-4942-A35A-B7931508D5C4}"/>
    <cellStyle name="Input 24 2 2 3 2" xfId="30276" xr:uid="{4A7B1DFC-A725-48B4-8BF8-90BB45EA7591}"/>
    <cellStyle name="Input 24 2 2 4" xfId="18432" xr:uid="{6625403A-555C-47B4-ADCF-03047EE93792}"/>
    <cellStyle name="Input 24 2 2 4 2" xfId="27074" xr:uid="{05BE4824-F432-4BB1-A95A-251CA48D9058}"/>
    <cellStyle name="Input 24 2 3" xfId="14755" xr:uid="{A9E4EABC-5F5F-49C8-807F-802A2DC25FB5}"/>
    <cellStyle name="Input 24 2 3 2" xfId="21314" xr:uid="{B49CCB8A-F838-4096-97AC-23567BD21423}"/>
    <cellStyle name="Input 24 2 3 2 2" xfId="34234" xr:uid="{846F3E63-0D45-4F5B-AD8D-4BBF5FC934AF}"/>
    <cellStyle name="Input 24 2 3 2 3" xfId="25575" xr:uid="{3AACCE8A-39AD-4A99-BF79-CECC48F8D1C4}"/>
    <cellStyle name="Input 24 2 3 3" xfId="23472" xr:uid="{85504FF6-B68F-412D-8D5A-C54933920363}"/>
    <cellStyle name="Input 24 2 3 3 2" xfId="37187" xr:uid="{09F3A66B-B7B0-4BC9-8EDA-4FC58CA5354B}"/>
    <cellStyle name="Input 24 2 3 4" xfId="24798" xr:uid="{16EB6CB8-761F-4F3D-987F-F1718846406C}"/>
    <cellStyle name="Input 24 2 3 4 2" xfId="38480" xr:uid="{3DD65544-52C4-4884-95C0-918344989BE1}"/>
    <cellStyle name="Input 24 2 4" xfId="18511" xr:uid="{F9EDF3EE-BC94-4ECA-8E7C-6C8F4195848D}"/>
    <cellStyle name="Input 24 2 4 2" xfId="28367" xr:uid="{62662DD6-808A-4605-AEC0-73BCE83F0D70}"/>
    <cellStyle name="Input 24 2 5" xfId="16869" xr:uid="{1085962D-DB57-434A-94A1-CF900CFFE04A}"/>
    <cellStyle name="Input 24 2 5 2" xfId="29539" xr:uid="{D1B7B007-E62C-496F-85B8-CA0B5F0C1FD3}"/>
    <cellStyle name="Input 24 3" xfId="10874" xr:uid="{5116F0BD-5D5F-44C5-8523-CC77989B125E}"/>
    <cellStyle name="Input 24 3 2" xfId="14032" xr:uid="{C21113A7-7161-4185-BBE8-E1EDDC70EBA1}"/>
    <cellStyle name="Input 24 3 2 2" xfId="20823" xr:uid="{736C0FDA-1742-47AE-AF4C-9577948F9722}"/>
    <cellStyle name="Input 24 3 2 2 2" xfId="33796" xr:uid="{A87DEDB9-0D21-4A47-BDE3-57F0D6A3DE7C}"/>
    <cellStyle name="Input 24 3 2 2 3" xfId="27706" xr:uid="{B4C7342D-403D-4436-8B8C-78C244229241}"/>
    <cellStyle name="Input 24 3 2 3" xfId="18361" xr:uid="{A173F40E-A8BE-456B-9CB9-7ACF699032D4}"/>
    <cellStyle name="Input 24 3 2 3 2" xfId="28425" xr:uid="{2EA2C683-DC93-4383-8FA9-567AD7A6CF14}"/>
    <cellStyle name="Input 24 3 2 4" xfId="24348" xr:uid="{80583DC7-AB3A-4682-A00B-76F7C30C17EA}"/>
    <cellStyle name="Input 24 3 2 4 2" xfId="38031" xr:uid="{1B4D0B98-8479-4CF4-BBF5-71D497365B58}"/>
    <cellStyle name="Input 24 3 3" xfId="15232" xr:uid="{EFEA1503-632C-460F-9126-249ACF62FBB4}"/>
    <cellStyle name="Input 24 3 3 2" xfId="21753" xr:uid="{29B7E91A-785D-457D-96BA-C513243866A4}"/>
    <cellStyle name="Input 24 3 3 2 2" xfId="34643" xr:uid="{572C12BB-BBCC-47BA-8C98-976DFF295033}"/>
    <cellStyle name="Input 24 3 3 2 3" xfId="35563" xr:uid="{A5798BF4-788D-4AE5-9791-70322FDA06FE}"/>
    <cellStyle name="Input 24 3 3 3" xfId="23924" xr:uid="{D9F9923C-0F2A-45C6-918A-13AED6AF5053}"/>
    <cellStyle name="Input 24 3 3 3 2" xfId="37613" xr:uid="{CE764707-F33B-4B04-BFCA-F7EA8A1DFDA6}"/>
    <cellStyle name="Input 24 3 3 4" xfId="25217" xr:uid="{B247972D-8C07-490E-BEB2-66ABBF85E87A}"/>
    <cellStyle name="Input 24 3 3 4 2" xfId="38898" xr:uid="{AB190D5D-E12C-4C17-BF9E-1B006186221B}"/>
    <cellStyle name="Input 24 3 4" xfId="17313" xr:uid="{42B28D0E-FDA8-47D4-A8AA-468EACDBE748}"/>
    <cellStyle name="Input 24 3 4 2" xfId="29264" xr:uid="{F739F381-0874-4C1E-BEB0-C6985FDECFA8}"/>
    <cellStyle name="Input 24 3 5" xfId="15852" xr:uid="{5DDF32FA-E1CC-43C3-8D25-32CC884A1FA1}"/>
    <cellStyle name="Input 24 3 5 2" xfId="30259" xr:uid="{CF43B75A-25E3-4B82-9DF0-4A1834256FCA}"/>
    <cellStyle name="Input 24 4" xfId="12016" xr:uid="{70A6DED4-96C9-46F4-8466-623CFF506DB9}"/>
    <cellStyle name="Input 24 4 2" xfId="19467" xr:uid="{39A43EF4-55BB-4EF1-8F29-F2FC0251454A}"/>
    <cellStyle name="Input 24 4 2 2" xfId="32756" xr:uid="{5C9191A9-D7D6-47F4-AE58-EC15F2B147CC}"/>
    <cellStyle name="Input 24 4 2 3" xfId="26808" xr:uid="{3E8738F8-E27E-4082-ACE9-8FB4BAD13ACA}"/>
    <cellStyle name="Input 24 4 3" xfId="18745" xr:uid="{F2926B62-73D4-4C89-9797-E852D3B5222D}"/>
    <cellStyle name="Input 24 4 3 2" xfId="28342" xr:uid="{CEB9F8D0-6918-48D5-AADA-A88B456BBF6C}"/>
    <cellStyle name="Input 24 4 4" xfId="16238" xr:uid="{091FE201-5CB0-4948-B747-50DDDB1BB5C3}"/>
    <cellStyle name="Input 24 4 4 2" xfId="35067" xr:uid="{08D53264-D698-4C96-86E0-C3F864331190}"/>
    <cellStyle name="Input 24 5" xfId="11970" xr:uid="{1F1ACFD9-759D-4D76-BAD4-022D0C731FD6}"/>
    <cellStyle name="Input 24 5 2" xfId="19435" xr:uid="{7A3EE101-4C40-455A-A6FD-A5E9D4FE53EA}"/>
    <cellStyle name="Input 24 5 2 2" xfId="32724" xr:uid="{09828075-403F-48D4-80E1-4AFCEBF56AC8}"/>
    <cellStyle name="Input 24 5 2 3" xfId="26836" xr:uid="{518EFAD6-83E3-417A-A49E-415D8DFC9AEE}"/>
    <cellStyle name="Input 24 5 3" xfId="22900" xr:uid="{4952E432-28A1-4BC6-8721-049E52615863}"/>
    <cellStyle name="Input 24 5 3 2" xfId="36675" xr:uid="{2C663258-424D-48C3-B12E-E81DCE187B72}"/>
    <cellStyle name="Input 24 5 4" xfId="17108" xr:uid="{F59E4B4F-C871-4782-A521-B54EC3327EDD}"/>
    <cellStyle name="Input 24 5 4 2" xfId="31689" xr:uid="{2346F16B-958F-477B-A55B-6A25919C61B7}"/>
    <cellStyle name="Input 25" xfId="5677" xr:uid="{A8198FE2-3AD9-4AD5-9301-EB74180232A7}"/>
    <cellStyle name="Input 25 2" xfId="10925" xr:uid="{F1F1F8C4-C05A-4FA2-8035-43B1D54C5BF1}"/>
    <cellStyle name="Input 25 2 2" xfId="12683" xr:uid="{B6964954-2BF4-4AF6-91C9-7F457E07B21C}"/>
    <cellStyle name="Input 25 2 2 2" xfId="20091" xr:uid="{EC5BEB2A-15D1-4E51-A81E-24A759FFFFF1}"/>
    <cellStyle name="Input 25 2 2 2 2" xfId="33335" xr:uid="{0758BD9E-9DBF-433A-B859-8A290BF27C20}"/>
    <cellStyle name="Input 25 2 2 2 3" xfId="25986" xr:uid="{99C80C89-0340-43A2-855D-7C7658EE6E5D}"/>
    <cellStyle name="Input 25 2 2 3" xfId="16274" xr:uid="{75FB75B9-D675-4361-94AA-29085B09293F}"/>
    <cellStyle name="Input 25 2 2 3 2" xfId="35010" xr:uid="{BF4DAA6C-DA0D-4B81-B609-98C7DC9EE94D}"/>
    <cellStyle name="Input 25 2 2 4" xfId="16941" xr:uid="{D65A7E1D-3D60-4362-879C-CF47C8B3E260}"/>
    <cellStyle name="Input 25 2 2 4 2" xfId="29513" xr:uid="{8B87BE1E-8C55-4119-B507-714B82A50EA2}"/>
    <cellStyle name="Input 25 2 3" xfId="14756" xr:uid="{D064DA78-4B06-43AD-A61D-67EE4A87D6BC}"/>
    <cellStyle name="Input 25 2 3 2" xfId="21315" xr:uid="{9C554DBA-CCE3-4AAE-B0D6-8ADCC26CDD12}"/>
    <cellStyle name="Input 25 2 3 2 2" xfId="34235" xr:uid="{46E96C72-9B52-4E38-AD13-D02270B29C3B}"/>
    <cellStyle name="Input 25 2 3 2 3" xfId="27402" xr:uid="{F0BE2149-E08B-4D24-9247-F0FE9CFB97EC}"/>
    <cellStyle name="Input 25 2 3 3" xfId="23473" xr:uid="{52DD5325-4D07-410C-83BC-80263C6D3665}"/>
    <cellStyle name="Input 25 2 3 3 2" xfId="37188" xr:uid="{47CDBC4C-5F5C-49CC-BEF1-331D35AAE976}"/>
    <cellStyle name="Input 25 2 3 4" xfId="24799" xr:uid="{D193BFD7-B79B-4D7D-9EA2-CAF518EECF2D}"/>
    <cellStyle name="Input 25 2 3 4 2" xfId="38481" xr:uid="{DFFBD534-CE2F-4C2C-AD57-22DA3CC86C68}"/>
    <cellStyle name="Input 25 2 4" xfId="18510" xr:uid="{CB88D20B-F7C6-4270-8561-9BB53328A430}"/>
    <cellStyle name="Input 25 2 4 2" xfId="28368" xr:uid="{5330D9F6-05CF-42BF-8D68-F2C64EBDB306}"/>
    <cellStyle name="Input 25 2 5" xfId="20755" xr:uid="{35D19C92-B009-40B1-A43F-395DF93A93EC}"/>
    <cellStyle name="Input 25 2 5 2" xfId="27741" xr:uid="{48C94685-7566-4246-9E18-DA4E46D8419B}"/>
    <cellStyle name="Input 25 3" xfId="10873" xr:uid="{B5970DED-6362-4EB7-86D0-A0172B60228B}"/>
    <cellStyle name="Input 25 3 2" xfId="14033" xr:uid="{8CD5D88C-F69D-49EF-8F88-1223C11616D7}"/>
    <cellStyle name="Input 25 3 2 2" xfId="20824" xr:uid="{AE10F3A6-22D8-44BD-9943-98C50DD948A5}"/>
    <cellStyle name="Input 25 3 2 2 2" xfId="33797" xr:uid="{68BF6F2F-E7F9-484A-B9F5-10DA6772BB2A}"/>
    <cellStyle name="Input 25 3 2 2 3" xfId="25739" xr:uid="{A1EF9C60-6FD1-4BDE-84DA-4D7BF4F80C44}"/>
    <cellStyle name="Input 25 3 2 3" xfId="22206" xr:uid="{9FB482E7-417F-418C-84F8-F8B1D3BF1B18}"/>
    <cellStyle name="Input 25 3 2 3 2" xfId="36011" xr:uid="{BE5027B4-5931-4A9F-9135-1F46D2FCC8DD}"/>
    <cellStyle name="Input 25 3 2 4" xfId="24349" xr:uid="{1461B9D6-ED1A-4D8D-9AF4-8FD0CCCE86C1}"/>
    <cellStyle name="Input 25 3 2 4 2" xfId="38032" xr:uid="{24E6A936-35E6-4AC2-BBC3-AAB0AC9C34BB}"/>
    <cellStyle name="Input 25 3 3" xfId="15233" xr:uid="{4D4A1C26-34A1-4624-8A6E-2D8D9E5C7962}"/>
    <cellStyle name="Input 25 3 3 2" xfId="21754" xr:uid="{A2B7AEE9-2537-4602-8C29-A494052248E5}"/>
    <cellStyle name="Input 25 3 3 2 2" xfId="34644" xr:uid="{6696383D-5EEB-4834-B29D-7A507F8F945F}"/>
    <cellStyle name="Input 25 3 3 2 3" xfId="35564" xr:uid="{0F968731-CFD9-4034-A8FB-16D8D3188079}"/>
    <cellStyle name="Input 25 3 3 3" xfId="23925" xr:uid="{224323D9-23D9-4B57-9823-7B86D5CE1AB2}"/>
    <cellStyle name="Input 25 3 3 3 2" xfId="37614" xr:uid="{ECF58A1B-2351-4D20-83B3-5D6DB61469B3}"/>
    <cellStyle name="Input 25 3 3 4" xfId="25218" xr:uid="{A5FAA62E-ED37-43E1-9546-2FCCD910A50B}"/>
    <cellStyle name="Input 25 3 3 4 2" xfId="38899" xr:uid="{616C3459-5FD3-4624-A23F-2BD600A8EDF2}"/>
    <cellStyle name="Input 25 3 4" xfId="17314" xr:uid="{8642388D-1B46-4C02-8E66-42ED0C2DDA8A}"/>
    <cellStyle name="Input 25 3 4 2" xfId="29262" xr:uid="{7DFD6C73-A1AA-4872-B0B7-A97E2BD28409}"/>
    <cellStyle name="Input 25 3 5" xfId="15853" xr:uid="{2E1EA879-A56E-4A40-A28C-A65F3C592448}"/>
    <cellStyle name="Input 25 3 5 2" xfId="29757" xr:uid="{A421CCB9-4144-4DE8-B32A-12F6FD8C04A0}"/>
    <cellStyle name="Input 25 4" xfId="12017" xr:uid="{23F9B5E0-50DC-4F1F-A326-91FA5B13DBB6}"/>
    <cellStyle name="Input 25 4 2" xfId="19468" xr:uid="{A8642749-6282-4993-B1DE-8D2762095504}"/>
    <cellStyle name="Input 25 4 2 2" xfId="32757" xr:uid="{F40646B6-918D-45F6-A5CA-C10F60B38240}"/>
    <cellStyle name="Input 25 4 2 3" xfId="26807" xr:uid="{950821EE-56B5-4749-B015-7DD1B7C0E2C5}"/>
    <cellStyle name="Input 25 4 3" xfId="15934" xr:uid="{F6AC3FF6-423B-408D-96CF-11E1A511CDF3}"/>
    <cellStyle name="Input 25 4 3 2" xfId="34217" xr:uid="{4CB77320-CE6D-4E83-ADBB-DDB86402410A}"/>
    <cellStyle name="Input 25 4 4" xfId="18804" xr:uid="{3AC8CA7C-AFC8-4F28-8CED-F4D012680A75}"/>
    <cellStyle name="Input 25 4 4 2" xfId="35115" xr:uid="{5AC3F77A-40F3-4394-97BF-7D2171C8E293}"/>
    <cellStyle name="Input 25 5" xfId="11969" xr:uid="{A23432C5-0FC0-46DE-9618-7E2B0E221E71}"/>
    <cellStyle name="Input 25 5 2" xfId="19434" xr:uid="{B5FB6DC6-A3B6-4DD3-853B-FBD4C933A56C}"/>
    <cellStyle name="Input 25 5 2 2" xfId="32723" xr:uid="{22815013-C76C-4D22-951C-875D63190099}"/>
    <cellStyle name="Input 25 5 2 3" xfId="26837" xr:uid="{D7F877B8-58A2-496F-B13C-473CE364F609}"/>
    <cellStyle name="Input 25 5 3" xfId="22899" xr:uid="{399B4578-B559-4A02-B989-8B2AA48228B0}"/>
    <cellStyle name="Input 25 5 3 2" xfId="36674" xr:uid="{03AA0C18-29F8-4F26-94DB-8DE287F7592C}"/>
    <cellStyle name="Input 25 5 4" xfId="18330" xr:uid="{5A7B9841-BC6B-42D4-9BE0-510DE4107CFB}"/>
    <cellStyle name="Input 25 5 4 2" xfId="28446" xr:uid="{EC41EE9A-C527-4B1C-8635-96353E1F40DF}"/>
    <cellStyle name="Input 26" xfId="5678" xr:uid="{DFEFA550-4335-45EE-B7C1-65F9805AB7FD}"/>
    <cellStyle name="Input 26 2" xfId="10926" xr:uid="{28D01106-AE90-4AA5-80CE-95F8FC37BA04}"/>
    <cellStyle name="Input 26 2 2" xfId="12684" xr:uid="{7A316593-6274-4660-A2C5-92458BD3F4B6}"/>
    <cellStyle name="Input 26 2 2 2" xfId="20092" xr:uid="{1BE9B260-EDF8-4E7F-9DB7-3261B706D839}"/>
    <cellStyle name="Input 26 2 2 2 2" xfId="33336" xr:uid="{92B4EC64-646F-43D5-BD80-FB843B58D21B}"/>
    <cellStyle name="Input 26 2 2 2 3" xfId="25985" xr:uid="{78937666-92A2-495C-B4C1-39437B777C69}"/>
    <cellStyle name="Input 26 2 2 3" xfId="16598" xr:uid="{3261DBE5-AF2E-4BE3-A1F4-0F57E7E7D5ED}"/>
    <cellStyle name="Input 26 2 2 3 2" xfId="27156" xr:uid="{2D656DC9-6946-49DB-8FC2-37DC10E006EC}"/>
    <cellStyle name="Input 26 2 2 4" xfId="18355" xr:uid="{383595F5-D6F2-4AAA-AE14-50C58D65158E}"/>
    <cellStyle name="Input 26 2 2 4 2" xfId="28431" xr:uid="{2E3C55A0-5E9E-46CA-AE16-A1CF10DEE4ED}"/>
    <cellStyle name="Input 26 2 3" xfId="14757" xr:uid="{CEE051F2-3818-4735-8F89-E659176AEEE8}"/>
    <cellStyle name="Input 26 2 3 2" xfId="21316" xr:uid="{E93B1B43-A4B7-4BF9-A9B2-E9A75114D12E}"/>
    <cellStyle name="Input 26 2 3 2 2" xfId="34236" xr:uid="{14D70951-8F0D-4499-AC40-3BDB67964CFB}"/>
    <cellStyle name="Input 26 2 3 2 3" xfId="27405" xr:uid="{0683C94E-93A0-40D0-9F86-4D284EE79686}"/>
    <cellStyle name="Input 26 2 3 3" xfId="23474" xr:uid="{A240602E-D8A4-41A9-B1A2-587B22BB2006}"/>
    <cellStyle name="Input 26 2 3 3 2" xfId="37189" xr:uid="{EEA59E60-0499-4487-A759-4C91636E0169}"/>
    <cellStyle name="Input 26 2 3 4" xfId="24800" xr:uid="{13854857-6C2C-488A-96A6-D28BBE6386F1}"/>
    <cellStyle name="Input 26 2 3 4 2" xfId="38482" xr:uid="{5C1D73D0-7904-4D1F-AA04-1B313DA1236F}"/>
    <cellStyle name="Input 26 2 4" xfId="17866" xr:uid="{A93747F0-53F2-4D5F-AF92-C9B5B9019638}"/>
    <cellStyle name="Input 26 2 4 2" xfId="28774" xr:uid="{CC2B2718-D071-4D7A-B88C-B0B6725A1A50}"/>
    <cellStyle name="Input 26 2 5" xfId="16020" xr:uid="{B5353BAA-E881-4C90-A4C9-E1CD00AB2544}"/>
    <cellStyle name="Input 26 2 5 2" xfId="30480" xr:uid="{7F488DA6-CCFE-499D-8A21-C0CE6627FE50}"/>
    <cellStyle name="Input 26 3" xfId="10872" xr:uid="{4D0DD6B7-F737-47D7-83E3-F7807A9F920D}"/>
    <cellStyle name="Input 26 3 2" xfId="14034" xr:uid="{D9A9B97F-42CD-4579-9441-2A24731FC9B6}"/>
    <cellStyle name="Input 26 3 2 2" xfId="20825" xr:uid="{C23703C9-42FD-4E5B-A432-FE9460A864E1}"/>
    <cellStyle name="Input 26 3 2 2 2" xfId="33798" xr:uid="{B1E72407-F24F-4969-AE8F-34BA23B3DF15}"/>
    <cellStyle name="Input 26 3 2 2 3" xfId="27705" xr:uid="{E252C83C-27A1-4C7A-8332-EEFDC7002E70}"/>
    <cellStyle name="Input 26 3 2 3" xfId="18093" xr:uid="{836DA409-0731-437E-93F7-9F43E8FDB9D9}"/>
    <cellStyle name="Input 26 3 2 3 2" xfId="28582" xr:uid="{E7F88E1C-F1BC-4E95-A492-9B6C8C8ABF77}"/>
    <cellStyle name="Input 26 3 2 4" xfId="24350" xr:uid="{AB973573-9A3A-4DF4-AEC8-6A1E5B9C4C17}"/>
    <cellStyle name="Input 26 3 2 4 2" xfId="38033" xr:uid="{5784AD35-7E50-485D-A788-CCA50AE602A1}"/>
    <cellStyle name="Input 26 3 3" xfId="15234" xr:uid="{D946F4E1-B607-4F4F-84E7-98358F7D5677}"/>
    <cellStyle name="Input 26 3 3 2" xfId="21755" xr:uid="{D8258C31-6507-4464-BF2F-544840EA8CC1}"/>
    <cellStyle name="Input 26 3 3 2 2" xfId="34645" xr:uid="{816A582C-4CCB-4FA4-ABE4-597714F0D75A}"/>
    <cellStyle name="Input 26 3 3 2 3" xfId="35565" xr:uid="{F85A1A7F-75B5-46D6-94FA-AC126DB7CF0B}"/>
    <cellStyle name="Input 26 3 3 3" xfId="23926" xr:uid="{09CE8D11-C46C-45E6-A019-BEE9C11D7913}"/>
    <cellStyle name="Input 26 3 3 3 2" xfId="37615" xr:uid="{7324D93C-62F0-4021-B220-35F0C6CA243C}"/>
    <cellStyle name="Input 26 3 3 4" xfId="25219" xr:uid="{6FD81E9F-A8F4-4154-AEAC-D2E32B5CA480}"/>
    <cellStyle name="Input 26 3 3 4 2" xfId="38900" xr:uid="{FE7CAE01-B6F2-420F-8CFA-FC2C4E2692B0}"/>
    <cellStyle name="Input 26 3 4" xfId="17414" xr:uid="{7B246AB2-69B5-42EA-A327-80360C7491B1}"/>
    <cellStyle name="Input 26 3 4 2" xfId="29161" xr:uid="{C1E28485-19C2-4ADE-AFBC-F7A5A139BA48}"/>
    <cellStyle name="Input 26 3 5" xfId="20862" xr:uid="{9724FD19-3309-4953-8D05-D1D97E9E92FF}"/>
    <cellStyle name="Input 26 3 5 2" xfId="27681" xr:uid="{0BCE0BB9-0A5F-47E4-A67C-CE61622CA6EA}"/>
    <cellStyle name="Input 26 4" xfId="12018" xr:uid="{17F1C7F1-8EF1-4A47-B927-526ADDBCC1F2}"/>
    <cellStyle name="Input 26 4 2" xfId="19469" xr:uid="{242AA4A1-2E9C-4C06-AF63-5BA3CB21AF43}"/>
    <cellStyle name="Input 26 4 2 2" xfId="32758" xr:uid="{C8B9BB7D-95C1-4A18-8307-F5187750BBDC}"/>
    <cellStyle name="Input 26 4 2 3" xfId="26806" xr:uid="{5AF14F95-74DC-4168-AA4C-4520E029717D}"/>
    <cellStyle name="Input 26 4 3" xfId="21551" xr:uid="{4D92A404-AD4A-4A99-BE90-EA8881117D00}"/>
    <cellStyle name="Input 26 4 3 2" xfId="27257" xr:uid="{D7BFF484-444C-411D-A0DD-7A373A3EAA7A}"/>
    <cellStyle name="Input 26 4 4" xfId="15488" xr:uid="{5106E1F1-00B3-426B-B2CE-A0D2308BD5F0}"/>
    <cellStyle name="Input 26 4 4 2" xfId="35229" xr:uid="{F273C327-C918-4FC0-9CFB-A9C87DE5C4F9}"/>
    <cellStyle name="Input 26 5" xfId="11968" xr:uid="{BDBA61AC-54E7-4E75-8C56-9FB0A8A3170C}"/>
    <cellStyle name="Input 26 5 2" xfId="19433" xr:uid="{F69A1C23-6DA6-4E5D-B1C0-DF3922EAD630}"/>
    <cellStyle name="Input 26 5 2 2" xfId="32722" xr:uid="{43D56DD0-FB9C-49CF-97B1-6BABBB348BA6}"/>
    <cellStyle name="Input 26 5 2 3" xfId="26838" xr:uid="{CA68DC17-44E5-4B4C-95FE-7D081CB66495}"/>
    <cellStyle name="Input 26 5 3" xfId="22898" xr:uid="{6694F3A0-8F05-47EA-83C3-CAB4FCA58AF3}"/>
    <cellStyle name="Input 26 5 3 2" xfId="36673" xr:uid="{02345001-798F-4718-8690-A60C31D6D094}"/>
    <cellStyle name="Input 26 5 4" xfId="18705" xr:uid="{AE10D6DD-3D7C-42AE-8C49-D37AA845C9EC}"/>
    <cellStyle name="Input 26 5 4 2" xfId="35147" xr:uid="{5A25B073-096B-4309-B51F-94D92443CA8A}"/>
    <cellStyle name="Input 27" xfId="5679" xr:uid="{3E454856-8B4A-4D94-AAE7-19D9FBC9BF78}"/>
    <cellStyle name="Input 27 2" xfId="10927" xr:uid="{A766AAB3-3169-4BBC-BEF4-FAC5B7EA8DAD}"/>
    <cellStyle name="Input 27 2 2" xfId="12685" xr:uid="{CD87654E-49F9-437C-9E6E-BDDA024F73EF}"/>
    <cellStyle name="Input 27 2 2 2" xfId="20093" xr:uid="{AD058343-9D89-4967-A2B7-E4574065955E}"/>
    <cellStyle name="Input 27 2 2 2 2" xfId="33337" xr:uid="{CC89B1EA-B663-464F-AED1-384FAF353E91}"/>
    <cellStyle name="Input 27 2 2 2 3" xfId="28088" xr:uid="{A8AB396B-A1C5-49BA-A79F-31383CE1D163}"/>
    <cellStyle name="Input 27 2 2 3" xfId="22414" xr:uid="{9A67E976-F504-45BC-ACBA-AD9036E52BC3}"/>
    <cellStyle name="Input 27 2 2 3 2" xfId="36214" xr:uid="{AD1D3B4A-9971-4248-A975-5B0FF9B364A8}"/>
    <cellStyle name="Input 27 2 2 4" xfId="17867" xr:uid="{566F9A3A-A3B0-4B54-A946-ED750A9DBD94}"/>
    <cellStyle name="Input 27 2 2 4 2" xfId="28772" xr:uid="{22E35026-444B-4B7B-92B2-C070C0839019}"/>
    <cellStyle name="Input 27 2 3" xfId="14758" xr:uid="{D8FD49FC-2289-4612-8598-6DF25C72868A}"/>
    <cellStyle name="Input 27 2 3 2" xfId="21317" xr:uid="{BC3AC8A4-AFD6-488C-A2A0-39585C618CCE}"/>
    <cellStyle name="Input 27 2 3 2 2" xfId="34237" xr:uid="{CA45B936-9874-40AB-8B0A-D9C974C25AB3}"/>
    <cellStyle name="Input 27 2 3 2 3" xfId="27403" xr:uid="{2F61749E-6BED-44F0-9027-653A81451CAE}"/>
    <cellStyle name="Input 27 2 3 3" xfId="23475" xr:uid="{E3A828A7-D776-43A7-A383-FA5F63A7D76D}"/>
    <cellStyle name="Input 27 2 3 3 2" xfId="37190" xr:uid="{00394439-5731-49A7-AFA5-414DD4D05719}"/>
    <cellStyle name="Input 27 2 3 4" xfId="24801" xr:uid="{AE45141D-E9D2-4903-8C6F-69AC0A17F0B9}"/>
    <cellStyle name="Input 27 2 3 4 2" xfId="38483" xr:uid="{6BD4790D-40BF-49BE-AF79-C2B97C49C44F}"/>
    <cellStyle name="Input 27 2 4" xfId="17877" xr:uid="{A79A42F1-539E-429C-B02F-EE51ADA4344C}"/>
    <cellStyle name="Input 27 2 4 2" xfId="28762" xr:uid="{7174466A-0D40-4837-B6F2-F7E8427604F8}"/>
    <cellStyle name="Input 27 2 5" xfId="18191" xr:uid="{DA09B549-BADB-40F5-8F48-9316A0A0CE70}"/>
    <cellStyle name="Input 27 2 5 2" xfId="28519" xr:uid="{D690D9E1-1299-4480-9C37-D58446BBAD2B}"/>
    <cellStyle name="Input 27 3" xfId="10871" xr:uid="{D1CF922E-A775-4D8B-A501-4C3AA7380687}"/>
    <cellStyle name="Input 27 3 2" xfId="14035" xr:uid="{C31CCDE5-FC89-4396-85E4-4DF7FAB7E356}"/>
    <cellStyle name="Input 27 3 2 2" xfId="20826" xr:uid="{7CD16693-6BE7-40C9-9E0F-10080D6BA74D}"/>
    <cellStyle name="Input 27 3 2 2 2" xfId="33799" xr:uid="{5D4D930C-434A-4C99-8B19-F8EAF3112668}"/>
    <cellStyle name="Input 27 3 2 2 3" xfId="27704" xr:uid="{2B82C55E-4DC3-474A-8C2A-5E8F4C3E6DC8}"/>
    <cellStyle name="Input 27 3 2 3" xfId="17854" xr:uid="{7DCEF96D-4811-4F97-AA3F-7415A3684A9E}"/>
    <cellStyle name="Input 27 3 2 3 2" xfId="28787" xr:uid="{D5AFA55D-EE3D-4584-B07B-79AC4CDFE0C6}"/>
    <cellStyle name="Input 27 3 2 4" xfId="24351" xr:uid="{6FCB2118-379A-47E5-8B44-A81030D145D5}"/>
    <cellStyle name="Input 27 3 2 4 2" xfId="38034" xr:uid="{FB7C4667-494A-4BB6-B104-C5440357AEFF}"/>
    <cellStyle name="Input 27 3 3" xfId="15235" xr:uid="{2E79C651-AED7-4AC6-BD48-5FFCCD313893}"/>
    <cellStyle name="Input 27 3 3 2" xfId="21756" xr:uid="{64B14B20-0663-425B-8DAA-395358762B13}"/>
    <cellStyle name="Input 27 3 3 2 2" xfId="34646" xr:uid="{A868E135-1781-468C-8B0E-A83C41BFE497}"/>
    <cellStyle name="Input 27 3 3 2 3" xfId="35566" xr:uid="{69A4547A-D403-400A-AEC5-D49C8976A1D5}"/>
    <cellStyle name="Input 27 3 3 3" xfId="23927" xr:uid="{AA2CA520-1CFA-40ED-9550-EA6D510052CA}"/>
    <cellStyle name="Input 27 3 3 3 2" xfId="37616" xr:uid="{98DB06D8-1B12-44DA-92D5-8764CAD0DE77}"/>
    <cellStyle name="Input 27 3 3 4" xfId="25220" xr:uid="{FCFC42F5-6433-40B2-8BA7-9ECD61DEDC9C}"/>
    <cellStyle name="Input 27 3 3 4 2" xfId="38901" xr:uid="{BE20A172-7FD7-4DD0-AC5A-3CE91CFCE2B7}"/>
    <cellStyle name="Input 27 3 4" xfId="17415" xr:uid="{1BA45B42-A9F2-4D32-88AA-C99ED51AE998}"/>
    <cellStyle name="Input 27 3 4 2" xfId="29160" xr:uid="{285C3573-99FE-40E5-8AC3-831905A92722}"/>
    <cellStyle name="Input 27 3 5" xfId="16021" xr:uid="{F68AE9CD-001A-4AD5-8610-285EF0946132}"/>
    <cellStyle name="Input 27 3 5 2" xfId="33599" xr:uid="{26665DDF-F419-43E6-9DDB-13FA51BD4194}"/>
    <cellStyle name="Input 27 4" xfId="12019" xr:uid="{0C562747-0F7F-4838-85F5-1DBC4C3597F8}"/>
    <cellStyle name="Input 27 4 2" xfId="19470" xr:uid="{54F6861A-FD16-41DC-90C9-985851AD7523}"/>
    <cellStyle name="Input 27 4 2 2" xfId="32759" xr:uid="{32690AEF-6E71-4F9D-9EAC-4CF479A97E24}"/>
    <cellStyle name="Input 27 4 2 3" xfId="26805" xr:uid="{C3D13637-5984-4D50-BBCF-1AA4697B953A}"/>
    <cellStyle name="Input 27 4 3" xfId="20775" xr:uid="{42B2F8B8-1906-441A-830C-95FB67BD9CD3}"/>
    <cellStyle name="Input 27 4 3 2" xfId="27726" xr:uid="{E7BBC793-D2EF-40AC-ADE3-43926E7B0877}"/>
    <cellStyle name="Input 27 4 4" xfId="22484" xr:uid="{FA29B211-10CA-4237-BBAF-EA9CC499BB30}"/>
    <cellStyle name="Input 27 4 4 2" xfId="36281" xr:uid="{049D3150-5001-423F-B2DF-A9E99CBDC448}"/>
    <cellStyle name="Input 27 5" xfId="11560" xr:uid="{C2070E1C-3191-43B3-8F57-8367CAADFCDD}"/>
    <cellStyle name="Input 27 5 2" xfId="19072" xr:uid="{EA0C92F1-C676-4834-A29F-904DB5672C8D}"/>
    <cellStyle name="Input 27 5 2 2" xfId="32412" xr:uid="{5411B892-F74E-4374-A76F-A320A73781E3}"/>
    <cellStyle name="Input 27 5 2 3" xfId="32192" xr:uid="{605B453E-2296-4EBB-9050-0C79F7BADB2F}"/>
    <cellStyle name="Input 27 5 3" xfId="21970" xr:uid="{12B0ED99-AEC8-4D57-B7EF-E02D515B8B03}"/>
    <cellStyle name="Input 27 5 3 2" xfId="35780" xr:uid="{3A64FDC4-6846-4BF6-91B5-6FD1DAE4FB54}"/>
    <cellStyle name="Input 27 5 4" xfId="16945" xr:uid="{8B3E22F1-AF27-4A10-A351-DF57B255362E}"/>
    <cellStyle name="Input 27 5 4 2" xfId="29509" xr:uid="{D1B9C720-0F11-465F-9C42-1E4E14DD4E42}"/>
    <cellStyle name="Input 28" xfId="5680" xr:uid="{B5C370F4-3C37-4854-95DA-1C7ACC78FB71}"/>
    <cellStyle name="Input 28 2" xfId="10928" xr:uid="{E01894F8-3E82-4220-B225-67C47B0F9406}"/>
    <cellStyle name="Input 28 2 2" xfId="12686" xr:uid="{6C8C0E8D-73BD-4798-B657-12A72C65008B}"/>
    <cellStyle name="Input 28 2 2 2" xfId="20094" xr:uid="{B825F1F8-3DF9-41E4-AE8C-425BADAFB911}"/>
    <cellStyle name="Input 28 2 2 2 2" xfId="33338" xr:uid="{93F56283-A574-4576-8D58-F8851DAE77A6}"/>
    <cellStyle name="Input 28 2 2 2 3" xfId="28089" xr:uid="{1B9FAF98-7C3C-45DF-9119-ACB3AC68F011}"/>
    <cellStyle name="Input 28 2 2 3" xfId="16899" xr:uid="{2D3116D1-0C59-46E8-A5F0-1AA337E2DABF}"/>
    <cellStyle name="Input 28 2 2 3 2" xfId="35033" xr:uid="{CE704A5C-3946-4397-801D-573749745E49}"/>
    <cellStyle name="Input 28 2 2 4" xfId="18157" xr:uid="{7E400DB7-BA0E-430F-B826-06320EDBD4A8}"/>
    <cellStyle name="Input 28 2 2 4 2" xfId="30221" xr:uid="{325581E1-742F-4309-BD04-1A6EBAA19CF4}"/>
    <cellStyle name="Input 28 2 3" xfId="14759" xr:uid="{1222F4AD-5180-4CA9-BDFF-897A0A549C23}"/>
    <cellStyle name="Input 28 2 3 2" xfId="21318" xr:uid="{F9825127-8F99-4329-B3F0-7825DBC575B8}"/>
    <cellStyle name="Input 28 2 3 2 2" xfId="34238" xr:uid="{EAAB9DF5-F9F7-4F0E-B349-5193CF509A00}"/>
    <cellStyle name="Input 28 2 3 2 3" xfId="27404" xr:uid="{54173F47-0751-49F3-8A3F-76AC5C2FE41C}"/>
    <cellStyle name="Input 28 2 3 3" xfId="23476" xr:uid="{F9835D9E-2283-4CAF-8A99-1CB9630EAFDD}"/>
    <cellStyle name="Input 28 2 3 3 2" xfId="37191" xr:uid="{AA49E28E-02F3-4431-A25C-BC368657F18C}"/>
    <cellStyle name="Input 28 2 3 4" xfId="24802" xr:uid="{BD50D63E-0B18-4582-B1F9-7D1DFE94E0FF}"/>
    <cellStyle name="Input 28 2 3 4 2" xfId="38484" xr:uid="{B08CEDA9-384F-485C-89F5-541B57B25BB2}"/>
    <cellStyle name="Input 28 2 4" xfId="18814" xr:uid="{BE52EE7B-2757-4DDE-8168-39D679E46AC6}"/>
    <cellStyle name="Input 28 2 4 2" xfId="31035" xr:uid="{F399701D-C122-421A-9D40-ADC158FFD8A8}"/>
    <cellStyle name="Input 28 2 5" xfId="15469" xr:uid="{3CAD841C-7DB9-4C46-966E-C6F7740D792E}"/>
    <cellStyle name="Input 28 2 5 2" xfId="31954" xr:uid="{4D661CD5-648C-4583-8428-112A9E8E0A55}"/>
    <cellStyle name="Input 28 3" xfId="10870" xr:uid="{D1DC982F-72E8-483B-A93D-6270895AB965}"/>
    <cellStyle name="Input 28 3 2" xfId="14036" xr:uid="{154074B7-BE93-4B1B-9DE4-2A9DE22E733F}"/>
    <cellStyle name="Input 28 3 2 2" xfId="20827" xr:uid="{FAE804CC-F99D-4C2E-A135-65D4EC3C93C1}"/>
    <cellStyle name="Input 28 3 2 2 2" xfId="33800" xr:uid="{96E62A19-53D9-4728-9911-550884D2BE99}"/>
    <cellStyle name="Input 28 3 2 2 3" xfId="27703" xr:uid="{2D68B805-D248-4BD4-B1C4-D5B234749582}"/>
    <cellStyle name="Input 28 3 2 3" xfId="17766" xr:uid="{45BB34B0-3471-45EA-85E5-CB2EC5E03DC6}"/>
    <cellStyle name="Input 28 3 2 3 2" xfId="30187" xr:uid="{01DA57D0-A469-4F4B-B8CA-A390D41135DB}"/>
    <cellStyle name="Input 28 3 2 4" xfId="24352" xr:uid="{51849AA4-1CA2-446D-AFBD-E0BA0B743DCD}"/>
    <cellStyle name="Input 28 3 2 4 2" xfId="38035" xr:uid="{62EA0074-9463-4D1F-AABF-FFC8C18C08EB}"/>
    <cellStyle name="Input 28 3 3" xfId="15236" xr:uid="{E5E4F194-40D5-4412-A9B0-4D2126891F96}"/>
    <cellStyle name="Input 28 3 3 2" xfId="21757" xr:uid="{3A221ECE-E570-47E1-A984-629650A38726}"/>
    <cellStyle name="Input 28 3 3 2 2" xfId="34647" xr:uid="{66ED8BDE-B9FA-45B2-8773-3A01510E288A}"/>
    <cellStyle name="Input 28 3 3 2 3" xfId="35567" xr:uid="{C932DEA3-8CC7-4894-AED7-35EF07E34070}"/>
    <cellStyle name="Input 28 3 3 3" xfId="23928" xr:uid="{FC63822B-D6B2-4E49-AA6E-3D8840119F95}"/>
    <cellStyle name="Input 28 3 3 3 2" xfId="37617" xr:uid="{6A45EA8B-B175-47CF-95BD-E2D0A88100E3}"/>
    <cellStyle name="Input 28 3 3 4" xfId="25221" xr:uid="{4607F5B0-AE95-4790-8697-483ACB3E14A3}"/>
    <cellStyle name="Input 28 3 3 4 2" xfId="38902" xr:uid="{4BF7D7DA-47E1-490F-B4D4-CF17B7463A00}"/>
    <cellStyle name="Input 28 3 4" xfId="17416" xr:uid="{CF6DD725-CCF2-4CD6-97C3-9C6F4E8BDC37}"/>
    <cellStyle name="Input 28 3 4 2" xfId="29159" xr:uid="{12EBF7AA-ACA1-4377-87B8-5652A294AB8B}"/>
    <cellStyle name="Input 28 3 5" xfId="18451" xr:uid="{DF5B583D-BE79-4A84-9C86-15CDEA9917C6}"/>
    <cellStyle name="Input 28 3 5 2" xfId="31725" xr:uid="{A3A8F3BD-9486-4552-A2DF-34BB2540D98A}"/>
    <cellStyle name="Input 28 4" xfId="12020" xr:uid="{41BC09A0-6C6D-44CA-A150-52B083B1906A}"/>
    <cellStyle name="Input 28 4 2" xfId="19471" xr:uid="{05145279-4D4C-4F43-9209-C93A9A6D9814}"/>
    <cellStyle name="Input 28 4 2 2" xfId="32760" xr:uid="{0CF98253-DE81-4E7F-9120-E7C499B74613}"/>
    <cellStyle name="Input 28 4 2 3" xfId="26804" xr:uid="{01513A1B-FD8D-4801-827F-B8C9F8737ED2}"/>
    <cellStyle name="Input 28 4 3" xfId="15856" xr:uid="{3561D784-796F-439C-AAAB-3B532759A102}"/>
    <cellStyle name="Input 28 4 3 2" xfId="30464" xr:uid="{F3F72731-1F2C-440B-B859-7E6074C49CFA}"/>
    <cellStyle name="Input 28 4 4" xfId="18439" xr:uid="{76514A59-B01C-40F6-B165-0FD686D759F6}"/>
    <cellStyle name="Input 28 4 4 2" xfId="30524" xr:uid="{AB293526-4CFE-483A-BEF6-F4DFB1258C12}"/>
    <cellStyle name="Input 28 5" xfId="11701" xr:uid="{C7EFBEAE-5DF4-4088-912E-5CF2CDEFAC22}"/>
    <cellStyle name="Input 28 5 2" xfId="19184" xr:uid="{0684935C-DDE8-48A4-9512-B523A507DA14}"/>
    <cellStyle name="Input 28 5 2 2" xfId="32500" xr:uid="{8E8F2E02-0170-4ED1-93D0-00713E9F9884}"/>
    <cellStyle name="Input 28 5 2 3" xfId="31723" xr:uid="{0E6C092D-0E4C-4E4C-A253-434DA1F642AB}"/>
    <cellStyle name="Input 28 5 3" xfId="22570" xr:uid="{446CAD0C-2D09-4610-A935-560DB9B2A130}"/>
    <cellStyle name="Input 28 5 3 2" xfId="36366" xr:uid="{F4D0CBD3-DC48-4A6F-A2DB-758708A33AC9}"/>
    <cellStyle name="Input 28 5 4" xfId="18238" xr:uid="{BE45935A-086F-4FEC-B381-FA2ADE6653AE}"/>
    <cellStyle name="Input 28 5 4 2" xfId="28500" xr:uid="{3A1A2EF5-D5FA-45C9-ADC5-C3651FA00FD2}"/>
    <cellStyle name="Input 29" xfId="5681" xr:uid="{C7483569-1A3F-4FD2-93EA-7940EC68DC20}"/>
    <cellStyle name="Input 29 2" xfId="10929" xr:uid="{2CD85910-BCF1-4A5C-9E3E-08E436E0F382}"/>
    <cellStyle name="Input 29 2 2" xfId="12687" xr:uid="{E0D33129-CE0E-450B-9FEC-893B08D48044}"/>
    <cellStyle name="Input 29 2 2 2" xfId="20095" xr:uid="{7E9674A6-20C3-4055-8CD6-C45A29F9F3ED}"/>
    <cellStyle name="Input 29 2 2 2 2" xfId="33339" xr:uid="{4E3E3BCF-CE69-4554-BD51-081A7EB5037B}"/>
    <cellStyle name="Input 29 2 2 2 3" xfId="25984" xr:uid="{F91FCAE5-1D23-4E16-8DD5-6BB1B6942480}"/>
    <cellStyle name="Input 29 2 2 3" xfId="22648" xr:uid="{536A9BF2-2AE3-4296-9C14-28615D337FB0}"/>
    <cellStyle name="Input 29 2 2 3 2" xfId="36431" xr:uid="{3D4F3CB8-3BA6-46F5-9751-292E8110974A}"/>
    <cellStyle name="Input 29 2 2 4" xfId="18103" xr:uid="{10EE4E82-9A90-4E76-8947-B0A88D4FDD7D}"/>
    <cellStyle name="Input 29 2 2 4 2" xfId="26168" xr:uid="{CEA68756-08C3-4BC8-BC78-61CCC455986B}"/>
    <cellStyle name="Input 29 2 3" xfId="14760" xr:uid="{3FA5E6C6-C567-4552-833C-244C240A4DB7}"/>
    <cellStyle name="Input 29 2 3 2" xfId="21319" xr:uid="{1F944DFE-95DB-4002-99AF-50C31BD95C4D}"/>
    <cellStyle name="Input 29 2 3 2 2" xfId="34239" xr:uid="{C350EACB-21A3-4261-8D10-3C995D2F7E88}"/>
    <cellStyle name="Input 29 2 3 2 3" xfId="25574" xr:uid="{D165AC80-530F-4416-8AD4-057BA7C831EF}"/>
    <cellStyle name="Input 29 2 3 3" xfId="23477" xr:uid="{206D888F-DE61-4653-9955-4F5F392B3AE0}"/>
    <cellStyle name="Input 29 2 3 3 2" xfId="37192" xr:uid="{B1EB02A1-D2EF-4E2D-A683-650F2354A284}"/>
    <cellStyle name="Input 29 2 3 4" xfId="24803" xr:uid="{F85AC385-CA0F-4FF1-B924-E3A046D96A0D}"/>
    <cellStyle name="Input 29 2 3 4 2" xfId="38485" xr:uid="{35B28CE4-C93D-43FF-8EF9-CD43364A0331}"/>
    <cellStyle name="Input 29 2 4" xfId="15924" xr:uid="{6C77F6B4-CF82-48EA-97B0-F1ADBA90DF21}"/>
    <cellStyle name="Input 29 2 4 2" xfId="35102" xr:uid="{F35B0B86-1909-481F-ABCE-969307F76067}"/>
    <cellStyle name="Input 29 2 5" xfId="22542" xr:uid="{656D2885-7158-4E64-B100-60435858C334}"/>
    <cellStyle name="Input 29 2 5 2" xfId="36338" xr:uid="{7E08486F-96A9-478A-9B34-08959EA144E0}"/>
    <cellStyle name="Input 29 3" xfId="10869" xr:uid="{ACBE13FD-A65E-4317-A6C5-AD1B29BAE3CA}"/>
    <cellStyle name="Input 29 3 2" xfId="14037" xr:uid="{239E9865-F51F-4BB6-A19F-841364B702FB}"/>
    <cellStyle name="Input 29 3 2 2" xfId="20828" xr:uid="{842B69C8-9AA8-4AF2-B3C8-B4BE8E867F21}"/>
    <cellStyle name="Input 29 3 2 2 2" xfId="33801" xr:uid="{F0A55F99-25FB-4D2B-B7EF-E12DB862CC0F}"/>
    <cellStyle name="Input 29 3 2 2 3" xfId="27702" xr:uid="{6645D759-5ACD-44D6-ACF7-5B7823506DE3}"/>
    <cellStyle name="Input 29 3 2 3" xfId="18380" xr:uid="{BDF0959A-090C-4D45-B32C-04C55E894AF9}"/>
    <cellStyle name="Input 29 3 2 3 2" xfId="28412" xr:uid="{3323EAED-B184-4D73-81B3-B568CBE3D97B}"/>
    <cellStyle name="Input 29 3 2 4" xfId="24353" xr:uid="{7571A5BA-8208-4183-ADD2-E74D9E09036A}"/>
    <cellStyle name="Input 29 3 2 4 2" xfId="38036" xr:uid="{17BC7615-0AB0-4388-85BB-122836629116}"/>
    <cellStyle name="Input 29 3 3" xfId="15237" xr:uid="{E6BA99D2-CAE2-4616-B9C3-9EDAD348F57D}"/>
    <cellStyle name="Input 29 3 3 2" xfId="21758" xr:uid="{1D9E307E-5328-4748-87A5-BA50416D6676}"/>
    <cellStyle name="Input 29 3 3 2 2" xfId="34648" xr:uid="{77BEDE13-CCC1-44F8-93E2-144D7A165824}"/>
    <cellStyle name="Input 29 3 3 2 3" xfId="35568" xr:uid="{56CE76A0-C885-4542-A8FA-E91084331259}"/>
    <cellStyle name="Input 29 3 3 3" xfId="23929" xr:uid="{E6325086-C777-4EE2-AD28-470180F5080D}"/>
    <cellStyle name="Input 29 3 3 3 2" xfId="37618" xr:uid="{850B6D15-41B1-42FF-B37A-266CCD1B55B2}"/>
    <cellStyle name="Input 29 3 3 4" xfId="25222" xr:uid="{65ABC811-CD19-4338-9081-DE566167DB34}"/>
    <cellStyle name="Input 29 3 3 4 2" xfId="38903" xr:uid="{70FD6FF3-13BC-4C4A-BDFF-47FA24B29859}"/>
    <cellStyle name="Input 29 3 4" xfId="17417" xr:uid="{C9297CB6-ECEC-4D2B-A131-D53EEC1EB3F6}"/>
    <cellStyle name="Input 29 3 4 2" xfId="29158" xr:uid="{FFB4C0ED-5762-4863-84FB-11B9CD1CB6E5}"/>
    <cellStyle name="Input 29 3 5" xfId="18196" xr:uid="{DCCDD425-C85D-429C-B7F5-FED3B7C48450}"/>
    <cellStyle name="Input 29 3 5 2" xfId="28514" xr:uid="{72FA0764-B9FC-4BDF-92C5-916659783AA6}"/>
    <cellStyle name="Input 29 4" xfId="12021" xr:uid="{9A77835F-97C1-43F5-8E3F-0D5D77B4429E}"/>
    <cellStyle name="Input 29 4 2" xfId="19472" xr:uid="{2869104B-2D41-4CC6-8636-6AAF95C71CAD}"/>
    <cellStyle name="Input 29 4 2 2" xfId="32761" xr:uid="{A9495DB9-293C-4E2E-93BB-1057F26765E6}"/>
    <cellStyle name="Input 29 4 2 3" xfId="26803" xr:uid="{1007B057-8738-44AC-926E-2F0718BDF560}"/>
    <cellStyle name="Input 29 4 3" xfId="18229" xr:uid="{9C484905-AF83-44F6-AFA5-365D8AEFDFA7}"/>
    <cellStyle name="Input 29 4 3 2" xfId="26163" xr:uid="{D5245AC4-2710-4750-84DE-05B2CB253BF1}"/>
    <cellStyle name="Input 29 4 4" xfId="18399" xr:uid="{9BBEC032-685D-426E-89F0-EADBDE9C3C6A}"/>
    <cellStyle name="Input 29 4 4 2" xfId="27079" xr:uid="{6D183AAB-F3A5-4AB6-A5AA-D7B0F197A86F}"/>
    <cellStyle name="Input 29 5" xfId="11967" xr:uid="{5BF31A6F-DAD1-4F25-9135-EF401EDBC7E7}"/>
    <cellStyle name="Input 29 5 2" xfId="19432" xr:uid="{7D3B5CC4-9676-4F44-B6D6-76B72E47B0AB}"/>
    <cellStyle name="Input 29 5 2 2" xfId="32721" xr:uid="{40F435C1-7C87-4F08-A5CD-71B0FDD55EC2}"/>
    <cellStyle name="Input 29 5 2 3" xfId="26839" xr:uid="{9F7B1DA1-3968-4009-9161-C613FB67B7D6}"/>
    <cellStyle name="Input 29 5 3" xfId="22897" xr:uid="{3414A704-2F64-4C30-BA0B-54F5816C7E6B}"/>
    <cellStyle name="Input 29 5 3 2" xfId="36672" xr:uid="{7C2F016C-08CD-495A-AD53-D40AB5A39630}"/>
    <cellStyle name="Input 29 5 4" xfId="16427" xr:uid="{4999A83E-A0BB-43A9-8FF9-4DFF1D9877D6}"/>
    <cellStyle name="Input 29 5 4 2" xfId="32504" xr:uid="{A9BF1DCE-71AE-4ED3-A1C5-4EFB8C1DC72F}"/>
    <cellStyle name="Input 3" xfId="2475" xr:uid="{F69A6F86-C88B-4F27-B7E5-47B66C39A9E6}"/>
    <cellStyle name="Input 3 2" xfId="5682" xr:uid="{94847FFE-4175-4875-A49D-F4C06EB9843A}"/>
    <cellStyle name="Input 3 2 2" xfId="10930" xr:uid="{D33313D1-88D0-49C4-B0C0-941CE1C5B6D1}"/>
    <cellStyle name="Input 3 2 2 2" xfId="12688" xr:uid="{1DC7327F-FBDD-47E6-9656-CCCF21CFF279}"/>
    <cellStyle name="Input 3 2 2 2 2" xfId="20096" xr:uid="{EC6AC8B2-AAD3-47B4-BEDC-12D1684F1599}"/>
    <cellStyle name="Input 3 2 2 2 2 2" xfId="33340" xr:uid="{19D2B81F-D12A-4FD3-B606-315E81BBABED}"/>
    <cellStyle name="Input 3 2 2 2 2 3" xfId="25983" xr:uid="{6108CABA-B63A-4DCA-A498-7B4EC70BBD29}"/>
    <cellStyle name="Input 3 2 2 2 3" xfId="15600" xr:uid="{71657209-D133-4AF5-8AAA-68E6133C166C}"/>
    <cellStyle name="Input 3 2 2 2 3 2" xfId="30591" xr:uid="{73BB4E9E-B883-4643-A641-5B93C053E67E}"/>
    <cellStyle name="Input 3 2 2 2 4" xfId="16467" xr:uid="{D87792CE-34BB-4158-A780-B661F0F3CCD1}"/>
    <cellStyle name="Input 3 2 2 2 4 2" xfId="30206" xr:uid="{330C5FD6-C5B7-4BAA-A4B6-8014C7CBEA51}"/>
    <cellStyle name="Input 3 2 2 3" xfId="14761" xr:uid="{A9FFD073-7B8C-4783-B22E-95225A23FBE2}"/>
    <cellStyle name="Input 3 2 2 3 2" xfId="21320" xr:uid="{7AC92CD6-401F-4202-9CD5-F1566A35C253}"/>
    <cellStyle name="Input 3 2 2 3 2 2" xfId="34240" xr:uid="{B7D5EF28-1DD9-49FC-AF0F-E68644F3F588}"/>
    <cellStyle name="Input 3 2 2 3 2 3" xfId="25573" xr:uid="{6760347A-0419-4310-8843-5F38D7AFC8C0}"/>
    <cellStyle name="Input 3 2 2 3 3" xfId="23478" xr:uid="{FE9E35E3-2D1F-473B-9F35-B314ABA06BAC}"/>
    <cellStyle name="Input 3 2 2 3 3 2" xfId="37193" xr:uid="{C145872C-447E-450F-8F9B-27B5CC777236}"/>
    <cellStyle name="Input 3 2 2 3 4" xfId="24804" xr:uid="{633D6F57-7FCC-400E-BBAA-15CF7C507F73}"/>
    <cellStyle name="Input 3 2 2 3 4 2" xfId="38486" xr:uid="{14C4E8C5-E75C-4FF8-B430-31A7C7AFA346}"/>
    <cellStyle name="Input 3 2 2 4" xfId="20554" xr:uid="{8F75CB46-34C6-4FB3-AE33-A1B111F1962C}"/>
    <cellStyle name="Input 3 2 2 4 2" xfId="25838" xr:uid="{0AC92034-CA61-4226-BD7B-8EB239F3B9BC}"/>
    <cellStyle name="Input 3 2 2 5" xfId="16949" xr:uid="{CF2B42BC-7053-4CE5-9BA9-8030F698859A}"/>
    <cellStyle name="Input 3 2 2 5 2" xfId="29505" xr:uid="{436FF3FA-3813-4C24-9A0B-7EE275D188D3}"/>
    <cellStyle name="Input 3 2 3" xfId="10868" xr:uid="{F4149284-1024-420E-9209-7939631D99DD}"/>
    <cellStyle name="Input 3 2 3 2" xfId="14038" xr:uid="{36990626-8251-4BE9-AA9C-8BF83361853F}"/>
    <cellStyle name="Input 3 2 3 2 2" xfId="20829" xr:uid="{B13CB75D-7A95-4CFD-BD2D-3A484C34ED2D}"/>
    <cellStyle name="Input 3 2 3 2 2 2" xfId="33802" xr:uid="{1F1E5F5E-093D-4FB3-B3AC-96F438E4AF89}"/>
    <cellStyle name="Input 3 2 3 2 2 3" xfId="27701" xr:uid="{5389BEDC-4A32-4F3B-8F26-5015BFE9CFA9}"/>
    <cellStyle name="Input 3 2 3 2 3" xfId="16464" xr:uid="{7EEC93DC-5393-4B1B-B3BD-DD2B3EA67F87}"/>
    <cellStyle name="Input 3 2 3 2 3 2" xfId="34935" xr:uid="{93157EAE-89A9-49AD-A10A-922F76EBF902}"/>
    <cellStyle name="Input 3 2 3 2 4" xfId="24354" xr:uid="{5538687C-9DF5-44F3-80A6-33DC68F29056}"/>
    <cellStyle name="Input 3 2 3 2 4 2" xfId="38037" xr:uid="{DA2CDA9C-900B-4978-8FD2-6EF3C5966F6A}"/>
    <cellStyle name="Input 3 2 3 3" xfId="15238" xr:uid="{68AE3668-743C-4493-8D54-495FF1AFF860}"/>
    <cellStyle name="Input 3 2 3 3 2" xfId="21759" xr:uid="{80F11560-BE0A-40C2-9616-E810E701CB0B}"/>
    <cellStyle name="Input 3 2 3 3 2 2" xfId="34649" xr:uid="{59F5F846-1F33-4CD7-9B8F-8527E4273074}"/>
    <cellStyle name="Input 3 2 3 3 2 3" xfId="35569" xr:uid="{70654DA8-5FD1-471F-89AE-DDD874C90908}"/>
    <cellStyle name="Input 3 2 3 3 3" xfId="23930" xr:uid="{E8804C2B-FAB7-492C-B020-4783A5E233F1}"/>
    <cellStyle name="Input 3 2 3 3 3 2" xfId="37619" xr:uid="{62435D6D-BB31-44F7-B2B9-FD3B954244FD}"/>
    <cellStyle name="Input 3 2 3 3 4" xfId="25223" xr:uid="{932F87E6-900E-4B70-B6F5-EA75D7F48FC3}"/>
    <cellStyle name="Input 3 2 3 3 4 2" xfId="38904" xr:uid="{4217D18E-28FE-4ED4-AD8C-77C4D603909D}"/>
    <cellStyle name="Input 3 2 3 4" xfId="15735" xr:uid="{70D29ED5-125E-4AAF-A126-9DB0B90A1830}"/>
    <cellStyle name="Input 3 2 3 4 2" xfId="31884" xr:uid="{9EBF192B-647D-4C67-857E-693E4A721618}"/>
    <cellStyle name="Input 3 2 3 5" xfId="16957" xr:uid="{1D494BAB-37E8-47E5-822A-E486CBACA30A}"/>
    <cellStyle name="Input 3 2 3 5 2" xfId="29497" xr:uid="{32C9EE87-43D7-498B-AA33-8CA899253FE1}"/>
    <cellStyle name="Input 3 2 4" xfId="12022" xr:uid="{0FAF9C39-88D7-42AA-A6FE-9812B97F4AB7}"/>
    <cellStyle name="Input 3 2 4 2" xfId="19473" xr:uid="{13D86AA8-1620-46A2-A050-199F6A72D6E1}"/>
    <cellStyle name="Input 3 2 4 2 2" xfId="32762" xr:uid="{F62EE3D5-6E45-423D-AD7E-41F8F091BA35}"/>
    <cellStyle name="Input 3 2 4 2 3" xfId="26802" xr:uid="{D3E412FC-5BE0-45F8-AF39-EA1DF7CC0ADD}"/>
    <cellStyle name="Input 3 2 4 3" xfId="15727" xr:uid="{951CBF17-487F-4DF6-A569-9674FD3814F1}"/>
    <cellStyle name="Input 3 2 4 3 2" xfId="30264" xr:uid="{C330A7B4-AA62-4D3B-99ED-96E9EA5C24BF}"/>
    <cellStyle name="Input 3 2 4 4" xfId="17912" xr:uid="{70C1A84F-9566-44E9-9128-EC533B6F4B11}"/>
    <cellStyle name="Input 3 2 4 4 2" xfId="28735" xr:uid="{F122C27C-A465-49D4-A58C-EA89AFC3DFD9}"/>
    <cellStyle name="Input 3 2 5" xfId="11966" xr:uid="{DED5D397-B0A4-4FA7-B598-AC913C21866C}"/>
    <cellStyle name="Input 3 2 5 2" xfId="19431" xr:uid="{09511A66-B072-40F1-8128-9FAA2F4BBF33}"/>
    <cellStyle name="Input 3 2 5 2 2" xfId="32720" xr:uid="{6AE61DBC-20B4-42C0-AE64-94B1EA154FCA}"/>
    <cellStyle name="Input 3 2 5 2 3" xfId="26840" xr:uid="{46CC19C1-8FFB-40BB-A87C-E903D7F57924}"/>
    <cellStyle name="Input 3 2 5 3" xfId="22896" xr:uid="{B36993F2-370C-4B5D-A664-392371459760}"/>
    <cellStyle name="Input 3 2 5 3 2" xfId="36671" xr:uid="{C1DB95E4-06E2-425B-B6FB-80EA45E59F1D}"/>
    <cellStyle name="Input 3 2 5 4" xfId="16237" xr:uid="{79CAFD30-0D4A-4DFA-B296-C378CEAE3C89}"/>
    <cellStyle name="Input 3 2 5 4 2" xfId="31809" xr:uid="{7720AD30-D3A0-403B-88D1-2087A4DE4489}"/>
    <cellStyle name="Input 3 3" xfId="10620" xr:uid="{0B66BF2E-A616-4584-8BC3-14A2E271ED54}"/>
    <cellStyle name="Input 3 3 2" xfId="12555" xr:uid="{EC9A6827-DAD4-4EBC-9C2E-C8BCA0E4C128}"/>
    <cellStyle name="Input 3 3 2 2" xfId="19968" xr:uid="{EE047273-B5EF-4202-8B3F-0743583B2E20}"/>
    <cellStyle name="Input 3 3 2 2 2" xfId="33216" xr:uid="{1AC11825-0264-4F46-8366-124B8E826E9B}"/>
    <cellStyle name="Input 3 3 2 2 3" xfId="28150" xr:uid="{8542B608-7B76-4CDA-A018-3C8D13D900E3}"/>
    <cellStyle name="Input 3 3 2 3" xfId="16756" xr:uid="{EDC647CC-95F3-4AAC-B0B0-D04BD30DC75C}"/>
    <cellStyle name="Input 3 3 2 3 2" xfId="33850" xr:uid="{6C5B5988-690F-4918-8B8A-0790D4AC2CE3}"/>
    <cellStyle name="Input 3 3 2 4" xfId="18225" xr:uid="{486EC642-2AC0-4F6A-A07B-57C47AEF89B6}"/>
    <cellStyle name="Input 3 3 2 4 2" xfId="28502" xr:uid="{8C877642-C855-4D19-B543-7C972507FBDB}"/>
    <cellStyle name="Input 3 3 3" xfId="14634" xr:uid="{9B49AFDF-F630-4BBA-9342-971C58469AAC}"/>
    <cellStyle name="Input 3 3 3 2" xfId="21193" xr:uid="{3251B345-4800-410A-8B5B-534C55CAAB5E}"/>
    <cellStyle name="Input 3 3 3 2 2" xfId="34116" xr:uid="{F1BA805C-9D66-4A33-9012-9C0D4F0C8A49}"/>
    <cellStyle name="Input 3 3 3 2 3" xfId="25615" xr:uid="{A76AF8A2-2AFC-49A9-8054-8CB8E88697F2}"/>
    <cellStyle name="Input 3 3 3 3" xfId="23351" xr:uid="{7D2594D1-5F0C-4B08-9ADF-1C3143500C86}"/>
    <cellStyle name="Input 3 3 3 3 2" xfId="37067" xr:uid="{9C88C0D9-5204-4402-B598-698AC94C2C37}"/>
    <cellStyle name="Input 3 3 3 4" xfId="24677" xr:uid="{D6C5A647-DF76-4CBC-8951-04D66F603B70}"/>
    <cellStyle name="Input 3 3 3 4 2" xfId="38360" xr:uid="{16192C43-DED0-4116-8059-3E4AA708223A}"/>
    <cellStyle name="Input 3 3 4" xfId="18374" xr:uid="{2C9BFCED-EA78-433E-AB0D-A8B9D897B3AA}"/>
    <cellStyle name="Input 3 3 4 2" xfId="28417" xr:uid="{F2954CFA-FC43-47D4-99F2-CD9E0E7FFDBE}"/>
    <cellStyle name="Input 3 3 5" xfId="16591" xr:uid="{F7EC92D1-30B9-4A98-BAFC-22316461F224}"/>
    <cellStyle name="Input 3 3 5 2" xfId="29631" xr:uid="{D5DAE745-F6A8-43F4-BECA-C82FCD3F7905}"/>
    <cellStyle name="Input 3 4" xfId="11083" xr:uid="{7A740674-8FA5-48D9-B75C-7DF54B892EAD}"/>
    <cellStyle name="Input 3 4 2" xfId="13767" xr:uid="{EC9A214D-629A-486F-ACED-DD1D18ADAE9A}"/>
    <cellStyle name="Input 3 4 2 2" xfId="20631" xr:uid="{D6EAF326-1074-4288-8284-726CB48571CE}"/>
    <cellStyle name="Input 3 4 2 2 2" xfId="33672" xr:uid="{59F57BAC-32DE-4750-8DF3-F7D6FCF28D7E}"/>
    <cellStyle name="Input 3 4 2 2 3" xfId="27813" xr:uid="{4AF4A8CA-9D71-42EA-A3DB-2F86008AD2EE}"/>
    <cellStyle name="Input 3 4 2 3" xfId="18572" xr:uid="{2B57FD95-9480-41CF-AD1C-2107CC432283}"/>
    <cellStyle name="Input 3 4 2 3 2" xfId="31759" xr:uid="{E3E9C624-5DE3-4466-9A22-5233C315BE16}"/>
    <cellStyle name="Input 3 4 2 4" xfId="24237" xr:uid="{161451F1-55CC-468C-AFFB-B1C7E4C330D1}"/>
    <cellStyle name="Input 3 4 2 4 2" xfId="37920" xr:uid="{1F23D9C9-6062-4C88-A262-3B53B8F6B212}"/>
    <cellStyle name="Input 3 4 3" xfId="15103" xr:uid="{26EE777D-E792-4A59-8EBD-17A7ABC4F817}"/>
    <cellStyle name="Input 3 4 3 2" xfId="21638" xr:uid="{E3527E98-513A-416C-90CB-35C46B07C2C6}"/>
    <cellStyle name="Input 3 4 3 2 2" xfId="34531" xr:uid="{0CA4B227-2B75-4783-9A2F-993018F1A4DC}"/>
    <cellStyle name="Input 3 4 3 2 3" xfId="35448" xr:uid="{DDAB6E27-8F1D-4420-8694-BAD01BB5F804}"/>
    <cellStyle name="Input 3 4 3 3" xfId="23796" xr:uid="{79DCFEA0-88AD-4A57-9B04-0E17EF5D383E}"/>
    <cellStyle name="Input 3 4 3 3 2" xfId="37502" xr:uid="{A034FB45-37C9-447B-BAF1-AE8EAFBAC39D}"/>
    <cellStyle name="Input 3 4 3 4" xfId="25105" xr:uid="{A7FF69CA-C107-46AC-AF12-83DEE90E745C}"/>
    <cellStyle name="Input 3 4 3 4 2" xfId="38786" xr:uid="{F23E2F13-B8D8-458F-A8D9-669B8CD4E629}"/>
    <cellStyle name="Input 3 4 4" xfId="16320" xr:uid="{B6C1B4B3-AB8E-4A2D-8A4D-0FBB87D7B460}"/>
    <cellStyle name="Input 3 4 4 2" xfId="31823" xr:uid="{7A85DABA-C481-4801-B341-163BE2DF9CCE}"/>
    <cellStyle name="Input 3 4 5" xfId="22549" xr:uid="{08AC3E5E-964C-4084-8E98-17461BAD6633}"/>
    <cellStyle name="Input 3 4 5 2" xfId="36345" xr:uid="{BF29350A-3A8C-4AC3-B902-C7E21EFC8CDA}"/>
    <cellStyle name="Input 3 5" xfId="11710" xr:uid="{4A902D03-2581-4473-9CFE-2C39525F30D7}"/>
    <cellStyle name="Input 3 5 2" xfId="19191" xr:uid="{63DA2C74-8306-4AB6-BB68-D643424A11EE}"/>
    <cellStyle name="Input 3 5 2 2" xfId="32507" xr:uid="{B304E6BA-2058-4973-A413-DAEED0C7A10D}"/>
    <cellStyle name="Input 3 5 2 3" xfId="28254" xr:uid="{5CF3636A-E98D-4A96-9E7E-00C3876B1A6F}"/>
    <cellStyle name="Input 3 5 3" xfId="17206" xr:uid="{66EDEE50-BCC7-4B68-9D13-7DAC25B70831}"/>
    <cellStyle name="Input 3 5 3 2" xfId="29364" xr:uid="{8F39E353-2095-4827-9E52-4B4BC87C21AE}"/>
    <cellStyle name="Input 3 5 4" xfId="18123" xr:uid="{2AA256FC-AF3C-45C9-AEF8-2339F0A92D49}"/>
    <cellStyle name="Input 3 5 4 2" xfId="31086" xr:uid="{BE1B25CE-376B-4165-B1B8-A4D9BBB95627}"/>
    <cellStyle name="Input 3 6" xfId="12191" xr:uid="{A61A4A4B-1D2F-439F-9845-F6A6629B938A}"/>
    <cellStyle name="Input 3 6 2" xfId="19618" xr:uid="{10669456-DEAA-47ED-A49C-23564ECE48C0}"/>
    <cellStyle name="Input 3 6 2 2" xfId="32898" xr:uid="{6908E066-B1B9-40AF-B1DF-70DC7E098FEB}"/>
    <cellStyle name="Input 3 6 2 3" xfId="26661" xr:uid="{DB637FC3-224B-49E9-837A-BA1E7C158DE7}"/>
    <cellStyle name="Input 3 6 3" xfId="23010" xr:uid="{7B8F8DD9-F514-40A9-81F0-14A7F3B8604D}"/>
    <cellStyle name="Input 3 6 3 2" xfId="36783" xr:uid="{B791FFE0-26CC-443D-A367-77F3E0411196}"/>
    <cellStyle name="Input 3 6 4" xfId="16239" xr:uid="{481B14FF-B2E1-4F10-933A-B21B46D29351}"/>
    <cellStyle name="Input 3 6 4 2" xfId="33312" xr:uid="{FAF61A90-9800-4D34-B0E3-E53A80DD8673}"/>
    <cellStyle name="Input 30" xfId="5683" xr:uid="{E3E11C0D-9262-4D03-9225-D7C8A3D76568}"/>
    <cellStyle name="Input 30 2" xfId="10931" xr:uid="{85B5F719-39EC-4371-86B9-36F93761257C}"/>
    <cellStyle name="Input 30 2 2" xfId="12689" xr:uid="{9AF1A705-292D-4171-84A2-4B53C3891A4F}"/>
    <cellStyle name="Input 30 2 2 2" xfId="20097" xr:uid="{9616C94B-12FD-43C0-A203-1BEFCA0CC26A}"/>
    <cellStyle name="Input 30 2 2 2 2" xfId="33341" xr:uid="{1934FC0F-979F-4C41-B62D-8312C047E676}"/>
    <cellStyle name="Input 30 2 2 2 3" xfId="25982" xr:uid="{190F2784-3A93-4C59-97C9-D698ADC6E1F4}"/>
    <cellStyle name="Input 30 2 2 3" xfId="16974" xr:uid="{9DEF4AB0-F957-44A0-833B-7E6FCAB17E47}"/>
    <cellStyle name="Input 30 2 2 3 2" xfId="26217" xr:uid="{ABCE28B6-AE5B-4CE3-AC5B-431B395D663A}"/>
    <cellStyle name="Input 30 2 2 4" xfId="21994" xr:uid="{FCFC4171-E8D5-4ED0-BAAE-246E42E601BC}"/>
    <cellStyle name="Input 30 2 2 4 2" xfId="35803" xr:uid="{89637F05-9C92-4D34-9CE3-7C36D5E5DAC2}"/>
    <cellStyle name="Input 30 2 3" xfId="14762" xr:uid="{9A788230-528E-472E-AB99-320A8E355791}"/>
    <cellStyle name="Input 30 2 3 2" xfId="21321" xr:uid="{26B6D0B1-0A0F-4AE3-AB3E-CBA9B190C131}"/>
    <cellStyle name="Input 30 2 3 2 2" xfId="34241" xr:uid="{BAFF85F4-395F-4210-8F54-241AA4CF1855}"/>
    <cellStyle name="Input 30 2 3 2 3" xfId="25572" xr:uid="{96DA4FFE-47D7-44A1-9576-231DEF406F7E}"/>
    <cellStyle name="Input 30 2 3 3" xfId="23479" xr:uid="{C6C825D8-60BB-4B42-9DC2-758A1777EEBF}"/>
    <cellStyle name="Input 30 2 3 3 2" xfId="37194" xr:uid="{0EEBE22B-1F07-49B5-B4CD-D44003F5A8B2}"/>
    <cellStyle name="Input 30 2 3 4" xfId="24805" xr:uid="{B1F322AD-D716-4E37-BCF0-4367AAB21B68}"/>
    <cellStyle name="Input 30 2 3 4 2" xfId="38487" xr:uid="{FD3D8803-C4CA-4AAF-91DD-537AF4A28223}"/>
    <cellStyle name="Input 30 2 4" xfId="18118" xr:uid="{DF10E43A-B445-48A9-B45C-3264B24A27A0}"/>
    <cellStyle name="Input 30 2 4 2" xfId="28560" xr:uid="{0E050E37-E8D4-4460-8DC2-562E5ECB5D3E}"/>
    <cellStyle name="Input 30 2 5" xfId="22352" xr:uid="{CE614E5D-E3AD-4C82-9E1A-A38ED9F0DFD2}"/>
    <cellStyle name="Input 30 2 5 2" xfId="36153" xr:uid="{240CFDDF-E389-4F24-9100-CD944433643C}"/>
    <cellStyle name="Input 30 3" xfId="10438" xr:uid="{C29095C2-C243-482D-A2F7-D72B8CE5C7C1}"/>
    <cellStyle name="Input 30 3 2" xfId="14039" xr:uid="{693495C2-65B4-4957-8A83-9688EA0D093A}"/>
    <cellStyle name="Input 30 3 2 2" xfId="20830" xr:uid="{EE0D1D6E-4B18-442E-BED6-855C456D3843}"/>
    <cellStyle name="Input 30 3 2 2 2" xfId="33803" xr:uid="{EC397132-8C9F-496F-929E-EE1EC70BBF97}"/>
    <cellStyle name="Input 30 3 2 2 3" xfId="27700" xr:uid="{36D41118-E7F7-4909-8CB5-7DD1434BE4C4}"/>
    <cellStyle name="Input 30 3 2 3" xfId="16687" xr:uid="{D84668DB-D611-4390-B460-11CB0E4389BF}"/>
    <cellStyle name="Input 30 3 2 3 2" xfId="32038" xr:uid="{9C00B8B5-EEF1-4851-860B-2414E479EB8D}"/>
    <cellStyle name="Input 30 3 2 4" xfId="24355" xr:uid="{44D14559-36C8-4AB3-9178-0F85F8491E9A}"/>
    <cellStyle name="Input 30 3 2 4 2" xfId="38038" xr:uid="{58848D9E-F6C0-48D0-9BBB-5FB659EB5B5E}"/>
    <cellStyle name="Input 30 3 3" xfId="15239" xr:uid="{E9274A99-B93A-4F1D-A1A1-878630BB436A}"/>
    <cellStyle name="Input 30 3 3 2" xfId="21760" xr:uid="{01478AC9-D3CB-4DF0-8CDE-C931745C326E}"/>
    <cellStyle name="Input 30 3 3 2 2" xfId="34650" xr:uid="{000F764F-0E45-4B82-A5E9-D1833B88C065}"/>
    <cellStyle name="Input 30 3 3 2 3" xfId="35570" xr:uid="{B5CBBA56-1B4E-4000-8EE1-2EA5857DA8DD}"/>
    <cellStyle name="Input 30 3 3 3" xfId="23931" xr:uid="{103749A1-0575-473C-8FF4-7EAE7D446BA4}"/>
    <cellStyle name="Input 30 3 3 3 2" xfId="37620" xr:uid="{4D18D605-DD1A-44D5-B481-61694855193A}"/>
    <cellStyle name="Input 30 3 3 4" xfId="25224" xr:uid="{6476E932-53A1-4972-B0F0-32756B84822C}"/>
    <cellStyle name="Input 30 3 3 4 2" xfId="38905" xr:uid="{921FEA95-9D97-4F2B-99D5-7FD005D98B60}"/>
    <cellStyle name="Input 30 3 4" xfId="20793" xr:uid="{1D19F3D1-39B1-48F0-896E-2D101500DBFE}"/>
    <cellStyle name="Input 30 3 4 2" xfId="25751" xr:uid="{FAA63187-DB4C-4E87-BFF7-59AB7CA6C065}"/>
    <cellStyle name="Input 30 3 5" xfId="16301" xr:uid="{F20091BE-D703-47CD-97C5-AFCDE71360F8}"/>
    <cellStyle name="Input 30 3 5 2" xfId="30425" xr:uid="{1C87E9EA-7BD6-41BB-8297-998AD019A1B9}"/>
    <cellStyle name="Input 30 4" xfId="12023" xr:uid="{0A6134D5-8FDF-454B-98F1-78E51CE988E0}"/>
    <cellStyle name="Input 30 4 2" xfId="19474" xr:uid="{1B431050-4C11-4E3B-963E-252A6BC82BAA}"/>
    <cellStyle name="Input 30 4 2 2" xfId="32763" xr:uid="{F3419A3E-846E-4EA9-BA09-9BA7269E98DA}"/>
    <cellStyle name="Input 30 4 2 3" xfId="26801" xr:uid="{CFAD2525-C935-4EE1-84E6-A474BFF4669B}"/>
    <cellStyle name="Input 30 4 3" xfId="18002" xr:uid="{6944A503-2147-46E6-8D86-A7C0748370CF}"/>
    <cellStyle name="Input 30 4 3 2" xfId="28655" xr:uid="{7D5732BE-F9ED-4CE4-B1EF-07415D05A0D1}"/>
    <cellStyle name="Input 30 4 4" xfId="21983" xr:uid="{98D32B74-CD01-4C4B-9FE8-51BB3DF65377}"/>
    <cellStyle name="Input 30 4 4 2" xfId="35792" xr:uid="{E5E28F0C-9A26-4198-BBAE-8273900DE88A}"/>
    <cellStyle name="Input 30 5" xfId="11965" xr:uid="{3B0D9A1D-47D7-41C7-92E4-F2FDEFA53018}"/>
    <cellStyle name="Input 30 5 2" xfId="19430" xr:uid="{B8421ECB-686A-41D9-BC54-C1743171F429}"/>
    <cellStyle name="Input 30 5 2 2" xfId="32719" xr:uid="{E0FFEAED-3ADE-4CF2-905C-A3BABCDBAD9E}"/>
    <cellStyle name="Input 30 5 2 3" xfId="26841" xr:uid="{A7C67FD1-C62A-43F3-8FAE-77778F7B4C9C}"/>
    <cellStyle name="Input 30 5 3" xfId="22895" xr:uid="{CF814BBC-3DEE-4CDD-8126-BD20A2EAFFEA}"/>
    <cellStyle name="Input 30 5 3 2" xfId="36670" xr:uid="{0D4D05DF-532A-4604-862D-D2CE395A29DA}"/>
    <cellStyle name="Input 30 5 4" xfId="16128" xr:uid="{E230F44F-F224-4737-8BE4-FE1C268462C6}"/>
    <cellStyle name="Input 30 5 4 2" xfId="26275" xr:uid="{206D6CD4-6C9F-4275-BC17-DD3012185231}"/>
    <cellStyle name="Input 31" xfId="5684" xr:uid="{9DE38469-989E-49DC-B879-20B58665F944}"/>
    <cellStyle name="Input 31 2" xfId="10932" xr:uid="{0FCBBE27-2119-4331-BD32-CA7A2E1498F1}"/>
    <cellStyle name="Input 31 2 2" xfId="12690" xr:uid="{E190FC95-DBD2-40CB-9D7A-1635CDE13B64}"/>
    <cellStyle name="Input 31 2 2 2" xfId="20098" xr:uid="{4BF546D3-991D-4EF3-B3E1-644F9468E1B4}"/>
    <cellStyle name="Input 31 2 2 2 2" xfId="33342" xr:uid="{77F3C97F-B316-497A-B6AB-D3A1C946FDD6}"/>
    <cellStyle name="Input 31 2 2 2 3" xfId="28084" xr:uid="{B023B726-74A0-41CA-B997-872FBEAA41F2}"/>
    <cellStyle name="Input 31 2 2 3" xfId="16888" xr:uid="{4051D71B-6E2B-476B-AC07-E6B188039B32}"/>
    <cellStyle name="Input 31 2 2 3 2" xfId="29530" xr:uid="{FF781959-6B38-4B7C-8ABA-34C48899D4C5}"/>
    <cellStyle name="Input 31 2 2 4" xfId="16822" xr:uid="{32D52C3A-DFB0-4ACA-A466-8ABB82887F15}"/>
    <cellStyle name="Input 31 2 2 4 2" xfId="31692" xr:uid="{AD42BE8F-20F3-4A55-9BF8-744EE91C4723}"/>
    <cellStyle name="Input 31 2 3" xfId="14763" xr:uid="{70385096-C67B-40AC-8D4B-B4B9A6D1F0B6}"/>
    <cellStyle name="Input 31 2 3 2" xfId="21322" xr:uid="{C5C79E49-328A-4111-8B6A-C9F333096A96}"/>
    <cellStyle name="Input 31 2 3 2 2" xfId="34242" xr:uid="{3B596B84-3329-45F2-8117-B56A924C3786}"/>
    <cellStyle name="Input 31 2 3 2 3" xfId="27401" xr:uid="{F609AEA1-4BAA-4CDA-A49F-A37638D5B96F}"/>
    <cellStyle name="Input 31 2 3 3" xfId="23480" xr:uid="{F0A85934-8116-400C-B406-156B8F991047}"/>
    <cellStyle name="Input 31 2 3 3 2" xfId="37195" xr:uid="{FFA10B59-9357-43D9-9335-A14018993522}"/>
    <cellStyle name="Input 31 2 3 4" xfId="24806" xr:uid="{0D959AF6-C1B0-4C2E-83CD-95DC9E8757C0}"/>
    <cellStyle name="Input 31 2 3 4 2" xfId="38488" xr:uid="{00FC598D-FEE2-4953-8EBC-4B61D594E6F4}"/>
    <cellStyle name="Input 31 2 4" xfId="16131" xr:uid="{A4EED79E-D798-422A-BA01-240E8CFAF488}"/>
    <cellStyle name="Input 31 2 4 2" xfId="26272" xr:uid="{FB554F42-B553-4413-84C1-838C1CAD8CCF}"/>
    <cellStyle name="Input 31 2 5" xfId="22770" xr:uid="{85A46DB7-A11A-47D8-9998-DA8F67B7EB72}"/>
    <cellStyle name="Input 31 2 5 2" xfId="36551" xr:uid="{27316BA3-96AB-4F89-BB1F-86953EC5C77E}"/>
    <cellStyle name="Input 31 3" xfId="10437" xr:uid="{7DE16E34-AB1B-40DA-BAEB-90E014638B19}"/>
    <cellStyle name="Input 31 3 2" xfId="14040" xr:uid="{04F4EA93-3205-4A5C-80E7-690CC4FAF2C8}"/>
    <cellStyle name="Input 31 3 2 2" xfId="20831" xr:uid="{DE907FEF-E61C-4D2D-82C7-9DCA912428C5}"/>
    <cellStyle name="Input 31 3 2 2 2" xfId="33804" xr:uid="{7F33F362-E90D-4CCF-BEC3-A6A48EBB89B8}"/>
    <cellStyle name="Input 31 3 2 2 3" xfId="27699" xr:uid="{2ACC203D-BC54-4476-B223-60C16E457962}"/>
    <cellStyle name="Input 31 3 2 3" xfId="22727" xr:uid="{45588E94-335D-46D5-9FA3-7BA2C8331EB7}"/>
    <cellStyle name="Input 31 3 2 3 2" xfId="36509" xr:uid="{C2F51506-CC6C-4008-8F5B-FCB236C3CC57}"/>
    <cellStyle name="Input 31 3 2 4" xfId="24356" xr:uid="{A04BD1BD-A3CD-4C94-87D8-369E786A1C47}"/>
    <cellStyle name="Input 31 3 2 4 2" xfId="38039" xr:uid="{2A6C9534-527A-41A6-8193-B7B006DCBEFD}"/>
    <cellStyle name="Input 31 3 3" xfId="15240" xr:uid="{3E81A10F-1035-4C09-BDE9-D85C5DB7C2BE}"/>
    <cellStyle name="Input 31 3 3 2" xfId="21761" xr:uid="{4F32EB29-4F46-4969-B65F-2FD24B26B753}"/>
    <cellStyle name="Input 31 3 3 2 2" xfId="34651" xr:uid="{55449480-28C2-4244-9F20-3ABE2CD2F440}"/>
    <cellStyle name="Input 31 3 3 2 3" xfId="35571" xr:uid="{C47098E8-2F28-4B69-B0AF-19D055136D22}"/>
    <cellStyle name="Input 31 3 3 3" xfId="23932" xr:uid="{9350FD00-8F54-4F20-9425-E9EC7BC33D1C}"/>
    <cellStyle name="Input 31 3 3 3 2" xfId="37621" xr:uid="{735A9AF5-FD5D-422C-BAC4-95F6D6B54279}"/>
    <cellStyle name="Input 31 3 3 4" xfId="25225" xr:uid="{6DEBE4EF-7541-466A-B86D-DBB9567C33D1}"/>
    <cellStyle name="Input 31 3 3 4 2" xfId="38906" xr:uid="{2145EBD0-ED50-4242-AB6C-315649DD8B89}"/>
    <cellStyle name="Input 31 3 4" xfId="17315" xr:uid="{08367FCC-71B9-46ED-B342-490071A31032}"/>
    <cellStyle name="Input 31 3 4 2" xfId="29261" xr:uid="{2F001949-E6C7-4681-B421-569EBEC43510}"/>
    <cellStyle name="Input 31 3 5" xfId="17717" xr:uid="{3F007CF3-4A82-4115-977D-6C3543D8453C}"/>
    <cellStyle name="Input 31 3 5 2" xfId="25444" xr:uid="{C4DD6ABA-FC68-484C-9C4A-77B69771ED5A}"/>
    <cellStyle name="Input 31 4" xfId="12024" xr:uid="{A2B121DC-CAE3-454E-A931-48D08EB7E422}"/>
    <cellStyle name="Input 31 4 2" xfId="19475" xr:uid="{EF3C3C18-82CF-4A6D-A451-289A9F9F9AC4}"/>
    <cellStyle name="Input 31 4 2 2" xfId="32764" xr:uid="{8EB053FB-AF3F-45F1-8635-6B2A07F7E521}"/>
    <cellStyle name="Input 31 4 2 3" xfId="26800" xr:uid="{F152CCE2-D2BC-43B7-BCA6-3BD4E08DE7F8}"/>
    <cellStyle name="Input 31 4 3" xfId="19941" xr:uid="{BF3BA873-4D3D-4B63-A4AA-2253CC8C68D9}"/>
    <cellStyle name="Input 31 4 3 2" xfId="26403" xr:uid="{9BE15D0D-6E08-4415-A534-4E90EA33E1E2}"/>
    <cellStyle name="Input 31 4 4" xfId="18672" xr:uid="{C46C1111-141F-43C9-B4DC-199CECCF3ABC}"/>
    <cellStyle name="Input 31 4 4 2" xfId="35264" xr:uid="{24F0991D-1A6E-476A-A095-85768A99B1BD}"/>
    <cellStyle name="Input 31 5" xfId="11964" xr:uid="{8140FA1A-BF09-4E3D-9DB0-9519697D07BA}"/>
    <cellStyle name="Input 31 5 2" xfId="19429" xr:uid="{C598A52A-F85B-42D6-A4F4-5C64F3A88C74}"/>
    <cellStyle name="Input 31 5 2 2" xfId="32718" xr:uid="{B07ADC80-2D26-497B-8259-5A9370028971}"/>
    <cellStyle name="Input 31 5 2 3" xfId="26842" xr:uid="{BBCF756F-E6B5-4D1B-915A-DB83D3D2CD05}"/>
    <cellStyle name="Input 31 5 3" xfId="22894" xr:uid="{AA95D63C-B9F5-4F99-95D0-C56D016DB4A9}"/>
    <cellStyle name="Input 31 5 3 2" xfId="36669" xr:uid="{9C1E8DA9-B915-4B8A-B725-5CC1492C7B6D}"/>
    <cellStyle name="Input 31 5 4" xfId="22483" xr:uid="{57653D80-A943-4AB2-B8B9-AB5EBC32251E}"/>
    <cellStyle name="Input 31 5 4 2" xfId="36280" xr:uid="{3DE2540A-CEAC-40B5-82EB-EE7F4A066AF7}"/>
    <cellStyle name="Input 32" xfId="5685" xr:uid="{B2BF173B-1F0F-481B-B830-F4298FAD1E66}"/>
    <cellStyle name="Input 32 2" xfId="10933" xr:uid="{48ECDCB9-92CB-414A-864A-C4539E0EDD83}"/>
    <cellStyle name="Input 32 2 2" xfId="12691" xr:uid="{7BA28F39-E89B-42E7-A8B8-0C27D38E8B27}"/>
    <cellStyle name="Input 32 2 2 2" xfId="20099" xr:uid="{E9928042-47BC-4862-8FE5-3A4B2A29C1FC}"/>
    <cellStyle name="Input 32 2 2 2 2" xfId="33343" xr:uid="{050EB688-5360-46E9-A174-9E86D7C4EB4C}"/>
    <cellStyle name="Input 32 2 2 2 3" xfId="28087" xr:uid="{66CF5954-6098-43F4-8E07-903512ACF49F}"/>
    <cellStyle name="Input 32 2 2 3" xfId="22099" xr:uid="{0617D849-DABA-43CF-9637-D62832656337}"/>
    <cellStyle name="Input 32 2 2 3 2" xfId="35907" xr:uid="{5E66866A-448F-40A2-91F7-0D330189AECA}"/>
    <cellStyle name="Input 32 2 2 4" xfId="18895" xr:uid="{E6B7678A-82F3-46CD-9C7F-647FAF52BF97}"/>
    <cellStyle name="Input 32 2 2 4 2" xfId="35313" xr:uid="{141328D2-0CB2-4A02-BEE3-2C18438E2A64}"/>
    <cellStyle name="Input 32 2 3" xfId="14764" xr:uid="{2EEA50BD-F7BC-41E3-8A6A-9590BF2883BE}"/>
    <cellStyle name="Input 32 2 3 2" xfId="21323" xr:uid="{F730C7A8-643D-4B06-8C60-7C3E066E87E2}"/>
    <cellStyle name="Input 32 2 3 2 2" xfId="34243" xr:uid="{EAD9969B-246B-463C-A872-EE8EF681B358}"/>
    <cellStyle name="Input 32 2 3 2 3" xfId="27400" xr:uid="{2E54B005-4C26-4116-8944-86D67C31D216}"/>
    <cellStyle name="Input 32 2 3 3" xfId="23481" xr:uid="{01A15736-D715-4383-8E8B-2F71CFBC1487}"/>
    <cellStyle name="Input 32 2 3 3 2" xfId="37196" xr:uid="{4B4AAED8-5C54-4010-AFAA-B1EEAB23AD43}"/>
    <cellStyle name="Input 32 2 3 4" xfId="24807" xr:uid="{91BEB5B8-67C7-4DF8-8F91-EAA22974BEFD}"/>
    <cellStyle name="Input 32 2 3 4 2" xfId="38489" xr:uid="{84E8DD9A-55A1-45A4-9FB5-744AAD0F8239}"/>
    <cellStyle name="Input 32 2 4" xfId="16702" xr:uid="{ADC37321-E059-4BC6-A84D-48EEC16EA28E}"/>
    <cellStyle name="Input 32 2 4 2" xfId="35139" xr:uid="{924E34FF-7633-419C-B3C0-0B569C7E441B}"/>
    <cellStyle name="Input 32 2 5" xfId="15544" xr:uid="{C4CE5D5B-104F-497C-BFC1-9DAB39A4B159}"/>
    <cellStyle name="Input 32 2 5 2" xfId="31885" xr:uid="{C29F36D3-D807-44E8-AC9C-A1AC84054765}"/>
    <cellStyle name="Input 32 3" xfId="10609" xr:uid="{DBB206A9-9E8C-42B6-8591-BBCDBBAF643F}"/>
    <cellStyle name="Input 32 3 2" xfId="14041" xr:uid="{F837940D-E45B-478D-B7D1-E40266AC7DF7}"/>
    <cellStyle name="Input 32 3 2 2" xfId="20832" xr:uid="{D7A8B8D4-507F-41F8-8E67-5E4EF7C56605}"/>
    <cellStyle name="Input 32 3 2 2 2" xfId="33805" xr:uid="{8C5AE882-D84D-45DF-B6F6-02337EFC4AE5}"/>
    <cellStyle name="Input 32 3 2 2 3" xfId="27698" xr:uid="{D172481A-501C-4785-B5CB-C64CE0C9D92A}"/>
    <cellStyle name="Input 32 3 2 3" xfId="17852" xr:uid="{DB1846F0-B1F6-484E-8053-87775DF3BD07}"/>
    <cellStyle name="Input 32 3 2 3 2" xfId="28789" xr:uid="{BCDA815E-9BD5-4651-BE1F-20E0B5D5A924}"/>
    <cellStyle name="Input 32 3 2 4" xfId="24357" xr:uid="{F85C02AD-46DC-4C4A-965D-A0572C601F68}"/>
    <cellStyle name="Input 32 3 2 4 2" xfId="38040" xr:uid="{14B05DED-6F65-42A5-A5A8-B2A1BD2781DA}"/>
    <cellStyle name="Input 32 3 3" xfId="15241" xr:uid="{28EB1FB6-E848-4C52-861D-040CE9A43479}"/>
    <cellStyle name="Input 32 3 3 2" xfId="21762" xr:uid="{D460C31E-6687-47A9-8071-5061DF106E76}"/>
    <cellStyle name="Input 32 3 3 2 2" xfId="34652" xr:uid="{4341F5A6-02AE-4CCF-82C9-B5302351DC1A}"/>
    <cellStyle name="Input 32 3 3 2 3" xfId="35572" xr:uid="{FCEDE46A-8722-4FE3-93EF-41C7C3DF439C}"/>
    <cellStyle name="Input 32 3 3 3" xfId="23933" xr:uid="{262AFBBF-4988-4318-A242-0CC3BBAC634C}"/>
    <cellStyle name="Input 32 3 3 3 2" xfId="37622" xr:uid="{927FE98A-86B3-4AFD-B4AC-1B2382E70BDD}"/>
    <cellStyle name="Input 32 3 3 4" xfId="25226" xr:uid="{974CBAC1-108E-4FC7-9E34-50282F197840}"/>
    <cellStyle name="Input 32 3 3 4 2" xfId="38907" xr:uid="{6F60A1D2-7B2C-4889-81E3-B7EF8AF68BDB}"/>
    <cellStyle name="Input 32 3 4" xfId="17316" xr:uid="{3D8C0555-BB5E-404E-BD22-2D6F72B525FB}"/>
    <cellStyle name="Input 32 3 4 2" xfId="29260" xr:uid="{E7A15B2E-F479-40F6-AFFB-6C7A5B3E7324}"/>
    <cellStyle name="Input 32 3 5" xfId="22224" xr:uid="{845BCACF-03F3-4530-90C6-5B15FCC650C9}"/>
    <cellStyle name="Input 32 3 5 2" xfId="36029" xr:uid="{98320239-D727-4355-984B-53009D206D9A}"/>
    <cellStyle name="Input 32 4" xfId="12025" xr:uid="{F6FA4CBF-60CB-4A68-8640-FE05C50FE522}"/>
    <cellStyle name="Input 32 4 2" xfId="19476" xr:uid="{F4ED5659-2950-4D11-91E2-770A5F2FFCE8}"/>
    <cellStyle name="Input 32 4 2 2" xfId="32765" xr:uid="{C7F1FCEA-0C1C-4133-8EE4-2BF7C5C196B5}"/>
    <cellStyle name="Input 32 4 2 3" xfId="26799" xr:uid="{5BC1F572-3B1A-46D5-9715-5304F167B875}"/>
    <cellStyle name="Input 32 4 3" xfId="17168" xr:uid="{3F8E600E-40C8-48DA-B05A-1148047DCB3F}"/>
    <cellStyle name="Input 32 4 3 2" xfId="29396" xr:uid="{B3075286-1985-4873-AD44-0E036672A474}"/>
    <cellStyle name="Input 32 4 4" xfId="17824" xr:uid="{4E13D77A-6A19-48A6-A450-62BFF914891F}"/>
    <cellStyle name="Input 32 4 4 2" xfId="28815" xr:uid="{847F9023-D5A6-47D1-A5ED-12092CD1CC74}"/>
    <cellStyle name="Input 32 5" xfId="11963" xr:uid="{319FC05E-EDE6-4E08-A1B1-8AE438C7E58C}"/>
    <cellStyle name="Input 32 5 2" xfId="19428" xr:uid="{F2B5E082-4F21-4264-9738-C83D6F05DBAA}"/>
    <cellStyle name="Input 32 5 2 2" xfId="32717" xr:uid="{A331B22E-FCAD-425A-AA21-FEF20E8AA966}"/>
    <cellStyle name="Input 32 5 2 3" xfId="26843" xr:uid="{D51A3955-C856-4E01-A39E-65D89AB6B3FD}"/>
    <cellStyle name="Input 32 5 3" xfId="22893" xr:uid="{C9B64B22-B279-4426-8564-399EE55B7C5B}"/>
    <cellStyle name="Input 32 5 3 2" xfId="36668" xr:uid="{E1C63E7E-4DC9-4DC1-86E5-363A225D2D1B}"/>
    <cellStyle name="Input 32 5 4" xfId="18220" xr:uid="{375C2B16-A165-484E-990C-2D88E95459B6}"/>
    <cellStyle name="Input 32 5 4 2" xfId="28506" xr:uid="{8D811EEE-9510-459E-A01D-6297EABE2B7C}"/>
    <cellStyle name="Input 33" xfId="5686" xr:uid="{099D9848-CB33-4BC1-9269-B2A2DA6E807D}"/>
    <cellStyle name="Input 33 2" xfId="10934" xr:uid="{B33B09A6-6FF6-477E-8611-0C63421B82D4}"/>
    <cellStyle name="Input 33 2 2" xfId="12692" xr:uid="{0F26E96B-2051-44F5-A587-09F3DCA9C545}"/>
    <cellStyle name="Input 33 2 2 2" xfId="20100" xr:uid="{327369D9-38E3-4A54-B4D8-2F18B2F3DDA0}"/>
    <cellStyle name="Input 33 2 2 2 2" xfId="33344" xr:uid="{47A0D561-65C5-4222-A1F4-3F71A4CC91C0}"/>
    <cellStyle name="Input 33 2 2 2 3" xfId="28085" xr:uid="{C3CFE4DE-34C0-4F2A-A056-3DF5533440F4}"/>
    <cellStyle name="Input 33 2 2 3" xfId="15665" xr:uid="{BD9B2D01-375D-40C3-9063-E33BD61B8C59}"/>
    <cellStyle name="Input 33 2 2 3 2" xfId="35275" xr:uid="{1BE23A97-439C-4410-8486-35D92732E108}"/>
    <cellStyle name="Input 33 2 2 4" xfId="16855" xr:uid="{16200464-56B5-4D09-B0AA-FA66913BAAE0}"/>
    <cellStyle name="Input 33 2 2 4 2" xfId="29546" xr:uid="{9E0A9301-0F84-41FA-B8EF-BDF67F0CA33F}"/>
    <cellStyle name="Input 33 2 3" xfId="14765" xr:uid="{3809CC51-6763-4229-93A6-83CD1869F752}"/>
    <cellStyle name="Input 33 2 3 2" xfId="21324" xr:uid="{99AA1FA4-5A38-4E81-A623-DBC80B32A33C}"/>
    <cellStyle name="Input 33 2 3 2 2" xfId="34244" xr:uid="{A18D7C95-B369-438E-A753-FE61431FBA2A}"/>
    <cellStyle name="Input 33 2 3 2 3" xfId="27399" xr:uid="{84CF2C70-8D23-4404-BBEB-8732504FE6B1}"/>
    <cellStyle name="Input 33 2 3 3" xfId="23482" xr:uid="{1CFD79D8-FD6A-4DE0-832D-FC04F3F1EE3D}"/>
    <cellStyle name="Input 33 2 3 3 2" xfId="37197" xr:uid="{D83FBA36-4335-4CDE-B707-F9584E40AD5B}"/>
    <cellStyle name="Input 33 2 3 4" xfId="24808" xr:uid="{63804198-5379-4592-B6E0-D553152B9338}"/>
    <cellStyle name="Input 33 2 3 4 2" xfId="38490" xr:uid="{52023CBD-BD10-49F7-A26E-21C79ADB8247}"/>
    <cellStyle name="Input 33 2 4" xfId="18531" xr:uid="{9ABCF950-8A8E-4E87-8666-7D99C9641EC3}"/>
    <cellStyle name="Input 33 2 4 2" xfId="31048" xr:uid="{66269D0C-2A04-4381-8E14-3D95400F1544}"/>
    <cellStyle name="Input 33 2 5" xfId="22427" xr:uid="{4E0BC940-C43A-422C-A854-7887F39F6EAF}"/>
    <cellStyle name="Input 33 2 5 2" xfId="36225" xr:uid="{A542BA6C-F140-42E4-8A13-DBE848C6F74A}"/>
    <cellStyle name="Input 33 3" xfId="10866" xr:uid="{62A13DD5-E96F-4DAF-93BC-06E4CF0B4BCC}"/>
    <cellStyle name="Input 33 3 2" xfId="14042" xr:uid="{214D1E55-59D7-42D5-8F72-C2C57CB1A634}"/>
    <cellStyle name="Input 33 3 2 2" xfId="20833" xr:uid="{164E47F7-CD01-4BE8-8BE6-210FEBCA3670}"/>
    <cellStyle name="Input 33 3 2 2 2" xfId="33806" xr:uid="{6E31B93D-F110-41D4-91BE-DA0DC833A64B}"/>
    <cellStyle name="Input 33 3 2 2 3" xfId="27697" xr:uid="{C1B07BAF-3DC0-401E-945C-25AED38925BD}"/>
    <cellStyle name="Input 33 3 2 3" xfId="16004" xr:uid="{FCDFB46D-2F9E-4FC1-8478-FCC506014B54}"/>
    <cellStyle name="Input 33 3 2 3 2" xfId="32176" xr:uid="{9C1E7438-7978-439C-A198-D263313CBC8C}"/>
    <cellStyle name="Input 33 3 2 4" xfId="24358" xr:uid="{1AD2AC21-A99C-4F68-B879-58F4441F7D83}"/>
    <cellStyle name="Input 33 3 2 4 2" xfId="38041" xr:uid="{69EC6B44-493B-43E9-962A-380FCE71C77D}"/>
    <cellStyle name="Input 33 3 3" xfId="15242" xr:uid="{39514C0F-BE82-4CF0-A71C-B5485B3F58A9}"/>
    <cellStyle name="Input 33 3 3 2" xfId="21763" xr:uid="{0ACE0A0B-CE9C-40BB-B256-02D57BF82F93}"/>
    <cellStyle name="Input 33 3 3 2 2" xfId="34653" xr:uid="{408D9131-50E1-4B04-A654-D604E79539BE}"/>
    <cellStyle name="Input 33 3 3 2 3" xfId="35573" xr:uid="{FCCD6EBC-08ED-4733-929E-9EB27CEB9895}"/>
    <cellStyle name="Input 33 3 3 3" xfId="23934" xr:uid="{D32DED64-E9B2-4FDC-8957-48BA1611A9AC}"/>
    <cellStyle name="Input 33 3 3 3 2" xfId="37623" xr:uid="{BC6DD076-4845-4BA9-A79D-6EB12D21598F}"/>
    <cellStyle name="Input 33 3 3 4" xfId="25227" xr:uid="{111A7CE8-763A-41BC-B6A2-2C670A132C64}"/>
    <cellStyle name="Input 33 3 3 4 2" xfId="38908" xr:uid="{0B78BCB2-A3A7-4664-9D1F-9D8672EB4728}"/>
    <cellStyle name="Input 33 3 4" xfId="20380" xr:uid="{61230439-11F6-4B9F-AEF5-B90064D97D71}"/>
    <cellStyle name="Input 33 3 4 2" xfId="27933" xr:uid="{CBAB6202-B178-496D-A217-EF2A115E3CB8}"/>
    <cellStyle name="Input 33 3 5" xfId="18700" xr:uid="{2B76B4E5-3798-48E5-9386-9E5B4D38DC7E}"/>
    <cellStyle name="Input 33 3 5 2" xfId="31260" xr:uid="{DA5B157B-B9C4-4A0A-BCC6-AB071CC5CB63}"/>
    <cellStyle name="Input 33 4" xfId="12026" xr:uid="{5D3AEB00-E41C-4F81-9ACA-94492EC6EC9A}"/>
    <cellStyle name="Input 33 4 2" xfId="19477" xr:uid="{A52CB3B8-808A-4B5E-AC18-5B0435D9A868}"/>
    <cellStyle name="Input 33 4 2 2" xfId="32766" xr:uid="{62BC937D-E3F9-4CF9-AA91-65F564ECDC61}"/>
    <cellStyle name="Input 33 4 2 3" xfId="26798" xr:uid="{B0F7D3E7-9E80-47CA-B41B-C761F14BE2AE}"/>
    <cellStyle name="Input 33 4 3" xfId="18001" xr:uid="{513591B3-15F1-4332-B8AE-8A82A14F408E}"/>
    <cellStyle name="Input 33 4 3 2" xfId="28656" xr:uid="{19388939-8E3B-41D9-AD11-1F401F58FFF8}"/>
    <cellStyle name="Input 33 4 4" xfId="20530" xr:uid="{78424AD7-A872-44A9-99A9-FDCA617E1F03}"/>
    <cellStyle name="Input 33 4 4 2" xfId="27859" xr:uid="{9C11420E-7375-41E9-B7B7-296B9ADD69C4}"/>
    <cellStyle name="Input 33 5" xfId="11559" xr:uid="{C218E6CF-9384-4796-BAC0-7FCC50D01D8D}"/>
    <cellStyle name="Input 33 5 2" xfId="19071" xr:uid="{EED59D1A-B573-4144-8BA2-12E23BB55C4E}"/>
    <cellStyle name="Input 33 5 2 2" xfId="32411" xr:uid="{5F605035-019D-483B-9A3A-EA4B4BA3C368}"/>
    <cellStyle name="Input 33 5 2 3" xfId="31917" xr:uid="{0AF392C6-FA41-4951-865C-4ADBD566A2D0}"/>
    <cellStyle name="Input 33 5 3" xfId="18177" xr:uid="{3B935F3E-671B-4466-89F1-2EEDFD25CF1A}"/>
    <cellStyle name="Input 33 5 3 2" xfId="25469" xr:uid="{FD0C0766-A84D-4ADC-85BF-8D3FCCEE7F24}"/>
    <cellStyle name="Input 33 5 4" xfId="20397" xr:uid="{AB688023-2C8B-4B8F-99A1-BF1AECFEE2B9}"/>
    <cellStyle name="Input 33 5 4 2" xfId="35074" xr:uid="{ED0D8C11-90EB-4901-92E7-1449C6D7DF82}"/>
    <cellStyle name="Input 34" xfId="5687" xr:uid="{02E77DFB-D09C-478F-8094-D8107A68D770}"/>
    <cellStyle name="Input 34 2" xfId="10935" xr:uid="{53DAD32C-0E81-4636-A6C9-D4178336D097}"/>
    <cellStyle name="Input 34 2 2" xfId="12693" xr:uid="{C35A1E89-B8BE-440C-9E5C-818B7440EB9E}"/>
    <cellStyle name="Input 34 2 2 2" xfId="20101" xr:uid="{0742F02D-E7BA-49D7-AEAD-09D9F47272C9}"/>
    <cellStyle name="Input 34 2 2 2 2" xfId="33345" xr:uid="{9A3811A6-9A19-4611-AE41-A5D24A26C782}"/>
    <cellStyle name="Input 34 2 2 2 3" xfId="28086" xr:uid="{8558A63D-7930-45C0-BC79-716898F73377}"/>
    <cellStyle name="Input 34 2 2 3" xfId="22391" xr:uid="{53573F4B-6BFB-485F-8DF1-919BA7B98946}"/>
    <cellStyle name="Input 34 2 2 3 2" xfId="36192" xr:uid="{3667357E-1802-477B-A337-D3B9936F5E53}"/>
    <cellStyle name="Input 34 2 2 4" xfId="18111" xr:uid="{E9CB71FF-2D34-4DE8-885B-B1FD4B4680E4}"/>
    <cellStyle name="Input 34 2 2 4 2" xfId="28567" xr:uid="{64FC0B2C-595B-493B-8FA8-8129316EB2EE}"/>
    <cellStyle name="Input 34 2 3" xfId="14766" xr:uid="{B8320D42-721C-4C07-9BEC-609EBA0578D7}"/>
    <cellStyle name="Input 34 2 3 2" xfId="21325" xr:uid="{1EC99184-BE7E-4602-828A-A0146575BE3A}"/>
    <cellStyle name="Input 34 2 3 2 2" xfId="34245" xr:uid="{B2E53E92-948C-45D9-B292-27F204B80EEF}"/>
    <cellStyle name="Input 34 2 3 2 3" xfId="27398" xr:uid="{8CB671E2-38AC-4962-ACCA-9BECD72678D4}"/>
    <cellStyle name="Input 34 2 3 3" xfId="23483" xr:uid="{1C6ECC18-BEC6-4C1A-A6FF-90F4D6A1B48A}"/>
    <cellStyle name="Input 34 2 3 3 2" xfId="37198" xr:uid="{D62AF051-4D2A-4187-B0FD-2044D01F11D9}"/>
    <cellStyle name="Input 34 2 3 4" xfId="24809" xr:uid="{BE0A8543-7958-4FFC-B73A-EEDDFA7533F7}"/>
    <cellStyle name="Input 34 2 3 4 2" xfId="38491" xr:uid="{483AFBE1-334D-417A-9E13-11FCE7DE34DA}"/>
    <cellStyle name="Input 34 2 4" xfId="18529" xr:uid="{9027C549-D785-4913-B1A2-4565902A08D7}"/>
    <cellStyle name="Input 34 2 4 2" xfId="30552" xr:uid="{D35FF4C1-5276-4906-8994-5A5AE6DA9A4A}"/>
    <cellStyle name="Input 34 2 5" xfId="16868" xr:uid="{32F57028-420B-45DB-9DDF-D334DC41A2D6}"/>
    <cellStyle name="Input 34 2 5 2" xfId="29540" xr:uid="{B5F508AA-C4E6-4C5C-AECA-FEA26EE28EA1}"/>
    <cellStyle name="Input 34 3" xfId="10867" xr:uid="{5E0604E8-6DAE-4F1A-A5A1-3CF947152625}"/>
    <cellStyle name="Input 34 3 2" xfId="14043" xr:uid="{393DDB93-3C75-4E3B-84AD-0C936F729AE3}"/>
    <cellStyle name="Input 34 3 2 2" xfId="20834" xr:uid="{EAB1E22F-CEAD-4E57-A1EB-549EF19AC99A}"/>
    <cellStyle name="Input 34 3 2 2 2" xfId="33807" xr:uid="{C21D1D86-58F9-4A8D-AAF3-7BE2CA9F7D42}"/>
    <cellStyle name="Input 34 3 2 2 3" xfId="27695" xr:uid="{1B332C83-5EB3-4F7A-A882-44496464C6C5}"/>
    <cellStyle name="Input 34 3 2 3" xfId="16615" xr:uid="{8087AD09-2B52-46FF-99EF-6B966F293219}"/>
    <cellStyle name="Input 34 3 2 3 2" xfId="32220" xr:uid="{4B2FFA28-DC46-40A2-AABB-049D63367FBF}"/>
    <cellStyle name="Input 34 3 2 4" xfId="24359" xr:uid="{8FF1E2D8-6B0E-4450-ABA0-FBE20AE9FE86}"/>
    <cellStyle name="Input 34 3 2 4 2" xfId="38042" xr:uid="{FC475F59-7A3C-432E-B957-86E998908030}"/>
    <cellStyle name="Input 34 3 3" xfId="15243" xr:uid="{35D40099-3254-48A7-8EE5-0E24FC5CE1FE}"/>
    <cellStyle name="Input 34 3 3 2" xfId="21764" xr:uid="{246674A3-BF70-4DE1-8407-8C99910DB02F}"/>
    <cellStyle name="Input 34 3 3 2 2" xfId="34654" xr:uid="{AD606B0D-0097-48DE-BCD6-93E8AF1A6305}"/>
    <cellStyle name="Input 34 3 3 2 3" xfId="35574" xr:uid="{BFE52A9E-31EB-45D0-A177-520EE9E09C9C}"/>
    <cellStyle name="Input 34 3 3 3" xfId="23935" xr:uid="{57BC5EA6-98E0-4CCA-AF82-1314A59731CF}"/>
    <cellStyle name="Input 34 3 3 3 2" xfId="37624" xr:uid="{D0A64362-A823-475E-9F17-9E0D1E781990}"/>
    <cellStyle name="Input 34 3 3 4" xfId="25228" xr:uid="{80BA1290-9E76-418A-917C-7A517DFECD9A}"/>
    <cellStyle name="Input 34 3 3 4 2" xfId="38909" xr:uid="{358C2F18-20D5-4852-8285-3EE52B0871E7}"/>
    <cellStyle name="Input 34 3 4" xfId="20794" xr:uid="{3D14051D-7686-447E-A9C3-965B48ED6C92}"/>
    <cellStyle name="Input 34 3 4 2" xfId="27719" xr:uid="{3AC0FABF-AAEA-4AD4-9B48-9920FFBCA5B2}"/>
    <cellStyle name="Input 34 3 5" xfId="16767" xr:uid="{96F27F43-1D39-401D-A381-4BED22CFE6BC}"/>
    <cellStyle name="Input 34 3 5 2" xfId="31929" xr:uid="{F1812800-AEB3-416C-8C5A-ED52B1662243}"/>
    <cellStyle name="Input 34 4" xfId="12027" xr:uid="{FEA55A11-5111-415D-9029-0323AC577568}"/>
    <cellStyle name="Input 34 4 2" xfId="19478" xr:uid="{08F0BAAB-8A70-4966-8875-9026D326E4BA}"/>
    <cellStyle name="Input 34 4 2 2" xfId="32767" xr:uid="{63D08025-19D3-4772-8E11-B6720228A528}"/>
    <cellStyle name="Input 34 4 2 3" xfId="26797" xr:uid="{A37C0528-7047-4491-812E-D39766A97902}"/>
    <cellStyle name="Input 34 4 3" xfId="21564" xr:uid="{E8CDE033-1A9B-4D89-B5DD-AC320745CE55}"/>
    <cellStyle name="Input 34 4 3 2" xfId="25497" xr:uid="{96B05F75-D8FC-43C5-A63D-68D4A39E3F41}"/>
    <cellStyle name="Input 34 4 4" xfId="22291" xr:uid="{FAB66C1E-59BC-431A-A6E5-308A86250166}"/>
    <cellStyle name="Input 34 4 4 2" xfId="36093" xr:uid="{0EDBE837-2B84-4C5B-9B5B-009C8F0D2EC9}"/>
    <cellStyle name="Input 34 5" xfId="11700" xr:uid="{5866FFF0-2402-4388-B881-A560E98B9DDD}"/>
    <cellStyle name="Input 34 5 2" xfId="19183" xr:uid="{027FA38F-611A-4DDA-B59C-BFDEA5D6A55A}"/>
    <cellStyle name="Input 34 5 2 2" xfId="32499" xr:uid="{512C20F0-C2A2-4BB1-89B3-88F9ADF2F9A6}"/>
    <cellStyle name="Input 34 5 2 3" xfId="35184" xr:uid="{99BC238E-B435-4CED-A5CA-01C7852EAC9E}"/>
    <cellStyle name="Input 34 5 3" xfId="16781" xr:uid="{3C0F37A2-0C69-47CC-B309-8E0E14C9C5FB}"/>
    <cellStyle name="Input 34 5 3 2" xfId="30568" xr:uid="{27AE25F7-EAE8-41AD-9B6C-2378DA83E5BE}"/>
    <cellStyle name="Input 34 5 4" xfId="16372" xr:uid="{819031A6-8FFC-4F54-92D4-1412300F6171}"/>
    <cellStyle name="Input 34 5 4 2" xfId="31733" xr:uid="{B662EFF2-D27C-4C54-9CDA-A75C024380DC}"/>
    <cellStyle name="Input 35" xfId="5688" xr:uid="{7A6D89FC-E4A6-44A8-88C5-ACBA685D990D}"/>
    <cellStyle name="Input 35 2" xfId="10936" xr:uid="{D755A079-A627-4AD1-BADD-61538902E77F}"/>
    <cellStyle name="Input 35 2 2" xfId="12694" xr:uid="{3CE6E533-BF5A-41C1-B3FB-14329C522BB8}"/>
    <cellStyle name="Input 35 2 2 2" xfId="20102" xr:uid="{CB8F7739-EC9A-4CDE-BF58-7EBBF8143285}"/>
    <cellStyle name="Input 35 2 2 2 2" xfId="33346" xr:uid="{5AEB69C5-A965-4257-B7C1-E0C807F4E31E}"/>
    <cellStyle name="Input 35 2 2 2 3" xfId="25981" xr:uid="{C0A28555-DC93-4430-B639-E0A8095C2847}"/>
    <cellStyle name="Input 35 2 2 3" xfId="22620" xr:uid="{40E1BDE2-020A-4E57-A5DC-0AA297CBD7B5}"/>
    <cellStyle name="Input 35 2 2 3 2" xfId="36404" xr:uid="{F983A1BA-978D-4CFA-88CC-BEFF9A5D4D6D}"/>
    <cellStyle name="Input 35 2 2 4" xfId="16067" xr:uid="{495BD585-8681-4EC4-A31C-17F705C5F6B8}"/>
    <cellStyle name="Input 35 2 2 4 2" xfId="33590" xr:uid="{30A2B188-5FA7-43B7-98A2-B161522F2F2D}"/>
    <cellStyle name="Input 35 2 3" xfId="14767" xr:uid="{1918D699-D57C-4866-BFD8-4F3BF903B864}"/>
    <cellStyle name="Input 35 2 3 2" xfId="21326" xr:uid="{51B87CAE-3363-4E9A-96DF-978B2BD997A6}"/>
    <cellStyle name="Input 35 2 3 2 2" xfId="34246" xr:uid="{CFF10020-E6C7-4A62-86F2-CF3297E6BA0F}"/>
    <cellStyle name="Input 35 2 3 2 3" xfId="27397" xr:uid="{0476B068-BE1F-4248-8054-8CC40FBB7D1E}"/>
    <cellStyle name="Input 35 2 3 3" xfId="23484" xr:uid="{20D9F710-61AE-4F09-8025-53967F267037}"/>
    <cellStyle name="Input 35 2 3 3 2" xfId="37199" xr:uid="{73E4BE51-9229-4942-ACC2-39D41AE2BD3E}"/>
    <cellStyle name="Input 35 2 3 4" xfId="24810" xr:uid="{13F40B4A-E83C-49CD-B6C5-AF10C70FA1B4}"/>
    <cellStyle name="Input 35 2 3 4 2" xfId="38492" xr:uid="{7FC370BC-9B42-4D8C-B0DE-CB48EFB505BB}"/>
    <cellStyle name="Input 35 2 4" xfId="18509" xr:uid="{C14D4607-75D8-4E14-9CB1-D447396E3109}"/>
    <cellStyle name="Input 35 2 4 2" xfId="26109" xr:uid="{46688EE4-C7CE-49D2-960E-691436337E1B}"/>
    <cellStyle name="Input 35 2 5" xfId="15512" xr:uid="{B161AF67-EC33-471F-912C-07B8692048EA}"/>
    <cellStyle name="Input 35 2 5 2" xfId="35404" xr:uid="{D74A6ECB-E1B5-4F56-8CA0-515B5D9158DE}"/>
    <cellStyle name="Input 35 3" xfId="10436" xr:uid="{9C71AB3A-EC14-4F67-843F-DD34BBC4989F}"/>
    <cellStyle name="Input 35 3 2" xfId="14044" xr:uid="{CD263F78-FA01-4AC2-96EF-365EE8F9189C}"/>
    <cellStyle name="Input 35 3 2 2" xfId="20835" xr:uid="{272A390D-C715-4BBC-B3D8-18B9374A524D}"/>
    <cellStyle name="Input 35 3 2 2 2" xfId="33808" xr:uid="{ADB8BE19-4AEB-4419-B7F2-9F745A9364AA}"/>
    <cellStyle name="Input 35 3 2 2 3" xfId="27696" xr:uid="{C216FEBF-1D26-4C07-944F-A7081B129DBB}"/>
    <cellStyle name="Input 35 3 2 3" xfId="22309" xr:uid="{D546FF52-83F1-4E4D-9F6F-8C18DA84242F}"/>
    <cellStyle name="Input 35 3 2 3 2" xfId="36111" xr:uid="{CFE9AE86-6D34-4187-B889-F5D6EDAB1E3E}"/>
    <cellStyle name="Input 35 3 2 4" xfId="24360" xr:uid="{77EFC7C7-7733-469D-81B6-D7949656627B}"/>
    <cellStyle name="Input 35 3 2 4 2" xfId="38043" xr:uid="{522A1845-62E5-42D2-95C8-C74548621EE0}"/>
    <cellStyle name="Input 35 3 3" xfId="15244" xr:uid="{125E1A92-D0F1-4C89-95FB-A93C441AD018}"/>
    <cellStyle name="Input 35 3 3 2" xfId="21765" xr:uid="{CEA18D66-EADF-48EE-92DC-FA7E6363847C}"/>
    <cellStyle name="Input 35 3 3 2 2" xfId="34655" xr:uid="{8CEA2EE1-38A4-44B9-91E3-E834A0FC5C9A}"/>
    <cellStyle name="Input 35 3 3 2 3" xfId="35575" xr:uid="{4550D89C-DE53-494A-92DC-7E643C303C97}"/>
    <cellStyle name="Input 35 3 3 3" xfId="23936" xr:uid="{F40F4BE9-36E3-40A5-8970-D42B218BFF33}"/>
    <cellStyle name="Input 35 3 3 3 2" xfId="37625" xr:uid="{6FA081AB-69A2-4742-8FB4-D3641A1C0E6F}"/>
    <cellStyle name="Input 35 3 3 4" xfId="25229" xr:uid="{6DE0A322-1CF6-48A0-A62B-B53D904E35E1}"/>
    <cellStyle name="Input 35 3 3 4 2" xfId="38910" xr:uid="{7CCC0F11-C31C-4918-B401-C120FE277966}"/>
    <cellStyle name="Input 35 3 4" xfId="17445" xr:uid="{9FBC2FC8-85BE-4F8E-8293-45CEAE5B3F95}"/>
    <cellStyle name="Input 35 3 4 2" xfId="29132" xr:uid="{0EECE98C-46A5-4B6D-A060-128A5BE79B79}"/>
    <cellStyle name="Input 35 3 5" xfId="20553" xr:uid="{6E771C8B-585B-4B65-BBE6-A0DB1B3A1D3B}"/>
    <cellStyle name="Input 35 3 5 2" xfId="27853" xr:uid="{4A790FD7-72B0-4D90-BDEC-794C982ACA04}"/>
    <cellStyle name="Input 35 4" xfId="12028" xr:uid="{9F8CA310-4C80-4551-A33F-492CA1FA923B}"/>
    <cellStyle name="Input 35 4 2" xfId="19479" xr:uid="{2CF06F02-56E9-44B5-A95C-C9F512AB35AD}"/>
    <cellStyle name="Input 35 4 2 2" xfId="32768" xr:uid="{83481B27-50CD-482D-A958-5F570507F6AD}"/>
    <cellStyle name="Input 35 4 2 3" xfId="26796" xr:uid="{07319829-5BC0-4766-8C40-F34DBD7F7CB4}"/>
    <cellStyle name="Input 35 4 3" xfId="20776" xr:uid="{96FA4852-84D3-49FC-B243-65918BBC1E1E}"/>
    <cellStyle name="Input 35 4 3 2" xfId="30125" xr:uid="{3FA5FFA0-8481-424F-A9D4-E1FA73FF176A}"/>
    <cellStyle name="Input 35 4 4" xfId="16929" xr:uid="{1F3A1A1B-DFF9-4C77-8947-2A870DCEAF7C}"/>
    <cellStyle name="Input 35 4 4 2" xfId="29519" xr:uid="{99B24C28-D5EB-48B0-A345-23CB621F4B4D}"/>
    <cellStyle name="Input 35 5" xfId="11962" xr:uid="{D2756F2F-3396-4E27-93DE-62040CC2A0B1}"/>
    <cellStyle name="Input 35 5 2" xfId="19427" xr:uid="{68555BEA-0D47-44A5-8720-5AA49B20326A}"/>
    <cellStyle name="Input 35 5 2 2" xfId="32716" xr:uid="{E27BD58E-8F47-4509-95CD-B5C28E72A0D2}"/>
    <cellStyle name="Input 35 5 2 3" xfId="26844" xr:uid="{77A1CB32-3C34-44D5-9F06-97BF7DA0B903}"/>
    <cellStyle name="Input 35 5 3" xfId="22892" xr:uid="{E02CA8FC-4EC6-48DE-BE60-A3B3AAD5A15A}"/>
    <cellStyle name="Input 35 5 3 2" xfId="36667" xr:uid="{A34B2BFD-5F1A-48F5-A08A-800DCA1B82F4}"/>
    <cellStyle name="Input 35 5 4" xfId="15686" xr:uid="{DA9F1A44-8EB8-411D-A77D-4DA2A70A1B42}"/>
    <cellStyle name="Input 35 5 4 2" xfId="32088" xr:uid="{B7213919-F5D5-4C89-AB77-F9C4C6D8FF18}"/>
    <cellStyle name="Input 36" xfId="5689" xr:uid="{1D51C113-E7F8-453B-8B70-42489D8BD6D0}"/>
    <cellStyle name="Input 36 2" xfId="10937" xr:uid="{E33C8EDD-0983-40DC-8408-CDFBA9785106}"/>
    <cellStyle name="Input 36 2 2" xfId="12695" xr:uid="{3AE5E033-F7C4-40CC-8F30-840C8A6B4D3B}"/>
    <cellStyle name="Input 36 2 2 2" xfId="20103" xr:uid="{A429110D-7A19-417C-8EAF-21570879E90D}"/>
    <cellStyle name="Input 36 2 2 2 2" xfId="33347" xr:uid="{37F27E6C-1C74-4AB4-9E0B-1759174538FB}"/>
    <cellStyle name="Input 36 2 2 2 3" xfId="25980" xr:uid="{73D10A85-A8D7-4B48-B8DA-303CC0ADAF43}"/>
    <cellStyle name="Input 36 2 2 3" xfId="22175" xr:uid="{90543785-C4CB-46B0-AB7A-E5A22E17724A}"/>
    <cellStyle name="Input 36 2 2 3 2" xfId="35981" xr:uid="{8F04B8C5-8AC0-4CA6-B96D-9F70A047A800}"/>
    <cellStyle name="Input 36 2 2 4" xfId="17798" xr:uid="{2B0C525B-4293-4830-B19C-C373A382AFF2}"/>
    <cellStyle name="Input 36 2 2 4 2" xfId="25462" xr:uid="{A7A74ACD-F233-4533-8C36-E3046893D537}"/>
    <cellStyle name="Input 36 2 3" xfId="14768" xr:uid="{15130A95-F8C1-4521-B31F-0F4569B5F56C}"/>
    <cellStyle name="Input 36 2 3 2" xfId="21327" xr:uid="{AEA576C7-0A42-4B58-A6FF-32DC2C7CEE48}"/>
    <cellStyle name="Input 36 2 3 2 2" xfId="34247" xr:uid="{53DEB444-EE4E-4E53-8258-0244DCAD8AFF}"/>
    <cellStyle name="Input 36 2 3 2 3" xfId="30098" xr:uid="{16A9952E-3D29-47EE-8D27-01B9AE14590B}"/>
    <cellStyle name="Input 36 2 3 3" xfId="23485" xr:uid="{5AA9B331-1D5E-4198-A25F-185DB7F3CA03}"/>
    <cellStyle name="Input 36 2 3 3 2" xfId="37200" xr:uid="{2759B672-E68E-43FC-9F61-2961CED3E872}"/>
    <cellStyle name="Input 36 2 3 4" xfId="24811" xr:uid="{746F3BDD-8441-44BC-988C-26781253D745}"/>
    <cellStyle name="Input 36 2 3 4 2" xfId="38493" xr:uid="{194DA4F7-33F9-41FC-8909-309AAFD2C350}"/>
    <cellStyle name="Input 36 2 4" xfId="17558" xr:uid="{392D9F5D-EE1E-4DC0-B20E-AFFF24B99447}"/>
    <cellStyle name="Input 36 2 4 2" xfId="29037" xr:uid="{A8AB423F-288D-41A4-9CC0-A414CA92603D}"/>
    <cellStyle name="Input 36 2 5" xfId="16262" xr:uid="{E91B1BB9-1B5C-4562-8B88-E2448DACB41D}"/>
    <cellStyle name="Input 36 2 5 2" xfId="30359" xr:uid="{ECF3F7BF-E234-4340-86FB-5C95544EFC3C}"/>
    <cellStyle name="Input 36 3" xfId="10435" xr:uid="{9F9D0241-B5E9-4C03-B7FB-A6D52C14269C}"/>
    <cellStyle name="Input 36 3 2" xfId="14045" xr:uid="{AEF170FA-3B8C-459B-B3CA-CEF3315785E4}"/>
    <cellStyle name="Input 36 3 2 2" xfId="20836" xr:uid="{81D8BBBB-795E-4508-9BE7-F2678DC0BB46}"/>
    <cellStyle name="Input 36 3 2 2 2" xfId="33809" xr:uid="{F5DECA71-9266-495B-8C2B-E8C5D0ED48DD}"/>
    <cellStyle name="Input 36 3 2 2 3" xfId="25738" xr:uid="{27BA84D4-B9F6-459D-B1A0-E24114F9E116}"/>
    <cellStyle name="Input 36 3 2 3" xfId="15700" xr:uid="{B232E8CA-0866-4645-91C8-1AC3BF794C3E}"/>
    <cellStyle name="Input 36 3 2 3 2" xfId="31918" xr:uid="{9316A09A-6DB5-46ED-AC00-AB8ECD0A87C9}"/>
    <cellStyle name="Input 36 3 2 4" xfId="24361" xr:uid="{A755E494-0904-47E7-8AA7-5CFFAB50E463}"/>
    <cellStyle name="Input 36 3 2 4 2" xfId="38044" xr:uid="{A052E9AF-B1B8-4D10-94D2-3BD565801CE1}"/>
    <cellStyle name="Input 36 3 3" xfId="15245" xr:uid="{6A19E41C-3C6E-4ECB-B011-3F3C37997101}"/>
    <cellStyle name="Input 36 3 3 2" xfId="21766" xr:uid="{F834547F-9FAC-4919-AC56-A18F7419D064}"/>
    <cellStyle name="Input 36 3 3 2 2" xfId="34656" xr:uid="{1148A15B-89A1-4EA4-A6DC-7D16D4FD2FAB}"/>
    <cellStyle name="Input 36 3 3 2 3" xfId="35576" xr:uid="{663A01F4-4222-487C-9868-F33529F08C2A}"/>
    <cellStyle name="Input 36 3 3 3" xfId="23937" xr:uid="{F3B0F129-8E78-4C4C-AD92-DC403895CE0B}"/>
    <cellStyle name="Input 36 3 3 3 2" xfId="37626" xr:uid="{FD12EA0F-68E9-411B-89B5-50624DC22164}"/>
    <cellStyle name="Input 36 3 3 4" xfId="25230" xr:uid="{8423F817-C27F-4D84-8C80-09D9AB7D3CF5}"/>
    <cellStyle name="Input 36 3 3 4 2" xfId="38911" xr:uid="{668BB896-C371-4244-9436-D89325742F61}"/>
    <cellStyle name="Input 36 3 4" xfId="17317" xr:uid="{53DE4DBF-F21A-44F1-B1BA-B08878DBFF4E}"/>
    <cellStyle name="Input 36 3 4 2" xfId="29259" xr:uid="{9566EB6D-7F43-44F9-8164-847EA648CCF1}"/>
    <cellStyle name="Input 36 3 5" xfId="22382" xr:uid="{519B944E-49C2-4BC5-B49F-305030783F3E}"/>
    <cellStyle name="Input 36 3 5 2" xfId="36183" xr:uid="{81FF3E1C-7974-48CC-936B-6007EA836069}"/>
    <cellStyle name="Input 36 4" xfId="12029" xr:uid="{EDB92D00-3B10-47B9-965E-CE3809A23786}"/>
    <cellStyle name="Input 36 4 2" xfId="19480" xr:uid="{C3A1172A-3FAE-4A4C-9544-84362F1B2769}"/>
    <cellStyle name="Input 36 4 2 2" xfId="32769" xr:uid="{4AD37A87-5550-45ED-AADE-B41CC09FD008}"/>
    <cellStyle name="Input 36 4 2 3" xfId="26795" xr:uid="{B8BF706E-F513-40B9-9FEF-46F9FB774260}"/>
    <cellStyle name="Input 36 4 3" xfId="15933" xr:uid="{67A5B29A-3F08-4CD0-B591-1D6312A9520B}"/>
    <cellStyle name="Input 36 4 3 2" xfId="35160" xr:uid="{CFDDDEA3-C4F2-41BB-A70E-7146AE57088D}"/>
    <cellStyle name="Input 36 4 4" xfId="17900" xr:uid="{72D3A5B1-B65C-4780-A3A6-C5FE34CBEE38}"/>
    <cellStyle name="Input 36 4 4 2" xfId="28746" xr:uid="{5C149F6E-D468-45AD-A681-070706794220}"/>
    <cellStyle name="Input 36 5" xfId="11961" xr:uid="{94DADEBC-C634-4246-AC36-EE6BF3BF953D}"/>
    <cellStyle name="Input 36 5 2" xfId="19426" xr:uid="{74F12490-5821-48FB-B077-B815EA5ABD00}"/>
    <cellStyle name="Input 36 5 2 2" xfId="32715" xr:uid="{6CA02A38-4F27-4ECA-8EE5-A5E368172F28}"/>
    <cellStyle name="Input 36 5 2 3" xfId="26845" xr:uid="{B7DD9236-51D9-430C-8BD1-3B708EAB78AC}"/>
    <cellStyle name="Input 36 5 3" xfId="22891" xr:uid="{7527DCC5-5F13-4378-A45C-B811D8887D40}"/>
    <cellStyle name="Input 36 5 3 2" xfId="36666" xr:uid="{413CBE0D-DD07-40BF-8DF0-2B885CB4B435}"/>
    <cellStyle name="Input 36 5 4" xfId="17079" xr:uid="{5C557AF1-700E-40EE-8335-FC5EC4D690CD}"/>
    <cellStyle name="Input 36 5 4 2" xfId="35124" xr:uid="{2562AA8E-90F4-488C-A00D-9E296864579A}"/>
    <cellStyle name="Input 37" xfId="5690" xr:uid="{16DC81A4-0B7C-4D32-8190-62384B84A269}"/>
    <cellStyle name="Input 37 2" xfId="10938" xr:uid="{403B143F-A3BD-4F63-B24C-BB39B7402333}"/>
    <cellStyle name="Input 37 2 2" xfId="12696" xr:uid="{0207489F-5E51-4CE0-B0A5-068CF4F05E16}"/>
    <cellStyle name="Input 37 2 2 2" xfId="20104" xr:uid="{B6C42A29-B3EF-49C1-BDC2-EB486CC6EBD2}"/>
    <cellStyle name="Input 37 2 2 2 2" xfId="33348" xr:uid="{09A6F1DA-A5E8-4DE5-90D2-D600AEE69AA4}"/>
    <cellStyle name="Input 37 2 2 2 3" xfId="28083" xr:uid="{3014E798-0D68-4C5E-B190-33DBC5308785}"/>
    <cellStyle name="Input 37 2 2 3" xfId="22810" xr:uid="{2D4EC6DE-B0B6-4847-B51B-8CA0777896FB}"/>
    <cellStyle name="Input 37 2 2 3 2" xfId="36589" xr:uid="{716162C7-7019-4DA0-A49C-2C3C9A936985}"/>
    <cellStyle name="Input 37 2 2 4" xfId="16230" xr:uid="{C54C623D-124A-4BB6-A37F-73CC37572F5F}"/>
    <cellStyle name="Input 37 2 2 4 2" xfId="32738" xr:uid="{BFC1556B-2D5D-4B54-8792-0BC4214BBDCB}"/>
    <cellStyle name="Input 37 2 3" xfId="14769" xr:uid="{68DB0DA4-FBF6-4BDC-A044-E3FA8DF82C63}"/>
    <cellStyle name="Input 37 2 3 2" xfId="21328" xr:uid="{FB65A554-B35C-4575-BD07-8921DEEF3475}"/>
    <cellStyle name="Input 37 2 3 2 2" xfId="34248" xr:uid="{EC960F3D-EB85-486D-8BEB-F941C4390856}"/>
    <cellStyle name="Input 37 2 3 2 3" xfId="25571" xr:uid="{295FC0D6-7FB6-4748-8DC4-C766855A1E8C}"/>
    <cellStyle name="Input 37 2 3 3" xfId="23486" xr:uid="{068F10CF-0FCE-4CCD-8394-A5D38A5E500C}"/>
    <cellStyle name="Input 37 2 3 3 2" xfId="37201" xr:uid="{92F8748D-F409-456E-902F-A6176945CD49}"/>
    <cellStyle name="Input 37 2 3 4" xfId="24812" xr:uid="{0EFCE4CC-5E5B-4D6A-9808-D8D01A9863DD}"/>
    <cellStyle name="Input 37 2 3 4 2" xfId="38494" xr:uid="{1748B132-18D4-4551-AA27-AE9D67AD310F}"/>
    <cellStyle name="Input 37 2 4" xfId="17557" xr:uid="{A2FDC52A-8401-45A7-8F83-A63BCC0BBF72}"/>
    <cellStyle name="Input 37 2 4 2" xfId="29039" xr:uid="{59BF5D38-AE13-46D5-9B2D-82D967852ED1}"/>
    <cellStyle name="Input 37 2 5" xfId="21547" xr:uid="{D3B06C82-D3B3-43E4-A5D3-6AE38F1F17FE}"/>
    <cellStyle name="Input 37 2 5 2" xfId="27261" xr:uid="{A722F9F0-9B4B-4FDD-938B-3F19D3A31829}"/>
    <cellStyle name="Input 37 3" xfId="10862" xr:uid="{F1519676-BC04-4A97-8715-401B27C1F71C}"/>
    <cellStyle name="Input 37 3 2" xfId="14046" xr:uid="{C6B6E8E0-C00D-47AA-9275-2E53A8A690EE}"/>
    <cellStyle name="Input 37 3 2 2" xfId="20837" xr:uid="{01D3EFDC-AD24-41D7-9853-4C56AAA3B60D}"/>
    <cellStyle name="Input 37 3 2 2 2" xfId="33810" xr:uid="{002FCCF9-6D1A-4F9B-BF22-52B6A61A59CA}"/>
    <cellStyle name="Input 37 3 2 2 3" xfId="25737" xr:uid="{111A917B-6300-426A-ADC2-64DDF4495015}"/>
    <cellStyle name="Input 37 3 2 3" xfId="22411" xr:uid="{13536ED1-3E9F-4DE0-84AD-2D1ADB388E5D}"/>
    <cellStyle name="Input 37 3 2 3 2" xfId="36211" xr:uid="{90149FA5-5D38-45F6-A42B-D81DCF2E9F8C}"/>
    <cellStyle name="Input 37 3 2 4" xfId="24362" xr:uid="{474D920F-F879-4146-B43C-0DB395C5BE1A}"/>
    <cellStyle name="Input 37 3 2 4 2" xfId="38045" xr:uid="{9B335E63-2FEC-443F-87C8-99BEE9125F32}"/>
    <cellStyle name="Input 37 3 3" xfId="15246" xr:uid="{33111EFF-01FC-46A8-BC7D-337F41682342}"/>
    <cellStyle name="Input 37 3 3 2" xfId="21767" xr:uid="{E77D9220-13E1-4EAC-AE03-3D541EBACA17}"/>
    <cellStyle name="Input 37 3 3 2 2" xfId="34657" xr:uid="{387D8C52-04FE-46B8-BAF5-852224674F84}"/>
    <cellStyle name="Input 37 3 3 2 3" xfId="35577" xr:uid="{07BDF88B-3458-420D-B8B5-8898906CF621}"/>
    <cellStyle name="Input 37 3 3 3" xfId="23938" xr:uid="{9280476F-F50B-4393-8DFC-1D4A32CDFB8A}"/>
    <cellStyle name="Input 37 3 3 3 2" xfId="37627" xr:uid="{38F46016-A94A-4F91-9E95-A01C77EA6AD0}"/>
    <cellStyle name="Input 37 3 3 4" xfId="25231" xr:uid="{4A655428-203D-402B-BCFC-83A3601914C4}"/>
    <cellStyle name="Input 37 3 3 4 2" xfId="38912" xr:uid="{0F7906BA-86B7-48AC-9D5E-8F6E9C742D57}"/>
    <cellStyle name="Input 37 3 4" xfId="16321" xr:uid="{F8A262A8-080D-4A15-BCC3-1E026C1F10D2}"/>
    <cellStyle name="Input 37 3 4 2" xfId="35084" xr:uid="{8CAF9B05-7B9A-4518-8B41-695CB4DAEC29}"/>
    <cellStyle name="Input 37 3 5" xfId="18452" xr:uid="{D4B4B4CF-2214-473E-81F7-BC7198150427}"/>
    <cellStyle name="Input 37 3 5 2" xfId="31098" xr:uid="{713F5CBF-B14C-455F-8ACE-17635802FFB6}"/>
    <cellStyle name="Input 37 4" xfId="12030" xr:uid="{912EDE33-FBFB-4270-AF78-AFCEC7B854C3}"/>
    <cellStyle name="Input 37 4 2" xfId="19481" xr:uid="{C2EB1CD0-553D-426B-8184-8DBB1F9DA4F6}"/>
    <cellStyle name="Input 37 4 2 2" xfId="32770" xr:uid="{B8DF6829-8CF9-4250-A870-B12FFB437531}"/>
    <cellStyle name="Input 37 4 2 3" xfId="26794" xr:uid="{829D3569-9A9F-4C5C-BE6F-7BDDD3ECF365}"/>
    <cellStyle name="Input 37 4 3" xfId="20297" xr:uid="{1DEBC22D-418D-4162-892F-CB6B049CC984}"/>
    <cellStyle name="Input 37 4 3 2" xfId="25905" xr:uid="{652D68A0-8686-49AC-9A47-0FAE8E04B241}"/>
    <cellStyle name="Input 37 4 4" xfId="16942" xr:uid="{524D224F-317B-4581-A46C-1EB1C8D8C853}"/>
    <cellStyle name="Input 37 4 4 2" xfId="29512" xr:uid="{4E6CE9A7-DF21-4FD2-A2B2-63DCF39AF867}"/>
    <cellStyle name="Input 37 5" xfId="11960" xr:uid="{AB7C0081-13EB-4CAC-AE23-799877881388}"/>
    <cellStyle name="Input 37 5 2" xfId="19425" xr:uid="{38B22C8F-6BBF-4298-A73F-94B0CA0AD9B7}"/>
    <cellStyle name="Input 37 5 2 2" xfId="32714" xr:uid="{9BC077B1-35C3-4137-AB6E-E82EAA7B0AB5}"/>
    <cellStyle name="Input 37 5 2 3" xfId="26846" xr:uid="{8D29F080-E30C-4E47-8414-B291A25EEE40}"/>
    <cellStyle name="Input 37 5 3" xfId="22890" xr:uid="{110A5818-225B-40C8-829A-F63C9A3DB94F}"/>
    <cellStyle name="Input 37 5 3 2" xfId="36665" xr:uid="{4C1304B6-010D-409C-A813-F5EDC40E74CA}"/>
    <cellStyle name="Input 37 5 4" xfId="16847" xr:uid="{0A39B66B-54A0-489E-8199-6CC8A71C5EE0}"/>
    <cellStyle name="Input 37 5 4 2" xfId="29551" xr:uid="{C28B6440-51A2-4C37-9011-670792871572}"/>
    <cellStyle name="Input 38" xfId="5691" xr:uid="{151710F6-078F-490B-87EF-FFB26EEA3244}"/>
    <cellStyle name="Input 38 2" xfId="10939" xr:uid="{DAB42B44-F998-4C44-ADB4-212D42F8E951}"/>
    <cellStyle name="Input 38 2 2" xfId="12697" xr:uid="{0F2EF5B0-AA41-445B-8E64-406F83B87D6E}"/>
    <cellStyle name="Input 38 2 2 2" xfId="20105" xr:uid="{4A274022-AE68-430E-BC88-C3D2369D9AEA}"/>
    <cellStyle name="Input 38 2 2 2 2" xfId="33349" xr:uid="{02DC7AE9-B89E-4739-9FFC-E43FFE4EC4FE}"/>
    <cellStyle name="Input 38 2 2 2 3" xfId="30164" xr:uid="{9A36CCBC-8713-4467-9BF9-3B346FD0C699}"/>
    <cellStyle name="Input 38 2 2 3" xfId="17038" xr:uid="{0F7D417A-AD82-4E4B-B0B7-D3E6783D5E37}"/>
    <cellStyle name="Input 38 2 2 3 2" xfId="29439" xr:uid="{63A2EBD3-BE90-4920-B0A5-8D4A130434AC}"/>
    <cellStyle name="Input 38 2 2 4" xfId="22228" xr:uid="{12A44DFB-05BD-4B21-ADC4-7E08F11891D6}"/>
    <cellStyle name="Input 38 2 2 4 2" xfId="36033" xr:uid="{6B0F3E7A-7272-4AA3-BC26-4054A9E7541F}"/>
    <cellStyle name="Input 38 2 3" xfId="14770" xr:uid="{5F517646-3121-4511-BA61-AC8643371C40}"/>
    <cellStyle name="Input 38 2 3 2" xfId="21329" xr:uid="{B8F0CC84-8A54-45C1-95DE-4B2BE28B9F8D}"/>
    <cellStyle name="Input 38 2 3 2 2" xfId="34249" xr:uid="{34642CFC-CEA1-4F07-A71B-94661CA92EB6}"/>
    <cellStyle name="Input 38 2 3 2 3" xfId="25570" xr:uid="{E8573800-C91C-4838-8C75-6778419015F8}"/>
    <cellStyle name="Input 38 2 3 3" xfId="23487" xr:uid="{60151510-B3B7-4E35-9CB7-BAC5C43F2318}"/>
    <cellStyle name="Input 38 2 3 3 2" xfId="37202" xr:uid="{DE609045-929F-4147-8F99-2BB740B1C9D6}"/>
    <cellStyle name="Input 38 2 3 4" xfId="24813" xr:uid="{80DCCF83-0D2B-47BC-BB20-70A208761382}"/>
    <cellStyle name="Input 38 2 3 4 2" xfId="38495" xr:uid="{44855052-7A86-4583-8A47-380B64F36B71}"/>
    <cellStyle name="Input 38 2 4" xfId="17556" xr:uid="{2CBC9022-48DA-4459-8437-50E2001F61AA}"/>
    <cellStyle name="Input 38 2 4 2" xfId="29040" xr:uid="{001D7464-E3C9-43E2-853C-FC591AD1E28B}"/>
    <cellStyle name="Input 38 2 5" xfId="19887" xr:uid="{C5161B39-C5FB-477B-8AC7-3E6D820881F8}"/>
    <cellStyle name="Input 38 2 5 2" xfId="26456" xr:uid="{344973F0-A284-4F4C-A071-BBA216D794A3}"/>
    <cellStyle name="Input 38 3" xfId="10865" xr:uid="{28D2CF61-AC80-4343-8BEC-9BAA5691163B}"/>
    <cellStyle name="Input 38 3 2" xfId="14047" xr:uid="{2DDD67CB-8564-437B-A894-E121260B298B}"/>
    <cellStyle name="Input 38 3 2 2" xfId="20838" xr:uid="{FC55D2BB-4DC0-4FED-A73A-C55E6774B080}"/>
    <cellStyle name="Input 38 3 2 2 2" xfId="33811" xr:uid="{C77F6AB0-8083-43F3-80EF-F2D0E518614D}"/>
    <cellStyle name="Input 38 3 2 2 3" xfId="27693" xr:uid="{5EC9FF7D-F8C8-4424-8B8B-5A684A3B0896}"/>
    <cellStyle name="Input 38 3 2 3" xfId="17851" xr:uid="{F3518C55-2D23-479A-9F03-77B76082008D}"/>
    <cellStyle name="Input 38 3 2 3 2" xfId="28790" xr:uid="{646D18B4-3348-4ADD-B7B9-9550F82CEC57}"/>
    <cellStyle name="Input 38 3 2 4" xfId="24363" xr:uid="{7D1CBC75-EB23-4157-B3B3-8EE5506CA6F5}"/>
    <cellStyle name="Input 38 3 2 4 2" xfId="38046" xr:uid="{3A88C9FA-62B5-4176-9ADC-9C8850FB8FB9}"/>
    <cellStyle name="Input 38 3 3" xfId="15247" xr:uid="{18CA49B5-6E53-421E-8BAB-2D2F60E4D596}"/>
    <cellStyle name="Input 38 3 3 2" xfId="21768" xr:uid="{C637C185-7A1A-42A0-85B9-FC287A89F850}"/>
    <cellStyle name="Input 38 3 3 2 2" xfId="34658" xr:uid="{FC468335-93ED-4FFB-B026-7FB012091FD3}"/>
    <cellStyle name="Input 38 3 3 2 3" xfId="35578" xr:uid="{27EEF92B-C8FF-432E-BB5C-05A0C4AB0E5F}"/>
    <cellStyle name="Input 38 3 3 3" xfId="23939" xr:uid="{8BA9A12F-3C3B-4461-B5D6-BD2970D9EFEA}"/>
    <cellStyle name="Input 38 3 3 3 2" xfId="37628" xr:uid="{CC37E450-E5B1-41E9-84AE-46CD8B473E1D}"/>
    <cellStyle name="Input 38 3 3 4" xfId="25232" xr:uid="{F287E185-1B43-442F-A656-C086F0537E8F}"/>
    <cellStyle name="Input 38 3 3 4 2" xfId="38913" xr:uid="{1528CB4C-9B3C-4C1F-BDEF-B87A98844F06}"/>
    <cellStyle name="Input 38 3 4" xfId="17318" xr:uid="{48CE50DB-33F2-443E-81A3-3445666C26E4}"/>
    <cellStyle name="Input 38 3 4 2" xfId="29258" xr:uid="{4E555095-9628-4A19-B235-DCDC1405B64A}"/>
    <cellStyle name="Input 38 3 5" xfId="22768" xr:uid="{A8A4EF48-9CC3-46BD-8442-AFD398F71E7C}"/>
    <cellStyle name="Input 38 3 5 2" xfId="36549" xr:uid="{778CB72A-EE40-46B6-A8DE-80EF92576F74}"/>
    <cellStyle name="Input 38 4" xfId="12031" xr:uid="{AAF36DE9-1851-41CF-87EE-F8E23A379CDA}"/>
    <cellStyle name="Input 38 4 2" xfId="19482" xr:uid="{C0B46726-701E-4535-8A4C-60D8CFDC56B5}"/>
    <cellStyle name="Input 38 4 2 2" xfId="32771" xr:uid="{934B270C-B9F4-407D-8967-F391619AE424}"/>
    <cellStyle name="Input 38 4 2 3" xfId="26793" xr:uid="{B332A9A0-29B5-40D9-8C61-BC3195AE44A0}"/>
    <cellStyle name="Input 38 4 3" xfId="17169" xr:uid="{05DD1EF7-DF1D-46BF-801E-E1823528069C}"/>
    <cellStyle name="Input 38 4 3 2" xfId="29395" xr:uid="{9B19D957-0A4B-4111-9238-62487CA9BBCD}"/>
    <cellStyle name="Input 38 4 4" xfId="22043" xr:uid="{45E47517-81A2-47AC-9D1C-40FB64229959}"/>
    <cellStyle name="Input 38 4 4 2" xfId="35851" xr:uid="{BC7111C2-70E6-4E7D-BC63-35AC4DF669E8}"/>
    <cellStyle name="Input 38 5" xfId="11959" xr:uid="{E4E2C0F7-4B08-40E2-973D-88CE0333D923}"/>
    <cellStyle name="Input 38 5 2" xfId="19424" xr:uid="{0AC8B007-5A41-4FCF-AE53-D65EA80A939A}"/>
    <cellStyle name="Input 38 5 2 2" xfId="32713" xr:uid="{BAC70C8A-36E7-4FE1-972B-A88239543EA1}"/>
    <cellStyle name="Input 38 5 2 3" xfId="26847" xr:uid="{E5EA7EE2-1EDA-4027-88FE-26A598954480}"/>
    <cellStyle name="Input 38 5 3" xfId="22889" xr:uid="{FFAB6FE3-2F99-48A1-875B-20A1FEEF7B9C}"/>
    <cellStyle name="Input 38 5 3 2" xfId="36664" xr:uid="{A2128AE3-061E-48C3-A671-053E9C5093DA}"/>
    <cellStyle name="Input 38 5 4" xfId="16485" xr:uid="{3D09DAE5-815C-4487-A516-3C05AB08C8F6}"/>
    <cellStyle name="Input 38 5 4 2" xfId="27165" xr:uid="{9FF7E816-A112-4F42-A8D9-2D31CBF5CD11}"/>
    <cellStyle name="Input 39" xfId="5692" xr:uid="{6ABB7F3E-BCB5-4DDA-ADD8-325C6364F5CC}"/>
    <cellStyle name="Input 39 2" xfId="10940" xr:uid="{5811D4FA-EA64-4CE7-AFBD-7C71EC289F44}"/>
    <cellStyle name="Input 39 2 2" xfId="12698" xr:uid="{D9EFDC04-7CB3-4C2F-8684-AC280799E5DB}"/>
    <cellStyle name="Input 39 2 2 2" xfId="20106" xr:uid="{8D8902A5-2CFA-4162-A5B5-FD867FD44C3B}"/>
    <cellStyle name="Input 39 2 2 2 2" xfId="33350" xr:uid="{A9EB73FF-03AB-4F72-8B00-4DA7F07E39EE}"/>
    <cellStyle name="Input 39 2 2 2 3" xfId="25979" xr:uid="{86E0F5F7-9F6F-45C6-BB2D-27055AD5562C}"/>
    <cellStyle name="Input 39 2 2 3" xfId="15634" xr:uid="{462DE403-494B-47F9-877F-F69103C46B9E}"/>
    <cellStyle name="Input 39 2 2 3 2" xfId="30491" xr:uid="{578D58B4-79FC-4CE7-A3F4-1E08B138353B}"/>
    <cellStyle name="Input 39 2 2 4" xfId="18954" xr:uid="{7C3F5417-2740-413B-8A79-8A5CBB03AAE2}"/>
    <cellStyle name="Input 39 2 2 4 2" xfId="27037" xr:uid="{5889EB39-1F18-4939-A6BE-DC4767E30651}"/>
    <cellStyle name="Input 39 2 3" xfId="14771" xr:uid="{BB1C447D-F83F-4A28-B0D0-40B7755B7EE7}"/>
    <cellStyle name="Input 39 2 3 2" xfId="21330" xr:uid="{F794A20A-DC89-41A7-B9D8-D4D2348E976F}"/>
    <cellStyle name="Input 39 2 3 2 2" xfId="34250" xr:uid="{C7F34979-C829-4E43-909C-AB62D48ED31A}"/>
    <cellStyle name="Input 39 2 3 2 3" xfId="27395" xr:uid="{654CF3BB-D13E-4B93-A9FA-738A51D88269}"/>
    <cellStyle name="Input 39 2 3 3" xfId="23488" xr:uid="{79962359-8DD7-4D2F-AE8F-563DCFA4E820}"/>
    <cellStyle name="Input 39 2 3 3 2" xfId="37203" xr:uid="{2661FFCB-92E7-4E26-821F-95B4195023AC}"/>
    <cellStyle name="Input 39 2 3 4" xfId="24814" xr:uid="{8B3072BA-91D6-49BD-B94E-A77E2220E552}"/>
    <cellStyle name="Input 39 2 3 4 2" xfId="38496" xr:uid="{EF63A3A7-10D6-44EF-A464-05F802B09021}"/>
    <cellStyle name="Input 39 2 4" xfId="17555" xr:uid="{3A3D4623-E2F5-4731-A509-79256CC69465}"/>
    <cellStyle name="Input 39 2 4 2" xfId="29042" xr:uid="{D14B0F0F-D423-49F1-B040-3EAB44B4C7F3}"/>
    <cellStyle name="Input 39 2 5" xfId="15629" xr:uid="{4385F4AF-0165-44A3-94B1-D219440311A1}"/>
    <cellStyle name="Input 39 2 5 2" xfId="31873" xr:uid="{642D6428-EA4B-40B7-9E6E-0DDD74992CCC}"/>
    <cellStyle name="Input 39 3" xfId="10864" xr:uid="{4DB46D52-6F5B-48A5-B60F-E665F657F10E}"/>
    <cellStyle name="Input 39 3 2" xfId="14048" xr:uid="{6845B84B-A021-4171-91E2-B5110332BC22}"/>
    <cellStyle name="Input 39 3 2 2" xfId="20839" xr:uid="{0D67329C-E141-4A9E-9ACD-963D19915792}"/>
    <cellStyle name="Input 39 3 2 2 2" xfId="33812" xr:uid="{FBD97796-7C1B-4158-9D90-CFA5D9802B5E}"/>
    <cellStyle name="Input 39 3 2 2 3" xfId="27694" xr:uid="{0073AE44-8BC8-480C-8F3D-75A5D788469A}"/>
    <cellStyle name="Input 39 3 2 3" xfId="18787" xr:uid="{EFD69DDF-A9DE-4502-8817-F963C1A13783}"/>
    <cellStyle name="Input 39 3 2 3 2" xfId="28315" xr:uid="{681B8EC3-6183-4795-B1A4-CA0F861BD5EC}"/>
    <cellStyle name="Input 39 3 2 4" xfId="24364" xr:uid="{019CE7F7-66CA-4BA0-ABC9-535C5512A06D}"/>
    <cellStyle name="Input 39 3 2 4 2" xfId="38047" xr:uid="{BDBE16F7-3131-4D68-AF86-AF710689F9C7}"/>
    <cellStyle name="Input 39 3 3" xfId="15248" xr:uid="{A14CE1FA-BD98-4BE9-A998-FA9EBB6D2CC0}"/>
    <cellStyle name="Input 39 3 3 2" xfId="21769" xr:uid="{A1B69912-1CDD-4B55-9AFF-22829E5ADF4E}"/>
    <cellStyle name="Input 39 3 3 2 2" xfId="34659" xr:uid="{A6D0EF2F-F470-4A75-8D12-4423F0A16B2C}"/>
    <cellStyle name="Input 39 3 3 2 3" xfId="35579" xr:uid="{E2BE1F87-8BA3-4913-B9B2-180812F3501C}"/>
    <cellStyle name="Input 39 3 3 3" xfId="23940" xr:uid="{75C72AB9-3F94-4991-98AD-502CFF12321E}"/>
    <cellStyle name="Input 39 3 3 3 2" xfId="37629" xr:uid="{EC3DFAC4-5D44-4F2E-98AE-65DBB883F770}"/>
    <cellStyle name="Input 39 3 3 4" xfId="25233" xr:uid="{55FFD30A-7878-4F35-A7DF-714783A9AEB5}"/>
    <cellStyle name="Input 39 3 3 4 2" xfId="38914" xr:uid="{B56BFE57-7BC7-434B-8BDE-8A121D4B4F59}"/>
    <cellStyle name="Input 39 3 4" xfId="17446" xr:uid="{73E0792F-CB51-4E0A-8D63-8AAA6377DDCD}"/>
    <cellStyle name="Input 39 3 4 2" xfId="29131" xr:uid="{E8F6104A-C68D-4E93-AF0E-7ED550F1CDAA}"/>
    <cellStyle name="Input 39 3 5" xfId="17120" xr:uid="{A3C5BEDB-05DA-46C0-8358-3FA4D96E9C48}"/>
    <cellStyle name="Input 39 3 5 2" xfId="29429" xr:uid="{67583371-4AC4-493F-8439-61882D18A330}"/>
    <cellStyle name="Input 39 4" xfId="12032" xr:uid="{32997B02-8D2E-4E02-9714-B6710B2354D2}"/>
    <cellStyle name="Input 39 4 2" xfId="19483" xr:uid="{8D644C3D-FA21-43AB-80BB-33F83B889688}"/>
    <cellStyle name="Input 39 4 2 2" xfId="32772" xr:uid="{5A71187B-CA9B-48BB-90C4-A38661C5457F}"/>
    <cellStyle name="Input 39 4 2 3" xfId="26792" xr:uid="{50E17A84-2FD6-4098-B523-F4F28183C2D1}"/>
    <cellStyle name="Input 39 4 3" xfId="20362" xr:uid="{CA965DE5-0AFC-4D7F-9654-7A5A81DCD68A}"/>
    <cellStyle name="Input 39 4 3 2" xfId="25878" xr:uid="{E32884C3-C0B4-4E48-9A3F-58829CB9FB2E}"/>
    <cellStyle name="Input 39 4 4" xfId="22145" xr:uid="{23AC2628-FAC6-4E59-8B0F-99F19C920149}"/>
    <cellStyle name="Input 39 4 4 2" xfId="35952" xr:uid="{FF9565B9-C3A2-45F2-BFA1-A31F9CC4BBDF}"/>
    <cellStyle name="Input 39 5" xfId="11958" xr:uid="{79D38E47-4F72-40CA-9A1F-E760DBDEAA36}"/>
    <cellStyle name="Input 39 5 2" xfId="19423" xr:uid="{7A0F38E1-58E3-4781-B9E4-2810DA8F89EF}"/>
    <cellStyle name="Input 39 5 2 2" xfId="32712" xr:uid="{14AEA474-9964-4DD8-9D67-EBBDB22463DD}"/>
    <cellStyle name="Input 39 5 2 3" xfId="26848" xr:uid="{E531544F-4E9A-455B-95AD-95494AAC523B}"/>
    <cellStyle name="Input 39 5 3" xfId="22888" xr:uid="{583B4F4C-5FA1-4339-BAA9-F26FA5D0214D}"/>
    <cellStyle name="Input 39 5 3 2" xfId="36663" xr:uid="{DB7EF9F8-A1BE-4727-9993-9026F87D6509}"/>
    <cellStyle name="Input 39 5 4" xfId="15489" xr:uid="{522858D8-BE43-4E86-95F1-7CFCF13768F1}"/>
    <cellStyle name="Input 39 5 4 2" xfId="31777" xr:uid="{360CAC59-E948-46FF-B908-A0DE6C242331}"/>
    <cellStyle name="Input 4" xfId="5693" xr:uid="{28E226E4-009E-4C21-B38A-58C16A6AAADA}"/>
    <cellStyle name="Input 4 2" xfId="5694" xr:uid="{96888CB7-794A-4352-8BAA-527F31D50E33}"/>
    <cellStyle name="Input 4 2 2" xfId="10942" xr:uid="{F89156B0-D794-48CD-B835-DACEE71CE094}"/>
    <cellStyle name="Input 4 2 2 2" xfId="12700" xr:uid="{4314DEEE-8D32-49FA-8215-697D1D218F24}"/>
    <cellStyle name="Input 4 2 2 2 2" xfId="20108" xr:uid="{15614896-C678-4E09-B86D-EB715C523BC1}"/>
    <cellStyle name="Input 4 2 2 2 2 2" xfId="33352" xr:uid="{B556E64A-4B24-44DB-8344-70CB7F87AC63}"/>
    <cellStyle name="Input 4 2 2 2 2 3" xfId="28082" xr:uid="{8339E32C-AF03-4C95-A4E7-04DF580B0361}"/>
    <cellStyle name="Input 4 2 2 2 3" xfId="18575" xr:uid="{FF603CE9-F04D-4D1D-A972-A31692667B31}"/>
    <cellStyle name="Input 4 2 2 2 3 2" xfId="31263" xr:uid="{4B745F0A-3C0A-4A33-B9C0-3EA662A6815C}"/>
    <cellStyle name="Input 4 2 2 2 4" xfId="22825" xr:uid="{EAFCBAF9-3AC7-45E8-8F51-FC126B2A686B}"/>
    <cellStyle name="Input 4 2 2 2 4 2" xfId="36604" xr:uid="{92739895-1B41-41A7-80F6-F32B629F3677}"/>
    <cellStyle name="Input 4 2 2 3" xfId="14773" xr:uid="{CEBD1641-50E0-4A5B-8906-CAD501A84D10}"/>
    <cellStyle name="Input 4 2 2 3 2" xfId="21332" xr:uid="{E70712E5-3CD7-4223-A015-550133C0BE7F}"/>
    <cellStyle name="Input 4 2 2 3 2 2" xfId="34252" xr:uid="{8D592147-2716-4907-B6DD-74678A85675B}"/>
    <cellStyle name="Input 4 2 2 3 2 3" xfId="25569" xr:uid="{2EFCF0CF-D49A-4554-9013-250773EEA115}"/>
    <cellStyle name="Input 4 2 2 3 3" xfId="23490" xr:uid="{4CBF9CA8-BDA2-483D-B85E-8484B201661E}"/>
    <cellStyle name="Input 4 2 2 3 3 2" xfId="37205" xr:uid="{DDF3462A-FA4C-4B5E-8DE5-9FF65C0E1F4E}"/>
    <cellStyle name="Input 4 2 2 3 4" xfId="24816" xr:uid="{45A58BF8-710E-4398-A6F7-9865E48988BE}"/>
    <cellStyle name="Input 4 2 2 3 4 2" xfId="38498" xr:uid="{B14E4BD2-40F9-46B0-9E4B-067FF1FC8BA5}"/>
    <cellStyle name="Input 4 2 2 4" xfId="17553" xr:uid="{71459C7E-91DD-4F9C-B6C4-48D09D4638B9}"/>
    <cellStyle name="Input 4 2 2 4 2" xfId="29045" xr:uid="{79B4B3CE-6F59-461A-90F3-92FD2A9AE36A}"/>
    <cellStyle name="Input 4 2 2 5" xfId="22633" xr:uid="{7FC46779-3A8A-4602-BF89-539E6846AD0B}"/>
    <cellStyle name="Input 4 2 2 5 2" xfId="36417" xr:uid="{65D0D8B5-80D6-4104-ACE9-B19927C1D083}"/>
    <cellStyle name="Input 4 2 3" xfId="10434" xr:uid="{3B70FE91-3150-4ACA-88DC-33F556DDEA3C}"/>
    <cellStyle name="Input 4 2 3 2" xfId="14050" xr:uid="{C094BC5E-8902-439B-9DEC-55EC2E4A89FD}"/>
    <cellStyle name="Input 4 2 3 2 2" xfId="20841" xr:uid="{544672B1-9D87-4FC4-A0E0-0C3DB788E8BE}"/>
    <cellStyle name="Input 4 2 3 2 2 2" xfId="33814" xr:uid="{6A00D424-1279-439E-B58C-52CFE917A9C0}"/>
    <cellStyle name="Input 4 2 3 2 2 3" xfId="25735" xr:uid="{23EA977C-9748-4D28-A17E-27A228A83C9D}"/>
    <cellStyle name="Input 4 2 3 2 3" xfId="22500" xr:uid="{BF8A34ED-5D34-49BD-A082-046BCC6656DC}"/>
    <cellStyle name="Input 4 2 3 2 3 2" xfId="36297" xr:uid="{BE9214FB-5519-4C2E-A458-C31B24EEC9A6}"/>
    <cellStyle name="Input 4 2 3 2 4" xfId="24366" xr:uid="{41B90DA8-05E1-4A94-9204-AE2C9820A03E}"/>
    <cellStyle name="Input 4 2 3 2 4 2" xfId="38049" xr:uid="{99FBEC6E-0C70-4CF1-9672-EC0D171D7D41}"/>
    <cellStyle name="Input 4 2 3 3" xfId="15250" xr:uid="{26778986-4B23-4D2D-A78E-3919E39F07CC}"/>
    <cellStyle name="Input 4 2 3 3 2" xfId="21771" xr:uid="{B8ED4AEE-37E2-4EFC-8960-42D9E4E1C6EB}"/>
    <cellStyle name="Input 4 2 3 3 2 2" xfId="34661" xr:uid="{F0A81A6C-7CB7-4AF5-A943-C9A64F58C399}"/>
    <cellStyle name="Input 4 2 3 3 2 3" xfId="35581" xr:uid="{D9B6440A-49C7-487C-B489-5D0CE4234BBC}"/>
    <cellStyle name="Input 4 2 3 3 3" xfId="23942" xr:uid="{56A0F596-4E29-4FD8-9537-385EFD724C2B}"/>
    <cellStyle name="Input 4 2 3 3 3 2" xfId="37631" xr:uid="{390D3B55-777B-4881-B6E2-6CCA0478B698}"/>
    <cellStyle name="Input 4 2 3 3 4" xfId="25235" xr:uid="{CB9E6D70-C984-45E9-8410-D4A3AADAB6FE}"/>
    <cellStyle name="Input 4 2 3 3 4 2" xfId="38916" xr:uid="{DB5A20CC-537A-4A80-A5D7-F2CE70283976}"/>
    <cellStyle name="Input 4 2 3 4" xfId="18608" xr:uid="{48A63927-EE98-4623-BC98-7C1BE7938EAA}"/>
    <cellStyle name="Input 4 2 3 4 2" xfId="31939" xr:uid="{26FB7257-635D-418B-BE43-87FE64BC6CEA}"/>
    <cellStyle name="Input 4 2 3 5" xfId="22818" xr:uid="{48C6B9A9-9ED5-4460-A729-E108FABC8E57}"/>
    <cellStyle name="Input 4 2 3 5 2" xfId="36597" xr:uid="{7A4CB078-F300-48EC-A8FD-E35BF8496F0C}"/>
    <cellStyle name="Input 4 2 4" xfId="12034" xr:uid="{B9CEC148-9E4C-451B-983C-12344B1267E9}"/>
    <cellStyle name="Input 4 2 4 2" xfId="19485" xr:uid="{0169EBF1-4F0C-4C2F-8E4F-2B8BA9FFE2AE}"/>
    <cellStyle name="Input 4 2 4 2 2" xfId="32774" xr:uid="{DA451DDE-6F9C-48EA-8093-86FBEA70EFDA}"/>
    <cellStyle name="Input 4 2 4 2 3" xfId="26791" xr:uid="{67C71B70-999C-4E96-95BB-B5AB7161E614}"/>
    <cellStyle name="Input 4 2 4 3" xfId="18494" xr:uid="{1478C8B1-84FD-49E0-8626-4AA03214B1C8}"/>
    <cellStyle name="Input 4 2 4 3 2" xfId="35302" xr:uid="{601E47B4-5F0A-4007-8141-C3F8A03B7DEA}"/>
    <cellStyle name="Input 4 2 4 4" xfId="18831" xr:uid="{90E24555-BB33-4106-AB9B-146947AAE100}"/>
    <cellStyle name="Input 4 2 4 4 2" xfId="30437" xr:uid="{913443A4-5609-4E6A-96F7-C322C60BC2DA}"/>
    <cellStyle name="Input 4 2 5" xfId="11558" xr:uid="{B95ADBDD-3727-4546-AB43-EA62D8305B81}"/>
    <cellStyle name="Input 4 2 5 2" xfId="19070" xr:uid="{3C5BB07D-61C6-435C-8088-06EFFA410286}"/>
    <cellStyle name="Input 4 2 5 2 2" xfId="32410" xr:uid="{367F2E76-52A2-4648-9C5C-1AD192BBF014}"/>
    <cellStyle name="Input 4 2 5 2 3" xfId="30427" xr:uid="{53073880-3078-49E0-90FD-CD109FA1E824}"/>
    <cellStyle name="Input 4 2 5 3" xfId="18178" xr:uid="{6C24FBBE-ED87-404F-B8CA-1E8A1090995A}"/>
    <cellStyle name="Input 4 2 5 3 2" xfId="30525" xr:uid="{71A2A6C7-86D8-44B3-B210-1219E2A12812}"/>
    <cellStyle name="Input 4 2 5 4" xfId="17689" xr:uid="{AA18396D-1DCE-49FE-8EFD-E620D53057F8}"/>
    <cellStyle name="Input 4 2 5 4 2" xfId="30173" xr:uid="{038E5F0C-9EDA-4A2F-8ED7-741C4AB8C3A0}"/>
    <cellStyle name="Input 4 3" xfId="10941" xr:uid="{A284A75B-8A8F-4F33-98E3-B7BDCEB16A14}"/>
    <cellStyle name="Input 4 3 2" xfId="12699" xr:uid="{3FBF6ECB-5F2F-479A-BB33-76AF156712C0}"/>
    <cellStyle name="Input 4 3 2 2" xfId="20107" xr:uid="{F1854CF9-9A9F-4495-B68B-C6E61C227AC6}"/>
    <cellStyle name="Input 4 3 2 2 2" xfId="33351" xr:uid="{9CFCD781-DA8B-4ED3-B3F1-DCFDF94629BE}"/>
    <cellStyle name="Input 4 3 2 2 3" xfId="25978" xr:uid="{4E4A4D26-9B52-4962-B45E-DD457DA61E0A}"/>
    <cellStyle name="Input 4 3 2 3" xfId="16623" xr:uid="{717198DA-095E-4B31-9F9A-99BBDF8F925F}"/>
    <cellStyle name="Input 4 3 2 3 2" xfId="35382" xr:uid="{812F2AB7-D324-4AE9-B4AD-1E7959FAC3D2}"/>
    <cellStyle name="Input 4 3 2 4" xfId="15912" xr:uid="{3C6777B0-7F16-4EB0-9AF8-813CC84F11D2}"/>
    <cellStyle name="Input 4 3 2 4 2" xfId="31680" xr:uid="{979EA553-567F-493F-A5CF-FCC4A84E940E}"/>
    <cellStyle name="Input 4 3 3" xfId="14772" xr:uid="{A9902B2C-5905-423A-8A59-D32C7F4F495B}"/>
    <cellStyle name="Input 4 3 3 2" xfId="21331" xr:uid="{320F3875-53B5-40F5-8A55-A0EFBDD850DE}"/>
    <cellStyle name="Input 4 3 3 2 2" xfId="34251" xr:uid="{0101BF71-FFE2-4F43-8141-1D7D014DF527}"/>
    <cellStyle name="Input 4 3 3 2 3" xfId="27396" xr:uid="{F3F50927-A42B-444D-8D5A-C0CA8F7F38E4}"/>
    <cellStyle name="Input 4 3 3 3" xfId="23489" xr:uid="{B6974D00-6969-4725-9D2E-84FB7300C124}"/>
    <cellStyle name="Input 4 3 3 3 2" xfId="37204" xr:uid="{421F0DC2-1410-4628-A985-E8E24EA65F15}"/>
    <cellStyle name="Input 4 3 3 4" xfId="24815" xr:uid="{3B6812B2-3828-45D6-B733-10DF00017F7D}"/>
    <cellStyle name="Input 4 3 3 4 2" xfId="38497" xr:uid="{B6729ECB-CAB5-4BDD-9752-A62896DB5996}"/>
    <cellStyle name="Input 4 3 4" xfId="17554" xr:uid="{B1C14033-3717-4EF2-842B-A79DB0301EF0}"/>
    <cellStyle name="Input 4 3 4 2" xfId="29044" xr:uid="{C1BFA909-DD96-4C6F-9B94-B27742A79BBB}"/>
    <cellStyle name="Input 4 3 5" xfId="15680" xr:uid="{F32D7925-62D4-421E-B943-4E97C3D9410D}"/>
    <cellStyle name="Input 4 3 5 2" xfId="35018" xr:uid="{22A9FE4B-2B19-47B8-BAF2-9E1B27DE8639}"/>
    <cellStyle name="Input 4 4" xfId="10863" xr:uid="{7AABB130-AC4C-486C-AA31-649C61E289FE}"/>
    <cellStyle name="Input 4 4 2" xfId="14049" xr:uid="{AACA574E-30B0-4386-83C8-BC5BED362756}"/>
    <cellStyle name="Input 4 4 2 2" xfId="20840" xr:uid="{9EA02BD2-2BD7-4350-9E69-CAD0A7E83EB6}"/>
    <cellStyle name="Input 4 4 2 2 2" xfId="33813" xr:uid="{D9EA8F54-0B2D-4987-99E7-E9478FABCD54}"/>
    <cellStyle name="Input 4 4 2 2 3" xfId="25736" xr:uid="{BDC20A11-756D-4968-9E18-20707AC2466D}"/>
    <cellStyle name="Input 4 4 2 3" xfId="15516" xr:uid="{3043B59D-9958-4BC1-9B21-7403750D826F}"/>
    <cellStyle name="Input 4 4 2 3 2" xfId="32018" xr:uid="{6E1B37A7-BA20-4169-8A7C-8D1EE20E8CB4}"/>
    <cellStyle name="Input 4 4 2 4" xfId="24365" xr:uid="{7FB19C6C-F35E-4DED-94D4-8A8D345FFF88}"/>
    <cellStyle name="Input 4 4 2 4 2" xfId="38048" xr:uid="{C8C9B9BF-C46C-4A1D-A26B-9E207E5D91D2}"/>
    <cellStyle name="Input 4 4 3" xfId="15249" xr:uid="{DF088861-F051-4FFE-A871-5843BD23ED4D}"/>
    <cellStyle name="Input 4 4 3 2" xfId="21770" xr:uid="{F6598D46-1CAB-490C-89C9-34C6631BB6BF}"/>
    <cellStyle name="Input 4 4 3 2 2" xfId="34660" xr:uid="{3E4D7CC6-0A9A-4DCE-AB7A-BB9721FAE5EA}"/>
    <cellStyle name="Input 4 4 3 2 3" xfId="35580" xr:uid="{C150758B-3B03-4246-95C9-B9D99C4766BB}"/>
    <cellStyle name="Input 4 4 3 3" xfId="23941" xr:uid="{8CF45C40-CE64-4245-B707-1AA7B089424B}"/>
    <cellStyle name="Input 4 4 3 3 2" xfId="37630" xr:uid="{AA3372C9-4BDB-406F-9579-13040F215FDF}"/>
    <cellStyle name="Input 4 4 3 4" xfId="25234" xr:uid="{845B13A9-42A4-46F9-88E9-DF8C1676A6A7}"/>
    <cellStyle name="Input 4 4 3 4 2" xfId="38915" xr:uid="{4B92764C-306E-4F55-A717-2A2EFB45E047}"/>
    <cellStyle name="Input 4 4 4" xfId="17319" xr:uid="{78A78A1E-6CCC-43E4-97AE-A6A028A7A276}"/>
    <cellStyle name="Input 4 4 4 2" xfId="29255" xr:uid="{097AB6AF-C0F0-422E-842C-0CF81148A105}"/>
    <cellStyle name="Input 4 4 5" xfId="16958" xr:uid="{B31DCAA6-54BB-41F5-8CAF-37733DA3ED87}"/>
    <cellStyle name="Input 4 4 5 2" xfId="29496" xr:uid="{E5931ADF-DFE9-4A5B-AFC5-4C4D0C62ACB6}"/>
    <cellStyle name="Input 4 5" xfId="12033" xr:uid="{99CE2BA8-8ED0-4D33-B12C-E80F4C526796}"/>
    <cellStyle name="Input 4 5 2" xfId="19484" xr:uid="{5D30E869-2E84-4871-882C-A929ED989B61}"/>
    <cellStyle name="Input 4 5 2 2" xfId="32773" xr:uid="{7721EA46-CA01-4B4B-A65A-9822209C79DA}"/>
    <cellStyle name="Input 4 5 2 3" xfId="26783" xr:uid="{375BF892-DEBF-4DBD-8FA0-0F617D6B9619}"/>
    <cellStyle name="Input 4 5 3" xfId="15715" xr:uid="{F97C161B-1750-4ED7-93DE-B889670FE11B}"/>
    <cellStyle name="Input 4 5 3 2" xfId="35273" xr:uid="{3845CAD6-8B4C-4EB0-98F8-FB0781090F0B}"/>
    <cellStyle name="Input 4 5 4" xfId="18677" xr:uid="{064DED75-6CD1-45C1-9901-321B7AA84FC7}"/>
    <cellStyle name="Input 4 5 4 2" xfId="31942" xr:uid="{B0095ED7-123E-40EE-AC0C-7BF31BFDF969}"/>
    <cellStyle name="Input 4 6" xfId="11957" xr:uid="{2432960D-698B-47E3-B00E-A93BC0134042}"/>
    <cellStyle name="Input 4 6 2" xfId="19422" xr:uid="{EF485E8F-57E4-4B08-97A5-8E03170D2C4C}"/>
    <cellStyle name="Input 4 6 2 2" xfId="32711" xr:uid="{52AA0CC5-E257-44D2-8BB0-B2FD4C84D59F}"/>
    <cellStyle name="Input 4 6 2 3" xfId="26849" xr:uid="{DF4EE0EA-2FD8-4A1C-91B6-B5BFCAB93832}"/>
    <cellStyle name="Input 4 6 3" xfId="22887" xr:uid="{92296A4B-BBF4-45B0-B01F-AE84CE740CE5}"/>
    <cellStyle name="Input 4 6 3 2" xfId="36662" xr:uid="{B8B8F4D9-8558-4537-96A1-9A0C668DCFA5}"/>
    <cellStyle name="Input 4 6 4" xfId="20417" xr:uid="{C2C720A9-D56B-4260-9922-6CBD31F07E68}"/>
    <cellStyle name="Input 4 6 4 2" xfId="25866" xr:uid="{499E0AF8-467F-47FD-887A-DF9B0566938D}"/>
    <cellStyle name="Input 40" xfId="5695" xr:uid="{73BB4AE3-8F56-4C76-B49E-2CF4BC9644FC}"/>
    <cellStyle name="Input 40 2" xfId="10943" xr:uid="{A27FFC38-B8C1-4AB0-BA83-78A831E8BA28}"/>
    <cellStyle name="Input 40 2 2" xfId="12701" xr:uid="{D331861F-8112-490B-AC8F-C29541C5351E}"/>
    <cellStyle name="Input 40 2 2 2" xfId="20109" xr:uid="{A7762B65-B74B-42FF-9F92-220940236E9A}"/>
    <cellStyle name="Input 40 2 2 2 2" xfId="33353" xr:uid="{FA0F96BB-01DF-43CC-8621-12669D4E4939}"/>
    <cellStyle name="Input 40 2 2 2 3" xfId="30163" xr:uid="{FDB332D3-FFB9-4EC7-A644-FEE16B86831E}"/>
    <cellStyle name="Input 40 2 2 3" xfId="16273" xr:uid="{81D21921-6AE2-42C4-A492-B3E5D72773A1}"/>
    <cellStyle name="Input 40 2 2 3 2" xfId="27174" xr:uid="{81634939-5C7F-4C84-867B-932766073666}"/>
    <cellStyle name="Input 40 2 2 4" xfId="15505" xr:uid="{C6B791A8-97DE-41FC-8C34-888DE76C1C09}"/>
    <cellStyle name="Input 40 2 2 4 2" xfId="35014" xr:uid="{72232FDC-9DD5-4832-8197-83C06BB23639}"/>
    <cellStyle name="Input 40 2 3" xfId="14774" xr:uid="{ABE181FB-FAD7-4E3B-AFA5-00E1155C2164}"/>
    <cellStyle name="Input 40 2 3 2" xfId="21333" xr:uid="{CA3B191B-2EFE-4FB1-817E-F46E62F7AB2D}"/>
    <cellStyle name="Input 40 2 3 2 2" xfId="34253" xr:uid="{BDF8CDE8-09B8-4C9D-A3E6-C3F222B4C171}"/>
    <cellStyle name="Input 40 2 3 2 3" xfId="25568" xr:uid="{5F816404-B0E9-4605-9748-70500F6399F9}"/>
    <cellStyle name="Input 40 2 3 3" xfId="23491" xr:uid="{E45D70FF-A65B-4BCC-AEB4-99B8F01C93D5}"/>
    <cellStyle name="Input 40 2 3 3 2" xfId="37206" xr:uid="{16EE8B14-751E-415D-86AB-89AA4D0B6AD1}"/>
    <cellStyle name="Input 40 2 3 4" xfId="24817" xr:uid="{4E695420-A9F2-4CD2-A3DF-3FD4A9B665D9}"/>
    <cellStyle name="Input 40 2 3 4 2" xfId="38499" xr:uid="{EFC1E5A1-C2B5-49E5-A072-CE4F5541C472}"/>
    <cellStyle name="Input 40 2 4" xfId="17552" xr:uid="{BE7B637B-D86E-4743-A21E-BCED26AF2B7B}"/>
    <cellStyle name="Input 40 2 4 2" xfId="29047" xr:uid="{3FAC9C86-FFF6-4A19-94B4-254F8CBB1452}"/>
    <cellStyle name="Input 40 2 5" xfId="22187" xr:uid="{35700754-E0B3-4600-97FC-C1B424E91D60}"/>
    <cellStyle name="Input 40 2 5 2" xfId="35993" xr:uid="{002B952D-B50D-438D-8058-6314A965D539}"/>
    <cellStyle name="Input 40 3" xfId="10608" xr:uid="{BCAE4046-F296-4242-A476-AF3B3B8EBB64}"/>
    <cellStyle name="Input 40 3 2" xfId="14051" xr:uid="{CD5E6633-4CD0-457D-8EFC-769921C2CE0D}"/>
    <cellStyle name="Input 40 3 2 2" xfId="20842" xr:uid="{23E0CF99-2947-4F44-B6B2-9B9B9E034307}"/>
    <cellStyle name="Input 40 3 2 2 2" xfId="33815" xr:uid="{49DDC43F-6F4E-4EF5-A94E-192BFC9DAD09}"/>
    <cellStyle name="Input 40 3 2 2 3" xfId="27691" xr:uid="{C5C42066-8444-4C14-A915-35D08B4296AC}"/>
    <cellStyle name="Input 40 3 2 3" xfId="18786" xr:uid="{8CA84E70-D2B8-439C-AE10-1E116E082D36}"/>
    <cellStyle name="Input 40 3 2 3 2" xfId="28316" xr:uid="{1B2A1926-3BE8-421C-A603-3B53C3549B66}"/>
    <cellStyle name="Input 40 3 2 4" xfId="24367" xr:uid="{087B375E-CECA-4CCB-8A71-5D705C37FD52}"/>
    <cellStyle name="Input 40 3 2 4 2" xfId="38050" xr:uid="{F4140485-DA40-433E-998F-B23A27EFBDCB}"/>
    <cellStyle name="Input 40 3 3" xfId="15251" xr:uid="{42ED909D-246D-446D-BB56-EDFF676C7BFC}"/>
    <cellStyle name="Input 40 3 3 2" xfId="21772" xr:uid="{01B6CC4D-581B-4F94-A429-56025880E8F5}"/>
    <cellStyle name="Input 40 3 3 2 2" xfId="34662" xr:uid="{4762EABE-145D-441D-A962-97A19903525D}"/>
    <cellStyle name="Input 40 3 3 2 3" xfId="35582" xr:uid="{7F38F231-0E4E-493B-9600-D6F9E06060A9}"/>
    <cellStyle name="Input 40 3 3 3" xfId="23943" xr:uid="{AF9E7ABC-8691-416D-BBD3-6060F1DB8E39}"/>
    <cellStyle name="Input 40 3 3 3 2" xfId="37632" xr:uid="{BB02B212-5351-4A6A-8B05-FDD72D56171A}"/>
    <cellStyle name="Input 40 3 3 4" xfId="25236" xr:uid="{854EC1B1-B09F-4852-A418-C0DBE3275AFC}"/>
    <cellStyle name="Input 40 3 3 4 2" xfId="38917" xr:uid="{E09DBFAB-CB3A-496B-8D3F-76E017559ADC}"/>
    <cellStyle name="Input 40 3 4" xfId="18609" xr:uid="{75910748-6860-41AD-A9C8-104FF8367447}"/>
    <cellStyle name="Input 40 3 4 2" xfId="30551" xr:uid="{D4EE531B-33FE-4B76-B76C-8FE4B3F9EF58}"/>
    <cellStyle name="Input 40 3 5" xfId="16783" xr:uid="{1DC979F4-C778-4DFE-8082-C89CB31D7C3D}"/>
    <cellStyle name="Input 40 3 5 2" xfId="31069" xr:uid="{679158EF-DE81-4272-9FE5-D5090FE6AF43}"/>
    <cellStyle name="Input 40 4" xfId="12035" xr:uid="{97B065BA-B17D-439C-AF8C-02AE947C8D53}"/>
    <cellStyle name="Input 40 4 2" xfId="19486" xr:uid="{290640E2-FDE0-489C-932F-F3B17E03B930}"/>
    <cellStyle name="Input 40 4 2 2" xfId="32775" xr:uid="{71923FE8-69CE-4776-8645-A295286D7FBE}"/>
    <cellStyle name="Input 40 4 2 3" xfId="26790" xr:uid="{DBBC7F38-BC83-4426-A785-74087D7E0DAD}"/>
    <cellStyle name="Input 40 4 3" xfId="15714" xr:uid="{96CCCD0E-3732-4306-938B-D1E9BFF082BC}"/>
    <cellStyle name="Input 40 4 3 2" xfId="31769" xr:uid="{17D4DCF4-CB7B-46D4-BF6D-8ACEDA7FB27A}"/>
    <cellStyle name="Input 40 4 4" xfId="18158" xr:uid="{03B86CC3-938F-448A-AFF0-9144FDD2CE09}"/>
    <cellStyle name="Input 40 4 4 2" xfId="28538" xr:uid="{46BF44E7-528E-4602-8AAC-0C8F7ABDE0D9}"/>
    <cellStyle name="Input 40 5" xfId="11557" xr:uid="{0217F92A-603B-4A51-99DD-8778EF6C21A2}"/>
    <cellStyle name="Input 40 5 2" xfId="19069" xr:uid="{07F45922-9F49-4247-B04E-2BD41D8A1DE0}"/>
    <cellStyle name="Input 40 5 2 2" xfId="32409" xr:uid="{8553E3CE-284D-48DE-8B2D-E482E0273CF6}"/>
    <cellStyle name="Input 40 5 2 3" xfId="30519" xr:uid="{5C6C6E69-620A-4E7A-87EF-5B5069EE11C7}"/>
    <cellStyle name="Input 40 5 3" xfId="18179" xr:uid="{6D0EF286-1E15-44DF-B9B3-2F4EB64178D9}"/>
    <cellStyle name="Input 40 5 3 2" xfId="28530" xr:uid="{2E5AF822-74B4-4F53-B611-406D68C150C0}"/>
    <cellStyle name="Input 40 5 4" xfId="15892" xr:uid="{7BCB142F-0106-4898-916B-742E902842C6}"/>
    <cellStyle name="Input 40 5 4 2" xfId="35045" xr:uid="{31F46F71-BC0E-41FD-AEC2-5E4038C1D14E}"/>
    <cellStyle name="Input 41" xfId="5696" xr:uid="{5252EDCC-DAA7-46AE-8553-FC72D0750A38}"/>
    <cellStyle name="Input 41 2" xfId="10944" xr:uid="{38202144-EBD4-4EC1-AEBC-A82B8FA00ABF}"/>
    <cellStyle name="Input 41 2 2" xfId="12702" xr:uid="{F912092B-CDA6-47DE-8C35-94B1F448B06F}"/>
    <cellStyle name="Input 41 2 2 2" xfId="20110" xr:uid="{A5D8430B-2177-4CE0-BFB7-3A38A968F6CE}"/>
    <cellStyle name="Input 41 2 2 2 2" xfId="33354" xr:uid="{FC982880-0746-4494-B15D-275F96A6006F}"/>
    <cellStyle name="Input 41 2 2 2 3" xfId="25977" xr:uid="{72334858-5D90-4F3F-9152-F680F985979D}"/>
    <cellStyle name="Input 41 2 2 3" xfId="16597" xr:uid="{C6E4B7D2-C58E-4249-AFEA-336767FEEE08}"/>
    <cellStyle name="Input 41 2 2 3 2" xfId="26243" xr:uid="{58783FB9-C184-4777-A96F-0553ED52D4FF}"/>
    <cellStyle name="Input 41 2 2 4" xfId="17915" xr:uid="{7F39C04A-19AD-4995-8AC5-CD07233E5416}"/>
    <cellStyle name="Input 41 2 2 4 2" xfId="28732" xr:uid="{1E739FFF-87B5-4386-82EA-1051A4DF75B8}"/>
    <cellStyle name="Input 41 2 3" xfId="14775" xr:uid="{AAA2DCFF-CF45-41D3-AF15-F8B903E62D26}"/>
    <cellStyle name="Input 41 2 3 2" xfId="21334" xr:uid="{EBCFD858-0552-401F-BD46-ADA95F9700FC}"/>
    <cellStyle name="Input 41 2 3 2 2" xfId="34254" xr:uid="{2E904531-CBBA-485B-B8D1-F441A9F5B0C4}"/>
    <cellStyle name="Input 41 2 3 2 3" xfId="27391" xr:uid="{A771C284-9F79-4E5A-A88A-648B62789DF7}"/>
    <cellStyle name="Input 41 2 3 3" xfId="23492" xr:uid="{CB6F98A2-B70D-40A0-BCAD-6590734D1C50}"/>
    <cellStyle name="Input 41 2 3 3 2" xfId="37207" xr:uid="{34FA9F14-51CF-4684-A630-59ACA4BBFB6B}"/>
    <cellStyle name="Input 41 2 3 4" xfId="24818" xr:uid="{7D086366-E82B-4B80-BAF0-E9DA10CDAED3}"/>
    <cellStyle name="Input 41 2 3 4 2" xfId="38500" xr:uid="{D5A3C180-DADF-4EB5-B599-AC6365ED729C}"/>
    <cellStyle name="Input 41 2 4" xfId="17551" xr:uid="{D8EE2019-52A0-4F49-8F3C-1AD5D89012B7}"/>
    <cellStyle name="Input 41 2 4 2" xfId="29049" xr:uid="{6B9D432D-2D40-44AF-A503-577B93480E49}"/>
    <cellStyle name="Input 41 2 5" xfId="21553" xr:uid="{78FDCB9B-313E-4956-A8F0-9B90FB724579}"/>
    <cellStyle name="Input 41 2 5 2" xfId="27255" xr:uid="{693DD1DE-C943-4C7D-A5C6-C07017DC6636}"/>
    <cellStyle name="Input 41 3" xfId="10607" xr:uid="{72FF06A4-0EDE-41E7-AEA5-C15C69F975ED}"/>
    <cellStyle name="Input 41 3 2" xfId="14052" xr:uid="{5B3C380C-FCA6-4AE9-AD12-05627FB7DB18}"/>
    <cellStyle name="Input 41 3 2 2" xfId="20843" xr:uid="{471EF385-CF58-43ED-BD37-65CE06B9B931}"/>
    <cellStyle name="Input 41 3 2 2 2" xfId="33816" xr:uid="{98A2B588-F456-48C4-BFFC-9A4B16AEFD97}"/>
    <cellStyle name="Input 41 3 2 2 3" xfId="27692" xr:uid="{21448154-A46C-488C-8F77-3743F10D1376}"/>
    <cellStyle name="Input 41 3 2 3" xfId="16292" xr:uid="{543AAE5C-DECE-4E72-A2E5-5003A69E45B3}"/>
    <cellStyle name="Input 41 3 2 3 2" xfId="31230" xr:uid="{7F6F81FB-3ED5-4C74-8FEF-08323382D3AC}"/>
    <cellStyle name="Input 41 3 2 4" xfId="24368" xr:uid="{F71B3622-666C-4CD8-A84F-D364ED10D105}"/>
    <cellStyle name="Input 41 3 2 4 2" xfId="38051" xr:uid="{9ABA3BE3-5317-412B-B1F4-71A3C5000C56}"/>
    <cellStyle name="Input 41 3 3" xfId="15252" xr:uid="{C6AB1844-596D-4E85-B633-4549530A92A6}"/>
    <cellStyle name="Input 41 3 3 2" xfId="21773" xr:uid="{48B2258D-2EAB-4125-BB07-D326139CE30B}"/>
    <cellStyle name="Input 41 3 3 2 2" xfId="34663" xr:uid="{796CB83F-81D9-44C8-8801-02CC89254AC7}"/>
    <cellStyle name="Input 41 3 3 2 3" xfId="35583" xr:uid="{85CF8815-A81F-40AD-93C7-A55DADC8425A}"/>
    <cellStyle name="Input 41 3 3 3" xfId="23944" xr:uid="{FD88AE4C-EBBB-4ADD-81E4-387E474591B3}"/>
    <cellStyle name="Input 41 3 3 3 2" xfId="37633" xr:uid="{3D02C0FE-EB1E-4CC8-9FEF-EA0547BBA049}"/>
    <cellStyle name="Input 41 3 3 4" xfId="25237" xr:uid="{6DC7D220-4A03-4393-B6DA-4B77ABA398C3}"/>
    <cellStyle name="Input 41 3 3 4 2" xfId="38918" xr:uid="{C4788393-6321-433E-AD8C-4953039D1A05}"/>
    <cellStyle name="Input 41 3 4" xfId="17447" xr:uid="{7EBC5CB8-0EC5-4B58-8B7C-C9168448B27F}"/>
    <cellStyle name="Input 41 3 4 2" xfId="29130" xr:uid="{C9E189CE-BEE4-47C1-BA17-6C35449A3740}"/>
    <cellStyle name="Input 41 3 5" xfId="22680" xr:uid="{710592D2-0BBD-4D11-B6A7-670DE02D7270}"/>
    <cellStyle name="Input 41 3 5 2" xfId="36463" xr:uid="{8CFC9A0E-C060-4088-A44C-A44C470C2E83}"/>
    <cellStyle name="Input 41 4" xfId="12036" xr:uid="{9D43F1D1-833F-4AE8-A441-714B40A72529}"/>
    <cellStyle name="Input 41 4 2" xfId="19487" xr:uid="{E62219BA-BEA1-4492-9E67-669989060415}"/>
    <cellStyle name="Input 41 4 2 2" xfId="32776" xr:uid="{5309A15D-189F-441D-AD35-83CB7D4C7865}"/>
    <cellStyle name="Input 41 4 2 3" xfId="26789" xr:uid="{09E6233D-D53C-4606-B9FE-35C8E7E7137C}"/>
    <cellStyle name="Input 41 4 3" xfId="17787" xr:uid="{0F23B1D1-6C1F-4496-A7D5-EBD26DACE91C}"/>
    <cellStyle name="Input 41 4 3 2" xfId="28831" xr:uid="{4D1ED0E9-46E6-40BE-BA12-999661583D1E}"/>
    <cellStyle name="Input 41 4 4" xfId="18533" xr:uid="{FAF1660C-FC49-4BC4-AD72-FFF8D5B43E2D}"/>
    <cellStyle name="Input 41 4 4 2" xfId="34900" xr:uid="{1B1BC5B0-7F4F-42EA-B990-031C47DCD616}"/>
    <cellStyle name="Input 41 5" xfId="11556" xr:uid="{506DA7E5-8BD2-4B2F-9C4E-2A232EFF2E4F}"/>
    <cellStyle name="Input 41 5 2" xfId="19068" xr:uid="{24EF0614-63A2-4FCA-8878-70E59190F3C0}"/>
    <cellStyle name="Input 41 5 2 2" xfId="32408" xr:uid="{F5BBBF8F-6BDD-44D9-A928-CB8513781FA3}"/>
    <cellStyle name="Input 41 5 2 3" xfId="35043" xr:uid="{76CA0D1E-E123-4979-967F-9F71BD7BE767}"/>
    <cellStyle name="Input 41 5 3" xfId="22083" xr:uid="{9F3AB6B9-A6D9-49D3-8D13-8FCB99B386C5}"/>
    <cellStyle name="Input 41 5 3 2" xfId="35891" xr:uid="{2A2FC929-BF44-47D8-911E-97DB4C27F90F}"/>
    <cellStyle name="Input 41 5 4" xfId="16944" xr:uid="{EFBD22E1-5C44-4BDE-B3B8-1C1580E26B8A}"/>
    <cellStyle name="Input 41 5 4 2" xfId="29510" xr:uid="{369DD19B-E81B-41FA-8D62-9D264DD45E98}"/>
    <cellStyle name="Input 42" xfId="5697" xr:uid="{2F741934-33D8-4E35-A6E1-D2C567B4460B}"/>
    <cellStyle name="Input 42 2" xfId="10945" xr:uid="{09A587CA-FC44-4996-97F5-AC9C11F4ABE3}"/>
    <cellStyle name="Input 42 2 2" xfId="12703" xr:uid="{296F9F9E-9F0B-494E-8300-6B5F0787A1D4}"/>
    <cellStyle name="Input 42 2 2 2" xfId="20111" xr:uid="{A7295559-B9E5-4E82-99B4-59F80B8B90B0}"/>
    <cellStyle name="Input 42 2 2 2 2" xfId="33355" xr:uid="{5FF75105-867F-4F8C-AE3B-A38690BE78E9}"/>
    <cellStyle name="Input 42 2 2 2 3" xfId="25976" xr:uid="{B3392065-2EE1-43D3-A891-CF32CCBCEDA1}"/>
    <cellStyle name="Input 42 2 2 3" xfId="18718" xr:uid="{DEC8156A-A2BA-4A77-B9D2-6250E66DFE81}"/>
    <cellStyle name="Input 42 2 2 3 2" xfId="26107" xr:uid="{1FFB62FD-01C4-49F3-BB47-F9A508D3E70C}"/>
    <cellStyle name="Input 42 2 2 4" xfId="18139" xr:uid="{E4A17543-CF37-4E83-9FE1-6D6EA2E9392E}"/>
    <cellStyle name="Input 42 2 2 4 2" xfId="28546" xr:uid="{33A531F4-28F3-4490-A9AE-C0E70DC6638D}"/>
    <cellStyle name="Input 42 2 3" xfId="14776" xr:uid="{5BAC34C6-2D75-4BDC-9384-14AE2486427D}"/>
    <cellStyle name="Input 42 2 3 2" xfId="21335" xr:uid="{07453F07-FA2C-4E67-8055-5FBEF2FE3DF3}"/>
    <cellStyle name="Input 42 2 3 2 2" xfId="34255" xr:uid="{189D63BA-8875-4DAA-894F-DCECF6EB73F7}"/>
    <cellStyle name="Input 42 2 3 2 3" xfId="27394" xr:uid="{A9A45792-2D6E-4C6A-99E1-F77831469C8F}"/>
    <cellStyle name="Input 42 2 3 3" xfId="23493" xr:uid="{2733F5C1-6297-4F90-A8B3-F62542F6D714}"/>
    <cellStyle name="Input 42 2 3 3 2" xfId="37208" xr:uid="{B04B538D-020A-4761-97D3-AF70B3CAABF1}"/>
    <cellStyle name="Input 42 2 3 4" xfId="24819" xr:uid="{87490F81-C826-4116-B43F-A014E0EAA9A5}"/>
    <cellStyle name="Input 42 2 3 4 2" xfId="38501" xr:uid="{79138BFD-1278-4A82-8110-CEC92F8B98D3}"/>
    <cellStyle name="Input 42 2 4" xfId="17550" xr:uid="{3108169E-D139-4179-8FEF-FD13D9717056}"/>
    <cellStyle name="Input 42 2 4 2" xfId="29050" xr:uid="{0B19755E-817B-41F9-A1F3-4AAF595941EF}"/>
    <cellStyle name="Input 42 2 5" xfId="19979" xr:uid="{EEF424D6-28E5-4B5D-AF16-A8A03B022115}"/>
    <cellStyle name="Input 42 2 5 2" xfId="28145" xr:uid="{6D296712-742C-44B4-8399-6E5B02EAB60C}"/>
    <cellStyle name="Input 42 3" xfId="10861" xr:uid="{89D4CC9E-2216-46CC-A60E-15B962786854}"/>
    <cellStyle name="Input 42 3 2" xfId="14053" xr:uid="{795FCC5B-50C0-4430-9E08-D33C964F5EC7}"/>
    <cellStyle name="Input 42 3 2 2" xfId="20844" xr:uid="{E4FFC765-81C6-4908-854A-21C65F3EB9E5}"/>
    <cellStyle name="Input 42 3 2 2 2" xfId="33817" xr:uid="{87EA4684-08FB-4955-B700-1EB74562B19F}"/>
    <cellStyle name="Input 42 3 2 2 3" xfId="25734" xr:uid="{25DF4C44-8A66-4E43-A5D6-32F66DE68680}"/>
    <cellStyle name="Input 42 3 2 3" xfId="22114" xr:uid="{947C9658-5034-4DBC-BEC4-40477EBCB61B}"/>
    <cellStyle name="Input 42 3 2 3 2" xfId="35921" xr:uid="{3FDA50C3-2049-478C-84A0-D5CE38E8AB4A}"/>
    <cellStyle name="Input 42 3 2 4" xfId="24369" xr:uid="{14AAE3A4-AF68-4FBF-9944-54C89A8D9C01}"/>
    <cellStyle name="Input 42 3 2 4 2" xfId="38052" xr:uid="{99816127-DF5F-47A6-B60D-397661B2D962}"/>
    <cellStyle name="Input 42 3 3" xfId="15253" xr:uid="{4BC88CD8-5B72-4B9A-9E4C-1C865DA45F99}"/>
    <cellStyle name="Input 42 3 3 2" xfId="21774" xr:uid="{F2E069A8-2569-4027-BED5-A714D5718B8F}"/>
    <cellStyle name="Input 42 3 3 2 2" xfId="34664" xr:uid="{6FCAF2B6-CA38-47CE-9430-1BF2B3D80CFE}"/>
    <cellStyle name="Input 42 3 3 2 3" xfId="35584" xr:uid="{696DFFFF-CFC5-4E36-A651-D9135859A2DF}"/>
    <cellStyle name="Input 42 3 3 3" xfId="23945" xr:uid="{778455CB-8B50-44CE-A20B-9EE9D60861D4}"/>
    <cellStyle name="Input 42 3 3 3 2" xfId="37634" xr:uid="{BC5CFFCA-7DFB-411A-8743-CA63643A0AFE}"/>
    <cellStyle name="Input 42 3 3 4" xfId="25238" xr:uid="{8441C2C3-B907-4D6D-B630-2919D1EA68E8}"/>
    <cellStyle name="Input 42 3 3 4 2" xfId="38919" xr:uid="{B7E530F3-5073-49A8-A1F4-9EBC7BE29787}"/>
    <cellStyle name="Input 42 3 4" xfId="17322" xr:uid="{5183D53D-0C43-4049-98A9-AB3D87977F59}"/>
    <cellStyle name="Input 42 3 4 2" xfId="29252" xr:uid="{D109B3B7-64C2-4484-9D4F-DC5799E24933}"/>
    <cellStyle name="Input 42 3 5" xfId="22540" xr:uid="{4D962A57-50FD-422E-9903-39E9414F981F}"/>
    <cellStyle name="Input 42 3 5 2" xfId="36336" xr:uid="{5FCBFB06-731A-4664-97CB-FA231403436E}"/>
    <cellStyle name="Input 42 4" xfId="12037" xr:uid="{12686FA9-AE15-46AF-AEC1-92960D7445DD}"/>
    <cellStyle name="Input 42 4 2" xfId="19488" xr:uid="{B57239EF-B7C1-49F9-B400-0549903E4DA9}"/>
    <cellStyle name="Input 42 4 2 2" xfId="32777" xr:uid="{EFBCDF7B-19C7-47CF-A443-B9D16CF50DF7}"/>
    <cellStyle name="Input 42 4 2 3" xfId="26788" xr:uid="{E659EB44-929E-4AB9-B1AC-387FCCBD83CB}"/>
    <cellStyle name="Input 42 4 3" xfId="22275" xr:uid="{5E5E0DE3-659B-46B5-82F7-F016DAEA4F72}"/>
    <cellStyle name="Input 42 4 3 2" xfId="36077" xr:uid="{4780D105-743D-499A-AC4E-50324E2BE5E4}"/>
    <cellStyle name="Input 42 4 4" xfId="22386" xr:uid="{72C35C53-1D50-4BBB-A7DB-90A917D96F0D}"/>
    <cellStyle name="Input 42 4 4 2" xfId="36187" xr:uid="{80EFA88F-B008-4EC9-9D24-8AB01932EC7C}"/>
    <cellStyle name="Input 42 5" xfId="11698" xr:uid="{2CB58224-B674-4BC6-8BF5-6CA492DE4E23}"/>
    <cellStyle name="Input 42 5 2" xfId="19181" xr:uid="{81651AD2-1A00-47C5-8355-E7A1304B55BE}"/>
    <cellStyle name="Input 42 5 2 2" xfId="32497" xr:uid="{92FF5D35-C263-4CA1-9C2B-9F2FC92D803C}"/>
    <cellStyle name="Input 42 5 2 3" xfId="32147" xr:uid="{1E13B12B-A34A-4AE0-B37D-A284CB0922E5}"/>
    <cellStyle name="Input 42 5 3" xfId="20749" xr:uid="{5A3654AE-846F-4880-B5B7-BD3201C9D5A7}"/>
    <cellStyle name="Input 42 5 3 2" xfId="25764" xr:uid="{1BEDEEF7-0BBB-4D72-A605-45D68AFECAAA}"/>
    <cellStyle name="Input 42 5 4" xfId="15614" xr:uid="{7AA91E09-127D-4B73-90A1-C114DC084C55}"/>
    <cellStyle name="Input 42 5 4 2" xfId="35277" xr:uid="{699EAC7D-096A-43FB-9CC5-FC90E6B7B55D}"/>
    <cellStyle name="Input 43" xfId="5698" xr:uid="{7AFE9037-84BA-42D8-A409-70FD156D3D0B}"/>
    <cellStyle name="Input 43 2" xfId="10946" xr:uid="{814DEEA7-390E-48A9-A4F2-FEFB35A2E500}"/>
    <cellStyle name="Input 43 2 2" xfId="12704" xr:uid="{AFB83F1D-40EE-48FF-8EF9-A3E789EDC1BE}"/>
    <cellStyle name="Input 43 2 2 2" xfId="20112" xr:uid="{F2641326-6553-4D9B-8299-B6AA100ADACE}"/>
    <cellStyle name="Input 43 2 2 2 2" xfId="33356" xr:uid="{DC9B68E7-34EF-4C6D-930B-B2AAA6BCCD05}"/>
    <cellStyle name="Input 43 2 2 2 3" xfId="28081" xr:uid="{7D59655D-BBF9-43CF-B14A-49DE0BD1D9DC}"/>
    <cellStyle name="Input 43 2 2 3" xfId="18767" xr:uid="{F6DAADC7-D399-4D2F-B248-FB5688F3CD80}"/>
    <cellStyle name="Input 43 2 2 3 2" xfId="26096" xr:uid="{787869E4-ED2D-4A6B-B405-8602DB0218C4}"/>
    <cellStyle name="Input 43 2 2 4" xfId="17820" xr:uid="{CAC11AC2-920C-48BD-A0FE-9A4F1275943A}"/>
    <cellStyle name="Input 43 2 2 4 2" xfId="28819" xr:uid="{2C50DFBB-B353-4ADD-AB28-71D089B663EB}"/>
    <cellStyle name="Input 43 2 3" xfId="14777" xr:uid="{3BECB6F2-193F-4854-832F-C4424EA4A0BE}"/>
    <cellStyle name="Input 43 2 3 2" xfId="21336" xr:uid="{78A0F982-90E9-4067-89D4-BB1B3FB91C9D}"/>
    <cellStyle name="Input 43 2 3 2 2" xfId="34256" xr:uid="{8FFE35E4-907D-474D-9C48-ACB19D502CCD}"/>
    <cellStyle name="Input 43 2 3 2 3" xfId="27392" xr:uid="{1B898208-89B3-40E8-B324-E41C2A15CFA9}"/>
    <cellStyle name="Input 43 2 3 3" xfId="23494" xr:uid="{49FD7CAC-AA9A-478C-9B9C-07ED71630D2A}"/>
    <cellStyle name="Input 43 2 3 3 2" xfId="37209" xr:uid="{AF8C0539-3EC5-465F-B13A-8D720B382EA3}"/>
    <cellStyle name="Input 43 2 3 4" xfId="24820" xr:uid="{926EEFAE-7948-4D64-BB6A-C76C25627D93}"/>
    <cellStyle name="Input 43 2 3 4 2" xfId="38502" xr:uid="{65DF7284-58C4-4933-BA9C-E5394A4437F3}"/>
    <cellStyle name="Input 43 2 4" xfId="17549" xr:uid="{2C5FB789-C7EC-40FA-A811-8B0752EE7014}"/>
    <cellStyle name="Input 43 2 4 2" xfId="29052" xr:uid="{ECC8EF36-09D7-426B-A2A0-B7C1B1D987D9}"/>
    <cellStyle name="Input 43 2 5" xfId="15528" xr:uid="{B5E6F202-88D8-4ACB-B268-81759CE89079}"/>
    <cellStyle name="Input 43 2 5 2" xfId="29769" xr:uid="{D26D320A-2C3B-4EFA-BB27-DF1D4336DE6C}"/>
    <cellStyle name="Input 43 3" xfId="10433" xr:uid="{C9C0DBC7-C642-45B6-B1DA-82DB1F6D5A31}"/>
    <cellStyle name="Input 43 3 2" xfId="14054" xr:uid="{26CB8D1A-90E3-4E57-A19C-6B0988148B56}"/>
    <cellStyle name="Input 43 3 2 2" xfId="20845" xr:uid="{CA141FEE-0F13-44D8-9655-6E300307EE9D}"/>
    <cellStyle name="Input 43 3 2 2 2" xfId="33818" xr:uid="{88F307DE-E9DA-4AAE-8632-C160F01F04EB}"/>
    <cellStyle name="Input 43 3 2 2 3" xfId="25733" xr:uid="{1FE1E25C-BD14-4FE4-B310-41DC40FE4A77}"/>
    <cellStyle name="Input 43 3 2 3" xfId="16543" xr:uid="{3FE43CA1-A66F-48FF-9160-B73CC4E84F1C}"/>
    <cellStyle name="Input 43 3 2 3 2" xfId="26252" xr:uid="{E5FE4C79-206B-4EE0-8793-5770B680F1BC}"/>
    <cellStyle name="Input 43 3 2 4" xfId="24370" xr:uid="{A5FA8F81-CE1D-411E-8A09-72C7C19B3BBD}"/>
    <cellStyle name="Input 43 3 2 4 2" xfId="38053" xr:uid="{EAA25777-F190-44C0-B9CE-8E7E09B2A71D}"/>
    <cellStyle name="Input 43 3 3" xfId="15254" xr:uid="{7D89465B-A942-49D9-B5DB-F5DAAD6A53A2}"/>
    <cellStyle name="Input 43 3 3 2" xfId="21775" xr:uid="{DE94CEF8-1106-4240-B762-B7DD41FE85F3}"/>
    <cellStyle name="Input 43 3 3 2 2" xfId="34665" xr:uid="{E73EA677-0372-4603-92C6-308A2ECFA2F6}"/>
    <cellStyle name="Input 43 3 3 2 3" xfId="35585" xr:uid="{D1C289D2-4AA4-4531-BB4F-69CB14F362F8}"/>
    <cellStyle name="Input 43 3 3 3" xfId="23946" xr:uid="{815EDA0F-23FA-4FB4-BB28-EDD2D038E0FE}"/>
    <cellStyle name="Input 43 3 3 3 2" xfId="37635" xr:uid="{84CF7A99-3AFB-44E0-AF7A-325C1EFC9110}"/>
    <cellStyle name="Input 43 3 3 4" xfId="25239" xr:uid="{0D31BB45-5FBA-423C-8C09-8E14D077CC3D}"/>
    <cellStyle name="Input 43 3 3 4 2" xfId="38920" xr:uid="{00C796A5-EE43-4901-AC8A-B00E974C381C}"/>
    <cellStyle name="Input 43 3 4" xfId="17320" xr:uid="{274E7068-4E6C-4AF1-BE4E-D49AEE8044EA}"/>
    <cellStyle name="Input 43 3 4 2" xfId="29254" xr:uid="{48131413-9A56-4218-BDF6-C5D44DD1ED05}"/>
    <cellStyle name="Input 43 3 5" xfId="20421" xr:uid="{0FD4DD9C-6F5D-46EE-A060-5B3728F9305A}"/>
    <cellStyle name="Input 43 3 5 2" xfId="27913" xr:uid="{798671B6-A95B-47B0-98FC-4D10AF991FC5}"/>
    <cellStyle name="Input 43 4" xfId="12038" xr:uid="{EE4339B6-8986-4DD7-B485-BF2C03AD73FD}"/>
    <cellStyle name="Input 43 4 2" xfId="19489" xr:uid="{2ACF71C8-35BC-49B8-AC16-B96D93C05D1F}"/>
    <cellStyle name="Input 43 4 2 2" xfId="32778" xr:uid="{35044954-4C41-4A4B-9614-AAFC9B81D966}"/>
    <cellStyle name="Input 43 4 2 3" xfId="26787" xr:uid="{31914CE7-CE0C-4FDF-BF1B-E0E6A71E4363}"/>
    <cellStyle name="Input 43 4 3" xfId="17167" xr:uid="{CE207862-15C9-4E21-ABFF-742DC121C080}"/>
    <cellStyle name="Input 43 4 3 2" xfId="26197" xr:uid="{F8A602E6-AAE2-496C-8B44-644A557FC4BC}"/>
    <cellStyle name="Input 43 4 4" xfId="22709" xr:uid="{CDBC984E-BD3D-4F4E-BDA3-42902FB20389}"/>
    <cellStyle name="Input 43 4 4 2" xfId="36491" xr:uid="{BAEAE5AC-08B8-49BA-8EA0-8C9CAFF82C49}"/>
    <cellStyle name="Input 43 5" xfId="11555" xr:uid="{E694CAE1-3052-421F-A3F3-1C3A56E9653B}"/>
    <cellStyle name="Input 43 5 2" xfId="19067" xr:uid="{79A04BCA-77D1-4962-954A-71E333F5C764}"/>
    <cellStyle name="Input 43 5 2 2" xfId="32407" xr:uid="{B7850AAE-8D68-472A-B1A4-15E466842950}"/>
    <cellStyle name="Input 43 5 2 3" xfId="32126" xr:uid="{8F8395E9-27CD-4511-9F62-BCEB722EF414}"/>
    <cellStyle name="Input 43 5 3" xfId="16560" xr:uid="{1100AEC5-A415-44AD-A542-539B678EA509}"/>
    <cellStyle name="Input 43 5 3 2" xfId="35053" xr:uid="{7498301D-0E30-46D2-94E6-C0F3CC83069F}"/>
    <cellStyle name="Input 43 5 4" xfId="18146" xr:uid="{4F4D7D53-3175-461F-9D9A-52D21D3F405A}"/>
    <cellStyle name="Input 43 5 4 2" xfId="26166" xr:uid="{DA1F1AA9-12D4-42DD-A9C8-5943727D3043}"/>
    <cellStyle name="Input 44" xfId="5699" xr:uid="{1371FE76-09C2-428D-A984-498A080F3C86}"/>
    <cellStyle name="Input 44 2" xfId="10947" xr:uid="{E7C54185-572A-45D4-87D7-652C34761C9F}"/>
    <cellStyle name="Input 44 2 2" xfId="12705" xr:uid="{B7FD85A6-3748-458E-B53D-23EE9A94BD73}"/>
    <cellStyle name="Input 44 2 2 2" xfId="20113" xr:uid="{B3BD1066-AC3D-4F27-A014-C37877B35619}"/>
    <cellStyle name="Input 44 2 2 2 2" xfId="33357" xr:uid="{6E602DDE-67F7-4C29-894A-566CA6B39B8D}"/>
    <cellStyle name="Input 44 2 2 2 3" xfId="28080" xr:uid="{F0631C43-80BC-4962-83D2-4E791C406926}"/>
    <cellStyle name="Input 44 2 2 3" xfId="16211" xr:uid="{8590B11E-31C1-4AD5-9FF9-8D6133F13492}"/>
    <cellStyle name="Input 44 2 2 3 2" xfId="35309" xr:uid="{B37A6BDF-EB9B-4C72-B645-D5EC48DCFCF5}"/>
    <cellStyle name="Input 44 2 2 4" xfId="18083" xr:uid="{28542F27-6AA5-4F9E-B421-E4935CFEF982}"/>
    <cellStyle name="Input 44 2 2 4 2" xfId="28590" xr:uid="{B7F9B3D2-2B6A-471E-AE3C-2F3BA43D2327}"/>
    <cellStyle name="Input 44 2 3" xfId="14778" xr:uid="{F9BD016D-9AEF-46C7-B26E-58F7C0128C9F}"/>
    <cellStyle name="Input 44 2 3 2" xfId="21337" xr:uid="{5E1EC348-EAF1-4B7B-A69A-05A6A52DBB30}"/>
    <cellStyle name="Input 44 2 3 2 2" xfId="34257" xr:uid="{015673C2-77F1-41FF-9127-C309BCE5E619}"/>
    <cellStyle name="Input 44 2 3 2 3" xfId="27393" xr:uid="{DA097944-AA54-436B-8021-802E2689D04C}"/>
    <cellStyle name="Input 44 2 3 3" xfId="23495" xr:uid="{773D817E-32A6-4358-88B3-47C604078E82}"/>
    <cellStyle name="Input 44 2 3 3 2" xfId="37210" xr:uid="{D84DE1DC-C539-43D0-9AB9-36DB23386A5E}"/>
    <cellStyle name="Input 44 2 3 4" xfId="24821" xr:uid="{C17C94BE-B47D-492C-A816-5617CE765843}"/>
    <cellStyle name="Input 44 2 3 4 2" xfId="38503" xr:uid="{0BEB2CC0-4761-481B-A085-7292A5498A57}"/>
    <cellStyle name="Input 44 2 4" xfId="17548" xr:uid="{1C72D421-8163-4D12-9DD5-77C29CAB4593}"/>
    <cellStyle name="Input 44 2 4 2" xfId="29054" xr:uid="{8480826D-80AF-41B6-8D53-122AA5A83F91}"/>
    <cellStyle name="Input 44 2 5" xfId="17122" xr:uid="{2CD01C00-4003-4F26-B24F-FF328EBE30AF}"/>
    <cellStyle name="Input 44 2 5 2" xfId="26202" xr:uid="{C716FC4D-8BA3-469D-B850-FC26C72134CE}"/>
    <cellStyle name="Input 44 3" xfId="10860" xr:uid="{BAF41B15-96CE-499E-A9E7-A6566D3DA4D8}"/>
    <cellStyle name="Input 44 3 2" xfId="14055" xr:uid="{91739B4A-6C9A-4D82-95DD-F4B5F216D845}"/>
    <cellStyle name="Input 44 3 2 2" xfId="20846" xr:uid="{3A445835-5158-46B0-96CF-B5DECA492308}"/>
    <cellStyle name="Input 44 3 2 2 2" xfId="33819" xr:uid="{0130B461-9C8B-41CD-A78E-AD74337422E2}"/>
    <cellStyle name="Input 44 3 2 2 3" xfId="27689" xr:uid="{865FE7A4-C5AA-4AAD-92B4-36BC5EF68270}"/>
    <cellStyle name="Input 44 3 2 3" xfId="16305" xr:uid="{EB70572F-A35D-4443-B102-B0DA063C3481}"/>
    <cellStyle name="Input 44 3 2 3 2" xfId="31229" xr:uid="{CDADCE01-1D13-4406-8E09-739FC986B262}"/>
    <cellStyle name="Input 44 3 2 4" xfId="24371" xr:uid="{D20097A0-D588-42EE-B7E9-1855D8141BFD}"/>
    <cellStyle name="Input 44 3 2 4 2" xfId="38054" xr:uid="{6DEAA984-F104-4C7E-9CDF-79BDEAC749A9}"/>
    <cellStyle name="Input 44 3 3" xfId="15255" xr:uid="{A3E81CB0-1375-4183-A788-5851BE16CBF1}"/>
    <cellStyle name="Input 44 3 3 2" xfId="21776" xr:uid="{043B1935-DC1C-4B03-93BA-4F7C0D3B1125}"/>
    <cellStyle name="Input 44 3 3 2 2" xfId="34666" xr:uid="{8CB89356-79E1-4B04-AB3F-10D015DA424A}"/>
    <cellStyle name="Input 44 3 3 2 3" xfId="35586" xr:uid="{BFB95573-AEEB-43BA-9DC1-48833FDE94EB}"/>
    <cellStyle name="Input 44 3 3 3" xfId="23947" xr:uid="{C22BCEEF-D600-40AF-B4C7-589728A8DE53}"/>
    <cellStyle name="Input 44 3 3 3 2" xfId="37636" xr:uid="{9C92607C-B13E-470F-99E6-42647BDB5E4D}"/>
    <cellStyle name="Input 44 3 3 4" xfId="25240" xr:uid="{640A321E-7152-4712-8FC5-2344119DCE55}"/>
    <cellStyle name="Input 44 3 3 4 2" xfId="38921" xr:uid="{A98244F1-2B72-4A71-A971-B70ABAD9C843}"/>
    <cellStyle name="Input 44 3 4" xfId="17321" xr:uid="{43292DAD-0957-42E2-A280-071F1673028D}"/>
    <cellStyle name="Input 44 3 4 2" xfId="29253" xr:uid="{91429E01-6B0B-4788-B42F-982F688D5C74}"/>
    <cellStyle name="Input 44 3 5" xfId="16948" xr:uid="{0A4FF94E-819E-427D-9173-DC522851BA5A}"/>
    <cellStyle name="Input 44 3 5 2" xfId="29506" xr:uid="{BCA36085-D16E-4EB3-A802-F82EC745D4FE}"/>
    <cellStyle name="Input 44 4" xfId="12039" xr:uid="{B3FD8B76-8631-4F6E-95C7-014F65D7995B}"/>
    <cellStyle name="Input 44 4 2" xfId="19490" xr:uid="{B069C597-493F-4C12-AFE5-3C105CDA18C3}"/>
    <cellStyle name="Input 44 4 2 2" xfId="32779" xr:uid="{9ACD47BC-67D5-4A20-93E3-B7F20588624B}"/>
    <cellStyle name="Input 44 4 2 3" xfId="26786" xr:uid="{4C93347F-0C21-414A-9EB7-E812E4C2D3E9}"/>
    <cellStyle name="Input 44 4 3" xfId="20428" xr:uid="{CE905DD7-481D-4665-B90A-8566612096A0}"/>
    <cellStyle name="Input 44 4 3 2" xfId="27906" xr:uid="{256F540D-40FD-4555-8D17-54A6CE9077B0}"/>
    <cellStyle name="Input 44 4 4" xfId="17619" xr:uid="{B6D628A6-7ADE-47A3-A3BD-4EDA40ADA1D4}"/>
    <cellStyle name="Input 44 4 4 2" xfId="25447" xr:uid="{D7658988-9AE9-48DF-8356-DC3ED8531ABC}"/>
    <cellStyle name="Input 44 5" xfId="11956" xr:uid="{6DC957F6-81EB-48DC-9571-180BAD2B7A6D}"/>
    <cellStyle name="Input 44 5 2" xfId="19421" xr:uid="{51556546-282A-4725-848D-8DDDE8008C6F}"/>
    <cellStyle name="Input 44 5 2 2" xfId="32710" xr:uid="{F71B359F-2F19-482B-A49A-0874F3223A29}"/>
    <cellStyle name="Input 44 5 2 3" xfId="26850" xr:uid="{6F148BA0-9270-4DF8-9B3E-0148E92B15E5}"/>
    <cellStyle name="Input 44 5 3" xfId="22886" xr:uid="{74616C37-B327-4DC0-8955-7AAA93831586}"/>
    <cellStyle name="Input 44 5 3 2" xfId="36661" xr:uid="{1501AA61-EF2C-4F11-AEC0-0E90B6002D35}"/>
    <cellStyle name="Input 44 5 4" xfId="18791" xr:uid="{7361EB08-C09C-4A2E-ACD5-DE0310DA93CA}"/>
    <cellStyle name="Input 44 5 4 2" xfId="28312" xr:uid="{50BD22C7-4E70-4439-AF68-ECF7896FB8D5}"/>
    <cellStyle name="Input 45" xfId="5700" xr:uid="{3334D1FE-BB78-4EAE-B4A7-DD3CEBB20A6A}"/>
    <cellStyle name="Input 45 2" xfId="10948" xr:uid="{11B52524-81F9-4A55-BAD5-FA5DCF7110E7}"/>
    <cellStyle name="Input 45 2 2" xfId="12706" xr:uid="{D77592EC-82A6-4458-BB86-DA4AD2A45AF5}"/>
    <cellStyle name="Input 45 2 2 2" xfId="20114" xr:uid="{2C607152-F511-41BE-B5F2-F50B322A89B6}"/>
    <cellStyle name="Input 45 2 2 2 2" xfId="33358" xr:uid="{8B238491-B133-4418-93E0-7580A1A4C53E}"/>
    <cellStyle name="Input 45 2 2 2 3" xfId="28079" xr:uid="{49863E48-748C-403A-8087-723D11CD06F9}"/>
    <cellStyle name="Input 45 2 2 3" xfId="22067" xr:uid="{7E441190-7DCC-4931-8550-6DB749AC5982}"/>
    <cellStyle name="Input 45 2 2 3 2" xfId="35875" xr:uid="{036A15A3-E3CF-4CDE-A425-917F8A3D72C6}"/>
    <cellStyle name="Input 45 2 2 4" xfId="22447" xr:uid="{A3AFEFB1-DABD-4345-8E58-E972ADB4AE34}"/>
    <cellStyle name="Input 45 2 2 4 2" xfId="36245" xr:uid="{8BCC090C-9FBB-45E4-9284-1DC625B34231}"/>
    <cellStyle name="Input 45 2 3" xfId="14779" xr:uid="{F0DFD697-7A9C-482B-975C-1AE6FABEEF0C}"/>
    <cellStyle name="Input 45 2 3 2" xfId="21338" xr:uid="{4410AC8A-3B56-4162-B184-A209B9B891C4}"/>
    <cellStyle name="Input 45 2 3 2 2" xfId="34258" xr:uid="{8196C792-51A3-4E70-AD13-DECB051E49D9}"/>
    <cellStyle name="Input 45 2 3 2 3" xfId="25567" xr:uid="{75D28B1B-9F9E-4A18-A22F-9A15B496623E}"/>
    <cellStyle name="Input 45 2 3 3" xfId="23496" xr:uid="{B445E84A-52E0-457A-893C-190899B3F3C2}"/>
    <cellStyle name="Input 45 2 3 3 2" xfId="37211" xr:uid="{8BB1FF04-9299-45BF-9C49-CD1414EEAA45}"/>
    <cellStyle name="Input 45 2 3 4" xfId="24822" xr:uid="{8EF2479C-5B4A-42FF-8D01-FAD51026B3F0}"/>
    <cellStyle name="Input 45 2 3 4 2" xfId="38504" xr:uid="{74966017-0F43-47D9-A092-7C3C1EF48728}"/>
    <cellStyle name="Input 45 2 4" xfId="17547" xr:uid="{B3643AAD-720C-4790-8381-192BA22CC2D7}"/>
    <cellStyle name="Input 45 2 4 2" xfId="29056" xr:uid="{836BA9FB-DF37-4F75-81A3-C9E342CBE70B}"/>
    <cellStyle name="Input 45 2 5" xfId="16010" xr:uid="{100A3EB8-C69A-4E02-A039-52A6CA75255C}"/>
    <cellStyle name="Input 45 2 5 2" xfId="34943" xr:uid="{BC38E2C6-9DD8-452A-A947-E62293D49DD5}"/>
    <cellStyle name="Input 45 3" xfId="10859" xr:uid="{938BAEF8-B575-458B-9A7F-F865A4488D7C}"/>
    <cellStyle name="Input 45 3 2" xfId="14056" xr:uid="{5EEABDA7-F69B-46BE-A448-44543C2CA019}"/>
    <cellStyle name="Input 45 3 2 2" xfId="20847" xr:uid="{CB55C017-B129-43B9-AFEF-3FE3597EC84D}"/>
    <cellStyle name="Input 45 3 2 2 2" xfId="33820" xr:uid="{3E4BA74A-BB52-457D-9375-9A8A9377C41B}"/>
    <cellStyle name="Input 45 3 2 2 3" xfId="27690" xr:uid="{D98C2C17-1C5C-47D9-98B0-286E72DF917F}"/>
    <cellStyle name="Input 45 3 2 3" xfId="18579" xr:uid="{8D142656-E9A9-4522-98B9-7388D8BC9788}"/>
    <cellStyle name="Input 45 3 2 3 2" xfId="35329" xr:uid="{CD9B0495-3DB2-48D8-B53C-A82EB4F10D87}"/>
    <cellStyle name="Input 45 3 2 4" xfId="24372" xr:uid="{68EE1292-6C0D-4AE9-BE22-2720217234CD}"/>
    <cellStyle name="Input 45 3 2 4 2" xfId="38055" xr:uid="{2984BC5F-0933-4CBE-AA3C-EE5141CFF2C2}"/>
    <cellStyle name="Input 45 3 3" xfId="15256" xr:uid="{09446BF8-20E3-4342-8458-427FC195908F}"/>
    <cellStyle name="Input 45 3 3 2" xfId="21777" xr:uid="{C46FED19-4BD2-4C0E-B35E-037998C07DEE}"/>
    <cellStyle name="Input 45 3 3 2 2" xfId="34667" xr:uid="{8ACECD92-11DE-436C-B5C4-FE4368469FAB}"/>
    <cellStyle name="Input 45 3 3 2 3" xfId="35587" xr:uid="{FFF9F036-73A4-486D-B718-305B951E7CEE}"/>
    <cellStyle name="Input 45 3 3 3" xfId="23948" xr:uid="{EC5AB78E-24CF-4AC7-ADD0-CBDEA05ECB05}"/>
    <cellStyle name="Input 45 3 3 3 2" xfId="37637" xr:uid="{EE10093A-6950-41BE-A48B-7BFF1411E6BC}"/>
    <cellStyle name="Input 45 3 3 4" xfId="25241" xr:uid="{14E300F5-440B-4452-A666-19DEBFA3082D}"/>
    <cellStyle name="Input 45 3 3 4 2" xfId="38922" xr:uid="{4C1A7B6F-918F-4804-B2A3-BFB7BB966BA7}"/>
    <cellStyle name="Input 45 3 4" xfId="17448" xr:uid="{A8F011C8-C9D2-42E7-B6CE-E04FCB1846D1}"/>
    <cellStyle name="Input 45 3 4 2" xfId="29129" xr:uid="{AA1AABD4-6BD4-468C-B61B-825498BAF409}"/>
    <cellStyle name="Input 45 3 5" xfId="15471" xr:uid="{1A2B86A3-EEAC-4260-B84E-4E3FDD7FD9BC}"/>
    <cellStyle name="Input 45 3 5 2" xfId="35356" xr:uid="{BD1DEF5E-443A-450B-B99C-135E0BB4CCDE}"/>
    <cellStyle name="Input 45 4" xfId="12040" xr:uid="{16291516-2B4D-47D2-8316-16C8C9B289ED}"/>
    <cellStyle name="Input 45 4 2" xfId="19491" xr:uid="{9D8C0A18-F80F-4035-B641-F5A2AE061A87}"/>
    <cellStyle name="Input 45 4 2 2" xfId="32780" xr:uid="{E33AA9DC-145E-4201-A532-CBDF9CB09597}"/>
    <cellStyle name="Input 45 4 2 3" xfId="26785" xr:uid="{A6E6DAB6-AB1E-4646-81A1-B2A7D001080B}"/>
    <cellStyle name="Input 45 4 3" xfId="19179" xr:uid="{48293366-7BE3-417B-BA9F-E79EFD9D2D16}"/>
    <cellStyle name="Input 45 4 3 2" xfId="30284" xr:uid="{9BC3686A-2766-4FE6-B61E-93DE4703CB1E}"/>
    <cellStyle name="Input 45 4 4" xfId="16852" xr:uid="{805057D5-1B55-441D-97D0-F7E72601E11C}"/>
    <cellStyle name="Input 45 4 4 2" xfId="29549" xr:uid="{314DB967-7599-4417-B242-DA5469FFEE92}"/>
    <cellStyle name="Input 45 5" xfId="11955" xr:uid="{3FDFFF77-9CF7-44F4-806E-907F5374897B}"/>
    <cellStyle name="Input 45 5 2" xfId="19420" xr:uid="{39349782-3168-4809-A0C8-B1DC15720426}"/>
    <cellStyle name="Input 45 5 2 2" xfId="32709" xr:uid="{28AEEA6D-6FAE-4D1A-A6D1-7F0AAC34CB07}"/>
    <cellStyle name="Input 45 5 2 3" xfId="26851" xr:uid="{E27B28CF-DAA2-4530-B87F-C04F09775577}"/>
    <cellStyle name="Input 45 5 3" xfId="22885" xr:uid="{68216700-42F9-4399-B723-20A40F102732}"/>
    <cellStyle name="Input 45 5 3 2" xfId="36660" xr:uid="{573AC770-2540-4423-BC8D-1BA0FD1C3405}"/>
    <cellStyle name="Input 45 5 4" xfId="18899" xr:uid="{B24E724C-E6E4-45BE-9CF9-77EA62CC82A9}"/>
    <cellStyle name="Input 45 5 4 2" xfId="32314" xr:uid="{7B0BDD7B-F806-4B36-98B8-2650D3E3C784}"/>
    <cellStyle name="Input 46" xfId="5701" xr:uid="{E7BA119A-985A-4542-A913-B21DF1DBB0C3}"/>
    <cellStyle name="Input 46 2" xfId="10949" xr:uid="{32A83683-0B39-486E-8231-05E86E73B710}"/>
    <cellStyle name="Input 46 2 2" xfId="12707" xr:uid="{9C7929AE-D0F3-471B-BC68-2BA299C29627}"/>
    <cellStyle name="Input 46 2 2 2" xfId="20115" xr:uid="{36AD0F8D-306F-4CB8-BDED-DAB43B9C8C53}"/>
    <cellStyle name="Input 46 2 2 2 2" xfId="33359" xr:uid="{D921B3D4-6D7F-4114-963F-31BEBC7602C2}"/>
    <cellStyle name="Input 46 2 2 2 3" xfId="28078" xr:uid="{BA6B4666-07EC-40B4-A475-62CE82F658B5}"/>
    <cellStyle name="Input 46 2 2 3" xfId="16089" xr:uid="{F0DC51DF-0D75-460D-9407-99E5E03D3586}"/>
    <cellStyle name="Input 46 2 2 3 2" xfId="35030" xr:uid="{14FB3E7E-5EAA-407A-AD2E-8A7CC5581B4F}"/>
    <cellStyle name="Input 46 2 2 4" xfId="15615" xr:uid="{9A3CF587-8E61-4E53-AB90-27526D22E136}"/>
    <cellStyle name="Input 46 2 2 4 2" xfId="32002" xr:uid="{BA34FB44-E9C5-45D7-B02D-7E2DD90028F0}"/>
    <cellStyle name="Input 46 2 3" xfId="14780" xr:uid="{B96E31E2-9EEB-4303-B1CE-04F679B2FBDD}"/>
    <cellStyle name="Input 46 2 3 2" xfId="21339" xr:uid="{6151A151-2615-4532-8ECE-B0CC7298CE65}"/>
    <cellStyle name="Input 46 2 3 2 2" xfId="34259" xr:uid="{935DA3E9-49B1-407F-AD0F-75CE052E9657}"/>
    <cellStyle name="Input 46 2 3 2 3" xfId="25566" xr:uid="{5C0BC4F7-523D-4CC0-BFEA-9CAA13C14CE1}"/>
    <cellStyle name="Input 46 2 3 3" xfId="23497" xr:uid="{82F40767-F542-4232-8569-1087E82F9755}"/>
    <cellStyle name="Input 46 2 3 3 2" xfId="37212" xr:uid="{2A4CFB54-E84E-4215-AC3A-F2C1726E26BE}"/>
    <cellStyle name="Input 46 2 3 4" xfId="24823" xr:uid="{92B68E6F-299E-401A-903B-DC8D82197475}"/>
    <cellStyle name="Input 46 2 3 4 2" xfId="38505" xr:uid="{8FCC700F-AE80-4556-A31B-B01CDC6745A7}"/>
    <cellStyle name="Input 46 2 4" xfId="17546" xr:uid="{99CF28E0-9FDA-4FCE-AD33-F9985B13AB2F}"/>
    <cellStyle name="Input 46 2 4 2" xfId="25448" xr:uid="{2F7CEFD6-A9FD-4807-A0D7-86BDA4135895}"/>
    <cellStyle name="Input 46 2 5" xfId="15467" xr:uid="{39EF937F-12F5-4097-8B87-CAE4C7D94C77}"/>
    <cellStyle name="Input 46 2 5 2" xfId="31395" xr:uid="{94982450-7D00-4ACF-9FD2-913BD1A76AB4}"/>
    <cellStyle name="Input 46 3" xfId="10858" xr:uid="{054A9B41-F348-4488-A60B-9A429B7CE5F6}"/>
    <cellStyle name="Input 46 3 2" xfId="14057" xr:uid="{EEABC55B-26B8-41D4-9A29-F5A73E9CD32B}"/>
    <cellStyle name="Input 46 3 2 2" xfId="20848" xr:uid="{12FEC50B-7D3A-4089-8648-657837FDCC9D}"/>
    <cellStyle name="Input 46 3 2 2 2" xfId="33821" xr:uid="{2C511405-BAF8-4B24-A3A1-7E835EDDBDCA}"/>
    <cellStyle name="Input 46 3 2 2 3" xfId="25732" xr:uid="{E03512A1-02C9-4361-8B83-AADA459FC831}"/>
    <cellStyle name="Input 46 3 2 3" xfId="15695" xr:uid="{ABEE1BEE-6B57-412B-A1D9-FE89BA38AA6B}"/>
    <cellStyle name="Input 46 3 2 3 2" xfId="31991" xr:uid="{4B5D9B84-69C9-4A5F-98FC-8357D03B56F1}"/>
    <cellStyle name="Input 46 3 2 4" xfId="24373" xr:uid="{41BA2FF5-B37C-47C3-9E0F-ABBDA01A8B76}"/>
    <cellStyle name="Input 46 3 2 4 2" xfId="38056" xr:uid="{F65BC65C-23DD-43CF-AEF1-A17127FE5F27}"/>
    <cellStyle name="Input 46 3 3" xfId="15257" xr:uid="{1F9661E7-5AF3-4234-A0A2-ADDF87C0445A}"/>
    <cellStyle name="Input 46 3 3 2" xfId="21778" xr:uid="{73A4BA76-29FF-4CD9-86E8-64985A895CF3}"/>
    <cellStyle name="Input 46 3 3 2 2" xfId="34668" xr:uid="{17795CE8-9DDE-4443-A790-36A0FBDC3EC1}"/>
    <cellStyle name="Input 46 3 3 2 3" xfId="35588" xr:uid="{CF6F8040-FBE3-42DB-AF7B-40B5E9E3461A}"/>
    <cellStyle name="Input 46 3 3 3" xfId="23949" xr:uid="{167AAE99-EF11-43E5-8829-B9FB73883A7E}"/>
    <cellStyle name="Input 46 3 3 3 2" xfId="37638" xr:uid="{F0B8178C-2E7F-4665-80DF-903F1DF014F5}"/>
    <cellStyle name="Input 46 3 3 4" xfId="25242" xr:uid="{C1A4C5D7-E0BA-4027-B7DF-17433064EC3B}"/>
    <cellStyle name="Input 46 3 3 4 2" xfId="38923" xr:uid="{5BEB809A-6539-44AA-BCCE-C28102E96B42}"/>
    <cellStyle name="Input 46 3 4" xfId="17325" xr:uid="{7E3DC6D1-AB8B-40FA-9849-023C644E5E1D}"/>
    <cellStyle name="Input 46 3 4 2" xfId="29247" xr:uid="{70E1B9D1-E903-49B3-8B7E-32442BF35360}"/>
    <cellStyle name="Input 46 3 5" xfId="22350" xr:uid="{9C05BFF8-2C35-44FF-A822-20C61BC6A355}"/>
    <cellStyle name="Input 46 3 5 2" xfId="36151" xr:uid="{5CCB0FBA-05D9-4C3F-8E25-1AFD85921223}"/>
    <cellStyle name="Input 46 4" xfId="12041" xr:uid="{D323D8F8-2058-4232-AA32-B12AC2CDE60B}"/>
    <cellStyle name="Input 46 4 2" xfId="19492" xr:uid="{A1DD867C-8516-4696-8000-71D5A30B2AD0}"/>
    <cellStyle name="Input 46 4 2 2" xfId="32781" xr:uid="{E711CD9C-85EC-43F7-AB01-1D64D47AE194}"/>
    <cellStyle name="Input 46 4 2 3" xfId="26784" xr:uid="{487429C1-CB0A-4F11-BBFF-ED3E1ABF819D}"/>
    <cellStyle name="Input 46 4 3" xfId="20772" xr:uid="{26B1D1EC-4B4B-49A7-B080-624985A64186}"/>
    <cellStyle name="Input 46 4 3 2" xfId="25762" xr:uid="{B6CF56FF-2234-4EF3-B751-53F542DFD3F3}"/>
    <cellStyle name="Input 46 4 4" xfId="15575" xr:uid="{276F5F18-AFCC-4770-ABA7-D197DA81011F}"/>
    <cellStyle name="Input 46 4 4 2" xfId="31956" xr:uid="{234D4B04-56BD-4C2C-93F2-BD21E3591C3C}"/>
    <cellStyle name="Input 46 5" xfId="11954" xr:uid="{D6FE0A86-5C51-4EE9-9C7C-768821ED46F3}"/>
    <cellStyle name="Input 46 5 2" xfId="19419" xr:uid="{460C161C-2DED-4DFA-9C1E-EC6422D7386F}"/>
    <cellStyle name="Input 46 5 2 2" xfId="32708" xr:uid="{4B9400BC-7B05-4BD1-B766-EA1D40E7F9D4}"/>
    <cellStyle name="Input 46 5 2 3" xfId="26852" xr:uid="{9D33C6FD-0B02-4B05-A6CF-F3A66A662F4C}"/>
    <cellStyle name="Input 46 5 3" xfId="22884" xr:uid="{7B9059E2-7680-4854-BB9E-CF95C8387722}"/>
    <cellStyle name="Input 46 5 3 2" xfId="36659" xr:uid="{F73B228B-7EA0-4FC3-B842-BEC337A63707}"/>
    <cellStyle name="Input 46 5 4" xfId="18398" xr:uid="{41C9BB1E-396B-46B2-88B3-533FE44F91EB}"/>
    <cellStyle name="Input 46 5 4 2" xfId="26120" xr:uid="{AA6EB369-FEED-4FC3-9213-DA47638BC69C}"/>
    <cellStyle name="Input 47" xfId="5702" xr:uid="{E9D06E02-70D1-4610-938E-309C5A3891FE}"/>
    <cellStyle name="Input 47 2" xfId="10950" xr:uid="{60300EFD-C679-4DC0-B404-D3C34D9791C9}"/>
    <cellStyle name="Input 47 2 2" xfId="12708" xr:uid="{304DC9C1-00F7-405B-8A05-806EA4BF0E04}"/>
    <cellStyle name="Input 47 2 2 2" xfId="20116" xr:uid="{ED159946-B813-4673-A533-3317E46AD590}"/>
    <cellStyle name="Input 47 2 2 2 2" xfId="33360" xr:uid="{D2AA82F0-751A-4614-B845-27A52DB78D59}"/>
    <cellStyle name="Input 47 2 2 2 3" xfId="28077" xr:uid="{8931290B-A98D-4F0C-BB07-D5CA026E711E}"/>
    <cellStyle name="Input 47 2 2 3" xfId="22236" xr:uid="{19A0B970-18D4-4B8A-BBF9-ADAE313C7BA0}"/>
    <cellStyle name="Input 47 2 2 3 2" xfId="36040" xr:uid="{602BDDA8-A32D-485F-939F-4DCAEA659C17}"/>
    <cellStyle name="Input 47 2 2 4" xfId="18135" xr:uid="{43397CC7-0724-4DED-B945-E9DD704F8DEF}"/>
    <cellStyle name="Input 47 2 2 4 2" xfId="28550" xr:uid="{D269C155-AEDF-470C-8293-ECFCA7BCB179}"/>
    <cellStyle name="Input 47 2 3" xfId="14781" xr:uid="{B545C540-903F-49FD-925E-2402D6D6AB5C}"/>
    <cellStyle name="Input 47 2 3 2" xfId="21340" xr:uid="{5C6C9A51-7714-412D-8AA0-CFBBAD3C99DC}"/>
    <cellStyle name="Input 47 2 3 2 2" xfId="34260" xr:uid="{EF107D4F-E2E9-44E3-8DE3-A09DCF35D7AD}"/>
    <cellStyle name="Input 47 2 3 2 3" xfId="25565" xr:uid="{38425AC8-651A-4BD3-B587-7996DBC7E82B}"/>
    <cellStyle name="Input 47 2 3 3" xfId="23498" xr:uid="{BEA4D700-BEC7-40CE-B842-958754A80493}"/>
    <cellStyle name="Input 47 2 3 3 2" xfId="37213" xr:uid="{8A2DD574-60DA-4707-8737-63FFA3EEC0E7}"/>
    <cellStyle name="Input 47 2 3 4" xfId="24824" xr:uid="{ADB09EF5-88DD-4028-908E-2BF198507259}"/>
    <cellStyle name="Input 47 2 3 4 2" xfId="38506" xr:uid="{86C8B0D3-D375-4BBB-ADB2-99BE9919B50F}"/>
    <cellStyle name="Input 47 2 4" xfId="17545" xr:uid="{7CAD3977-B75E-44B3-8CCA-07EE141F2F36}"/>
    <cellStyle name="Input 47 2 4 2" xfId="29058" xr:uid="{6021A92D-021D-4E1D-A9FF-041DE0462686}"/>
    <cellStyle name="Input 47 2 5" xfId="16430" xr:uid="{A8258C4E-CBE9-43BB-89B0-CFA79810FC56}"/>
    <cellStyle name="Input 47 2 5 2" xfId="35320" xr:uid="{C53F474D-8FDA-4DF1-84D8-821AF6F60BB2}"/>
    <cellStyle name="Input 47 3" xfId="10857" xr:uid="{0075EEA8-2306-4A40-AE63-D17BC8CCFC7E}"/>
    <cellStyle name="Input 47 3 2" xfId="14058" xr:uid="{2EFB25F0-4A9E-4035-ABE5-7950CAFFA3AB}"/>
    <cellStyle name="Input 47 3 2 2" xfId="20849" xr:uid="{A3D02545-68A0-403B-BB56-F79562A25B4E}"/>
    <cellStyle name="Input 47 3 2 2 2" xfId="33822" xr:uid="{41E7B8D0-7BDF-46C9-8783-D457E9216187}"/>
    <cellStyle name="Input 47 3 2 2 3" xfId="25731" xr:uid="{75A2F79A-2353-458A-A3AA-EF086F5ED224}"/>
    <cellStyle name="Input 47 3 2 3" xfId="16001" xr:uid="{DF303332-80A9-43CD-9324-9369292C7869}"/>
    <cellStyle name="Input 47 3 2 3 2" xfId="35158" xr:uid="{8031D2F3-65A5-4906-9C96-9EBECF282A73}"/>
    <cellStyle name="Input 47 3 2 4" xfId="24374" xr:uid="{0E6BF011-B853-4CF0-8FFB-C867FC7EE908}"/>
    <cellStyle name="Input 47 3 2 4 2" xfId="38057" xr:uid="{3A31FFCC-701F-4C1A-A8A7-DE0AD0EE355F}"/>
    <cellStyle name="Input 47 3 3" xfId="15258" xr:uid="{910D8539-68A7-4A87-8C4B-2A030E15E747}"/>
    <cellStyle name="Input 47 3 3 2" xfId="21779" xr:uid="{5130E45F-81BB-4A02-9FC4-D848EABE26CF}"/>
    <cellStyle name="Input 47 3 3 2 2" xfId="34669" xr:uid="{DFAA080B-9EF9-4053-B026-07A940122BFC}"/>
    <cellStyle name="Input 47 3 3 2 3" xfId="35589" xr:uid="{5694C94A-B611-4BAC-BCB0-36FE5D5133BA}"/>
    <cellStyle name="Input 47 3 3 3" xfId="23950" xr:uid="{8753A83B-D3CB-4AF3-9982-0F0AC2588233}"/>
    <cellStyle name="Input 47 3 3 3 2" xfId="37639" xr:uid="{763414C1-FC71-415A-835C-D975DFA297C5}"/>
    <cellStyle name="Input 47 3 3 4" xfId="25243" xr:uid="{00644516-9185-4952-AFA2-937BBD6C9917}"/>
    <cellStyle name="Input 47 3 3 4 2" xfId="38924" xr:uid="{D07A3AD8-CEAF-4DC8-BEF6-6A4135783DD6}"/>
    <cellStyle name="Input 47 3 4" xfId="17323" xr:uid="{27870307-11CB-4B11-BC33-EF477B3E71DF}"/>
    <cellStyle name="Input 47 3 4 2" xfId="29249" xr:uid="{8970DCF6-3269-41B9-8770-3E79E7CCA57E}"/>
    <cellStyle name="Input 47 3 5" xfId="16022" xr:uid="{76879925-559F-4117-9C13-691E3527937D}"/>
    <cellStyle name="Input 47 3 5 2" xfId="35339" xr:uid="{C8213837-4973-4560-B41B-A1BBE85A833A}"/>
    <cellStyle name="Input 47 4" xfId="12042" xr:uid="{F234AFF6-0FBE-4465-854C-4E0C63562386}"/>
    <cellStyle name="Input 47 4 2" xfId="19493" xr:uid="{F3EB2503-E1B7-49FB-B566-02FDFB71A408}"/>
    <cellStyle name="Input 47 4 2 2" xfId="32782" xr:uid="{B833ACE9-518F-4A2E-8BCC-364D3A145224}"/>
    <cellStyle name="Input 47 4 2 3" xfId="26042" xr:uid="{EA8CB590-C177-4002-A5B8-989919175B29}"/>
    <cellStyle name="Input 47 4 3" xfId="18000" xr:uid="{18371487-3629-4CC8-B98B-6ADB97E83D4F}"/>
    <cellStyle name="Input 47 4 3 2" xfId="28657" xr:uid="{E2FF0468-A48D-4865-978E-9AFE9ADE269B}"/>
    <cellStyle name="Input 47 4 4" xfId="20479" xr:uid="{DD7A8188-43BF-49C7-B64E-51069A1089F6}"/>
    <cellStyle name="Input 47 4 4 2" xfId="27874" xr:uid="{63EB5337-B722-4970-8624-78810453EA5A}"/>
    <cellStyle name="Input 47 5" xfId="11953" xr:uid="{B5E608A9-E289-4EE6-920A-E5A3FFC1BBD0}"/>
    <cellStyle name="Input 47 5 2" xfId="19418" xr:uid="{964D1C0F-EAC8-4750-AB22-EE9120E722A0}"/>
    <cellStyle name="Input 47 5 2 2" xfId="32707" xr:uid="{97902A7F-6260-4398-BFB6-7AC9CBD16FD1}"/>
    <cellStyle name="Input 47 5 2 3" xfId="26853" xr:uid="{2BA7151B-790D-4A8A-89CD-26274E7AC4FA}"/>
    <cellStyle name="Input 47 5 3" xfId="22883" xr:uid="{41679FAF-02F3-4428-AF22-31274646F460}"/>
    <cellStyle name="Input 47 5 3 2" xfId="36658" xr:uid="{C07ED846-B192-4C62-B356-451612E652C4}"/>
    <cellStyle name="Input 47 5 4" xfId="17946" xr:uid="{11B59ABB-EEFF-480C-A151-00F2E88C7553}"/>
    <cellStyle name="Input 47 5 4 2" xfId="28707" xr:uid="{9B8EA8A7-7E7C-4037-A4BB-429901BC31F4}"/>
    <cellStyle name="Input 48" xfId="5703" xr:uid="{D27A59CC-E5F7-46FF-BF03-A8FD5DB3FF94}"/>
    <cellStyle name="Input 48 2" xfId="10951" xr:uid="{AD06AD08-E181-4540-B1E5-8C5131253283}"/>
    <cellStyle name="Input 48 2 2" xfId="12709" xr:uid="{DAB347E4-923D-446A-B26A-70D7FC8F32FA}"/>
    <cellStyle name="Input 48 2 2 2" xfId="20117" xr:uid="{81338111-7196-487B-8832-EDF2C4816AC9}"/>
    <cellStyle name="Input 48 2 2 2 2" xfId="33361" xr:uid="{34926113-1165-4D1B-B3F6-FF39A845B1CF}"/>
    <cellStyle name="Input 48 2 2 2 3" xfId="28076" xr:uid="{6AD17728-BB0B-49D1-B2EA-F01A0C61920B}"/>
    <cellStyle name="Input 48 2 2 3" xfId="22676" xr:uid="{1AC19986-8926-4A30-95B8-3EF0E0D02019}"/>
    <cellStyle name="Input 48 2 2 3 2" xfId="36459" xr:uid="{B234731A-3332-41A5-9F73-3FF3124BC518}"/>
    <cellStyle name="Input 48 2 2 4" xfId="20870" xr:uid="{EDC1CB1B-036E-47F9-8090-D2CF441C872F}"/>
    <cellStyle name="Input 48 2 2 4 2" xfId="27677" xr:uid="{E3A417B9-6046-43C8-B6B0-CF9BEACAF842}"/>
    <cellStyle name="Input 48 2 3" xfId="14782" xr:uid="{4535CDF0-21E1-4B53-BF0A-DF3C70ED4202}"/>
    <cellStyle name="Input 48 2 3 2" xfId="21341" xr:uid="{17CFBF04-A10D-4292-96DB-9948EC9F6B29}"/>
    <cellStyle name="Input 48 2 3 2 2" xfId="34261" xr:uid="{10F72C40-4622-4600-9608-E416A2F23AAA}"/>
    <cellStyle name="Input 48 2 3 2 3" xfId="27387" xr:uid="{F84B7194-25AD-4708-87CD-D200208C6C87}"/>
    <cellStyle name="Input 48 2 3 3" xfId="23499" xr:uid="{94087D15-7AC4-4E56-A0EE-43AB096A283F}"/>
    <cellStyle name="Input 48 2 3 3 2" xfId="37214" xr:uid="{91255B0E-F18D-4123-A65E-E99AF05A3696}"/>
    <cellStyle name="Input 48 2 3 4" xfId="24825" xr:uid="{8FF0CA91-FA1F-4181-B5D0-E932184A87E4}"/>
    <cellStyle name="Input 48 2 3 4 2" xfId="38507" xr:uid="{ECCD8F33-0C4C-47BF-8E4A-A2A6BF7E61DD}"/>
    <cellStyle name="Input 48 2 4" xfId="17544" xr:uid="{4FC6D6C4-8FD7-4F9D-805D-1F73209F0A70}"/>
    <cellStyle name="Input 48 2 4 2" xfId="29059" xr:uid="{476FFF9E-755B-4474-BDA4-14AD8184D260}"/>
    <cellStyle name="Input 48 2 5" xfId="20403" xr:uid="{3B5C9221-8690-401E-8DDE-5B359C6F9C07}"/>
    <cellStyle name="Input 48 2 5 2" xfId="30215" xr:uid="{E19D5A92-FC17-4889-B19A-F930A429ADDA}"/>
    <cellStyle name="Input 48 3" xfId="10432" xr:uid="{2322BF58-01D7-4016-9E50-05DE778DC72B}"/>
    <cellStyle name="Input 48 3 2" xfId="14059" xr:uid="{1C0A4DB9-858E-48BF-8C2C-CEF199D888A5}"/>
    <cellStyle name="Input 48 3 2 2" xfId="20850" xr:uid="{4BD996E9-F110-42B0-9FC1-81BBC833DBED}"/>
    <cellStyle name="Input 48 3 2 2 2" xfId="33823" xr:uid="{3550CAEE-8C75-4D94-BC1B-7A6FA5214D13}"/>
    <cellStyle name="Input 48 3 2 2 3" xfId="27687" xr:uid="{FEAC5B33-D777-4FD1-B55D-E967A83C3C83}"/>
    <cellStyle name="Input 48 3 2 3" xfId="16063" xr:uid="{D2352231-5C16-4E4E-9332-C480B7F0A608}"/>
    <cellStyle name="Input 48 3 2 3 2" xfId="31638" xr:uid="{FBB2BA31-FB02-4E7B-AF69-149D251DE694}"/>
    <cellStyle name="Input 48 3 2 4" xfId="24375" xr:uid="{026227C6-2413-45D8-9C70-5D4A12DA2E4B}"/>
    <cellStyle name="Input 48 3 2 4 2" xfId="38058" xr:uid="{4DFC0973-BAF9-4C24-BCC3-EA1F8BDE9A7C}"/>
    <cellStyle name="Input 48 3 3" xfId="15259" xr:uid="{F2BE904A-441C-4842-AD05-E67E3E023721}"/>
    <cellStyle name="Input 48 3 3 2" xfId="21780" xr:uid="{9522E4FF-BD4A-448B-B73D-C3CF3D63FEF8}"/>
    <cellStyle name="Input 48 3 3 2 2" xfId="34670" xr:uid="{963FE9BF-B9B0-4DFE-B000-4FE87B05FC22}"/>
    <cellStyle name="Input 48 3 3 2 3" xfId="35590" xr:uid="{8B49C755-37B8-4B54-B127-DF82749FBD1D}"/>
    <cellStyle name="Input 48 3 3 3" xfId="23951" xr:uid="{6C4BAEC4-AD80-4392-9C11-82D3397CA81A}"/>
    <cellStyle name="Input 48 3 3 3 2" xfId="37640" xr:uid="{4D719035-9591-4AB6-AB75-046C9EE91E46}"/>
    <cellStyle name="Input 48 3 3 4" xfId="25244" xr:uid="{7C86ED95-8041-4D9B-9F4B-D2F3E50C0C3C}"/>
    <cellStyle name="Input 48 3 3 4 2" xfId="38925" xr:uid="{AFA5ADC0-CBE9-497A-9DEA-5D91CA50C521}"/>
    <cellStyle name="Input 48 3 4" xfId="17324" xr:uid="{A657D950-AF29-49A9-89AE-AD5D93FADEF9}"/>
    <cellStyle name="Input 48 3 4 2" xfId="29248" xr:uid="{82739E4E-ADAA-4969-B556-D9224E52CA12}"/>
    <cellStyle name="Input 48 3 5" xfId="17910" xr:uid="{03FC5184-1625-4627-8765-43FDCE813AF9}"/>
    <cellStyle name="Input 48 3 5 2" xfId="28737" xr:uid="{1ED78402-707D-4794-AE55-3DA4D028ED85}"/>
    <cellStyle name="Input 48 4" xfId="12043" xr:uid="{D46D5ECB-8191-4B5C-993E-7846FE88BBB1}"/>
    <cellStyle name="Input 48 4 2" xfId="19494" xr:uid="{20CEAFAE-1DF2-4D29-9345-134AD8703385}"/>
    <cellStyle name="Input 48 4 2 2" xfId="32783" xr:uid="{817F7F80-5DBF-4FE3-B285-EA6632243AE9}"/>
    <cellStyle name="Input 48 4 2 3" xfId="26782" xr:uid="{612572F5-36EB-4A15-9D88-0F9ADC2446F4}"/>
    <cellStyle name="Input 48 4 3" xfId="18260" xr:uid="{28A53D2E-C7DA-435C-87AF-5458D3E655BE}"/>
    <cellStyle name="Input 48 4 3 2" xfId="30370" xr:uid="{7331B7D1-74E6-40B5-AC05-EEDF9DF37C38}"/>
    <cellStyle name="Input 48 4 4" xfId="18064" xr:uid="{642096EE-BBC3-4194-9F2C-0C1A7AC5563D}"/>
    <cellStyle name="Input 48 4 4 2" xfId="28607" xr:uid="{7248EDA3-884B-42E9-ABC3-E56E574FD256}"/>
    <cellStyle name="Input 48 5" xfId="11952" xr:uid="{89552C86-649B-41FF-9A8A-B90919AAF6B4}"/>
    <cellStyle name="Input 48 5 2" xfId="19417" xr:uid="{300EEF53-692F-4C4C-8AA6-3A96609C4C54}"/>
    <cellStyle name="Input 48 5 2 2" xfId="32706" xr:uid="{CB2FFE34-0ED0-4A63-B995-EE877EA96EB9}"/>
    <cellStyle name="Input 48 5 2 3" xfId="26854" xr:uid="{828BB59A-E41E-40EB-8807-1409EA110C24}"/>
    <cellStyle name="Input 48 5 3" xfId="22882" xr:uid="{DC4BD3C6-4747-40CE-B1BF-F565BB0F6A1E}"/>
    <cellStyle name="Input 48 5 3 2" xfId="36657" xr:uid="{6A976648-D774-4508-A294-73A766E74665}"/>
    <cellStyle name="Input 48 5 4" xfId="18793" xr:uid="{C4671AB8-0FB2-4451-88FE-FDD38B6184C4}"/>
    <cellStyle name="Input 48 5 4 2" xfId="28310" xr:uid="{8A9C4C6D-10C6-4CED-B1F9-C4343CDA1F7A}"/>
    <cellStyle name="Input 49" xfId="2472" xr:uid="{5A23310E-A1D0-487B-B725-41E41FEE5C92}"/>
    <cellStyle name="Input 49 2" xfId="10618" xr:uid="{B9CCAAF4-BF9E-4DA0-BCD2-E79202C66AFE}"/>
    <cellStyle name="Input 49 2 2" xfId="12552" xr:uid="{7A42E6FF-D527-4DEF-B29E-1D0953F38F1C}"/>
    <cellStyle name="Input 49 2 2 2" xfId="19965" xr:uid="{61634CD0-8EDC-4AEB-B950-07F41FB4C9E0}"/>
    <cellStyle name="Input 49 2 2 2 2" xfId="33213" xr:uid="{E70DBE36-034E-4DDE-B346-DBE71A59A1C5}"/>
    <cellStyle name="Input 49 2 2 2 3" xfId="28153" xr:uid="{C2823055-9D56-47BC-B38A-C01ECD861F82}"/>
    <cellStyle name="Input 49 2 2 3" xfId="22736" xr:uid="{919B04B2-A5B3-4E1F-A570-45BD2B43AC5D}"/>
    <cellStyle name="Input 49 2 2 3 2" xfId="36518" xr:uid="{ADD78FD9-6427-4A61-A6A5-CC8BBF9630FD}"/>
    <cellStyle name="Input 49 2 2 4" xfId="18948" xr:uid="{CC37FDD2-C291-414D-A15F-E2E0BA3FF169}"/>
    <cellStyle name="Input 49 2 2 4 2" xfId="27040" xr:uid="{E8BD3685-0C38-487A-BA8A-C1295C1ED485}"/>
    <cellStyle name="Input 49 2 3" xfId="14631" xr:uid="{0012A25D-E9D0-496B-9D88-C2452CEBD2B4}"/>
    <cellStyle name="Input 49 2 3 2" xfId="21190" xr:uid="{62BF6EFD-37BC-48F7-BC7F-235CA09474BD}"/>
    <cellStyle name="Input 49 2 3 2 2" xfId="34113" xr:uid="{49B80E09-0509-42DF-A515-D62B36CDC964}"/>
    <cellStyle name="Input 49 2 3 2 3" xfId="27481" xr:uid="{025A11EF-A773-437E-9465-FE00F352C6CD}"/>
    <cellStyle name="Input 49 2 3 3" xfId="23348" xr:uid="{8B5CBEAB-E4DB-4975-9B7A-F7DAC0BBBF4F}"/>
    <cellStyle name="Input 49 2 3 3 2" xfId="37064" xr:uid="{3CFAA3AE-DE36-4DBC-92A0-FC7253329E78}"/>
    <cellStyle name="Input 49 2 3 4" xfId="24674" xr:uid="{F5FF35DC-5EDF-4B9E-ADFA-AB267F2E769F}"/>
    <cellStyle name="Input 49 2 3 4 2" xfId="38357" xr:uid="{1E9FB0A2-F70C-40BB-A2B9-1E36ED9E63E1}"/>
    <cellStyle name="Input 49 2 4" xfId="18218" xr:uid="{77346B7F-B522-496D-8274-44D0F6D567E8}"/>
    <cellStyle name="Input 49 2 4 2" xfId="28508" xr:uid="{C3104450-00AE-44AD-B182-BF63EB2BA745}"/>
    <cellStyle name="Input 49 2 5" xfId="18472" xr:uid="{3D430364-3A67-4438-972A-07C21AEF94D8}"/>
    <cellStyle name="Input 49 2 5 2" xfId="31066" xr:uid="{7194CC00-63F5-420F-933C-BB9C018BE83A}"/>
    <cellStyle name="Input 49 3" xfId="11086" xr:uid="{444CF3BC-4401-4D4B-A850-5672E3C31313}"/>
    <cellStyle name="Input 49 3 2" xfId="13765" xr:uid="{ACF7AD15-7D56-4F6D-9340-5D54C2F2FAF2}"/>
    <cellStyle name="Input 49 3 2 2" xfId="20629" xr:uid="{C3276A5B-F2A1-4968-8828-E28AADD2AAC5}"/>
    <cellStyle name="Input 49 3 2 2 2" xfId="33670" xr:uid="{F5B9FB32-C005-4783-9957-B6DD69C9B9D8}"/>
    <cellStyle name="Input 49 3 2 2 3" xfId="27815" xr:uid="{A406B549-39B0-456E-AB05-7D2671C4455C}"/>
    <cellStyle name="Input 49 3 2 3" xfId="15897" xr:uid="{CE919FB4-5646-496D-80B6-CF06F9F545D0}"/>
    <cellStyle name="Input 49 3 2 3 2" xfId="31870" xr:uid="{316BF3BC-6561-4051-8D49-26891DA5B377}"/>
    <cellStyle name="Input 49 3 2 4" xfId="24235" xr:uid="{6E24938F-6AFA-4F17-B19F-3892AD4FE3A6}"/>
    <cellStyle name="Input 49 3 2 4 2" xfId="37918" xr:uid="{7EAD7344-A3E4-4703-A64C-5546D2E44244}"/>
    <cellStyle name="Input 49 3 3" xfId="15101" xr:uid="{7CF5805F-C468-4DBF-806B-BF92BA51F33C}"/>
    <cellStyle name="Input 49 3 3 2" xfId="21636" xr:uid="{AF8D6162-CF67-4E07-82BB-4D89C82D6D31}"/>
    <cellStyle name="Input 49 3 3 2 2" xfId="34529" xr:uid="{8517D600-C3DE-42A9-B18A-B9CBCCB8A8C1}"/>
    <cellStyle name="Input 49 3 3 2 3" xfId="35446" xr:uid="{C2196A95-3926-44DA-862E-0EF206363139}"/>
    <cellStyle name="Input 49 3 3 3" xfId="23794" xr:uid="{87A2C774-E4CD-4249-95BD-6408763C69EC}"/>
    <cellStyle name="Input 49 3 3 3 2" xfId="37500" xr:uid="{435D0C0C-066D-40EC-8740-914FDFC0A9F7}"/>
    <cellStyle name="Input 49 3 3 4" xfId="25103" xr:uid="{37C4E4DF-7E89-4388-B423-6900FEF236BC}"/>
    <cellStyle name="Input 49 3 3 4 2" xfId="38784" xr:uid="{A4090852-E5A1-4248-9352-858E0E4B309B}"/>
    <cellStyle name="Input 49 3 4" xfId="17278" xr:uid="{8638B4B3-1C97-4030-BED7-FC7B5859074F}"/>
    <cellStyle name="Input 49 3 4 2" xfId="29294" xr:uid="{41986BDB-EFC1-4337-88AF-D6AD455D67E5}"/>
    <cellStyle name="Input 49 3 5" xfId="17777" xr:uid="{EB4E2975-F09B-4A70-9560-541A2ABF3E1F}"/>
    <cellStyle name="Input 49 3 5 2" xfId="26280" xr:uid="{2D45295A-535F-49BA-B613-5C3124B0FD9F}"/>
    <cellStyle name="Input 49 4" xfId="11707" xr:uid="{E50EEB00-2A7D-4332-A23A-3D9466C53CBB}"/>
    <cellStyle name="Input 49 4 2" xfId="19189" xr:uid="{B28B27DA-E030-45F0-86D2-B76B77569AD1}"/>
    <cellStyle name="Input 49 4 2 2" xfId="32505" xr:uid="{46BFA8FF-7C74-4EB9-A8DF-55221DC11FC3}"/>
    <cellStyle name="Input 49 4 2 3" xfId="28256" xr:uid="{E3AB6822-28C4-42B4-8ABA-C9B62352D95B}"/>
    <cellStyle name="Input 49 4 3" xfId="22017" xr:uid="{6109DB4F-95E9-4C6B-A237-9C0E45EC3CE1}"/>
    <cellStyle name="Input 49 4 3 2" xfId="35825" xr:uid="{F959480A-06E7-4921-AD4F-75E009631AE5}"/>
    <cellStyle name="Input 49 4 4" xfId="20334" xr:uid="{E6A93B15-8D7B-4C27-B9E9-C9D67DEA298B}"/>
    <cellStyle name="Input 49 4 4 2" xfId="25888" xr:uid="{38FF897D-90AC-47A3-9753-7A76CE8B8ABE}"/>
    <cellStyle name="Input 49 5" xfId="12193" xr:uid="{E23298FD-FF3E-4EF6-BCE5-B056B9BEC335}"/>
    <cellStyle name="Input 49 5 2" xfId="19620" xr:uid="{BEF25D20-B8FC-43B4-BA7F-6A4FFF666779}"/>
    <cellStyle name="Input 49 5 2 2" xfId="32900" xr:uid="{71758483-716E-4D15-B23B-AADEBBE2C2EA}"/>
    <cellStyle name="Input 49 5 2 3" xfId="28204" xr:uid="{5389B1C3-C6DF-4005-8281-67AC653D902C}"/>
    <cellStyle name="Input 49 5 3" xfId="23012" xr:uid="{55248295-A327-4B46-A3B4-2C98144E18C9}"/>
    <cellStyle name="Input 49 5 3 2" xfId="36785" xr:uid="{FDC87187-B162-46B9-8A60-88D6F7828BD0}"/>
    <cellStyle name="Input 49 5 4" xfId="18174" xr:uid="{17F0B432-7CAC-4AD3-B446-4AE473A3969A}"/>
    <cellStyle name="Input 49 5 4 2" xfId="25473" xr:uid="{D6C8EDFF-DA80-49EA-980E-799EED58091D}"/>
    <cellStyle name="Input 5" xfId="5704" xr:uid="{2140E0BD-25A4-4C68-AA2F-B5793D457238}"/>
    <cellStyle name="Input 5 2" xfId="10952" xr:uid="{510C56F7-BCA8-43D4-9406-2FD231D889FB}"/>
    <cellStyle name="Input 5 2 2" xfId="12710" xr:uid="{E4EA3838-66CA-4555-A596-2D57DD7630CC}"/>
    <cellStyle name="Input 5 2 2 2" xfId="20118" xr:uid="{38BBB6F4-3A53-4F08-8590-CB1BDA3EBA0D}"/>
    <cellStyle name="Input 5 2 2 2 2" xfId="33362" xr:uid="{8DA15A42-0CA9-4776-B7A8-91811B4EBC5B}"/>
    <cellStyle name="Input 5 2 2 2 3" xfId="28075" xr:uid="{C1418DC3-22ED-432A-BA96-E967B527F6F5}"/>
    <cellStyle name="Input 5 2 2 3" xfId="22415" xr:uid="{EA8F1C0C-C5E6-4C5C-8CAE-A42BC0B44666}"/>
    <cellStyle name="Input 5 2 2 3 2" xfId="36215" xr:uid="{1818C5B1-0809-499B-8B18-89BD727BA4EE}"/>
    <cellStyle name="Input 5 2 2 4" xfId="18141" xr:uid="{D4804FAE-7A50-4A9B-AFCA-780B29F3343A}"/>
    <cellStyle name="Input 5 2 2 4 2" xfId="28544" xr:uid="{745DAA70-8C13-4622-BFA2-7BC78AD99774}"/>
    <cellStyle name="Input 5 2 3" xfId="14783" xr:uid="{3B9670E0-1B09-4392-9501-076B661463F3}"/>
    <cellStyle name="Input 5 2 3 2" xfId="21342" xr:uid="{C679349E-F094-4B99-9541-FAD47B350AB4}"/>
    <cellStyle name="Input 5 2 3 2 2" xfId="34262" xr:uid="{F36354C6-828A-460C-A7FE-3BDF97952B10}"/>
    <cellStyle name="Input 5 2 3 2 3" xfId="27390" xr:uid="{853AE6CB-1881-4A0E-8170-278F5C7E4D31}"/>
    <cellStyle name="Input 5 2 3 3" xfId="23500" xr:uid="{DEF6160C-5E4E-474F-8354-82FF67B0FBD8}"/>
    <cellStyle name="Input 5 2 3 3 2" xfId="37215" xr:uid="{95EF1ECB-5EAB-4B90-91B3-EE4A20FD9C98}"/>
    <cellStyle name="Input 5 2 3 4" xfId="24826" xr:uid="{C40FD6F8-5055-4FDD-BF9C-5A0228263166}"/>
    <cellStyle name="Input 5 2 3 4 2" xfId="38508" xr:uid="{4A39ED55-DA97-44EA-9006-50DDD4CBBC7D}"/>
    <cellStyle name="Input 5 2 4" xfId="15760" xr:uid="{92CB0550-1FEC-4E32-B52C-3EEA5FC16D6A}"/>
    <cellStyle name="Input 5 2 4 2" xfId="34936" xr:uid="{36E30034-EA5E-4DAC-878E-9282D6676683}"/>
    <cellStyle name="Input 5 2 5" xfId="18449" xr:uid="{8A045777-05E8-41BC-A210-8BA5ADAC4A83}"/>
    <cellStyle name="Input 5 2 5 2" xfId="35186" xr:uid="{8262B5AB-AB85-4176-A62D-EE4AB5292899}"/>
    <cellStyle name="Input 5 3" xfId="10606" xr:uid="{09DD3127-7338-42F1-812D-C47957EA3DA7}"/>
    <cellStyle name="Input 5 3 2" xfId="14060" xr:uid="{1DEC04F1-6E5D-4913-8A8B-39D6BD088767}"/>
    <cellStyle name="Input 5 3 2 2" xfId="20851" xr:uid="{501BFF61-CCBC-4C08-85D4-D75A5EC2678A}"/>
    <cellStyle name="Input 5 3 2 2 2" xfId="33824" xr:uid="{4696ED6A-7B4B-40A8-A934-40DC35597CBD}"/>
    <cellStyle name="Input 5 3 2 2 3" xfId="27688" xr:uid="{6BDBB4A3-5347-4803-A06D-017E6A59D370}"/>
    <cellStyle name="Input 5 3 2 3" xfId="22508" xr:uid="{882BA7B5-621D-4E9F-81FF-892C4540BEF3}"/>
    <cellStyle name="Input 5 3 2 3 2" xfId="36305" xr:uid="{540C0E80-B642-4B6A-903A-1163693D14EB}"/>
    <cellStyle name="Input 5 3 2 4" xfId="24376" xr:uid="{E0589246-18CF-4A22-AB93-7745D1875ACA}"/>
    <cellStyle name="Input 5 3 2 4 2" xfId="38059" xr:uid="{525725C0-98C1-4A4F-9C27-04E0DFAC8911}"/>
    <cellStyle name="Input 5 3 3" xfId="15260" xr:uid="{E1A844B2-10CA-4C5E-88C5-FBAEC47C12DE}"/>
    <cellStyle name="Input 5 3 3 2" xfId="21781" xr:uid="{251F66B6-70A2-42DE-B653-394F4727C535}"/>
    <cellStyle name="Input 5 3 3 2 2" xfId="34671" xr:uid="{79E85A06-6437-4294-8E9A-959ADAFFB375}"/>
    <cellStyle name="Input 5 3 3 2 3" xfId="35591" xr:uid="{76509676-7C1C-4024-BA9D-D8FED7EDFFB8}"/>
    <cellStyle name="Input 5 3 3 3" xfId="23952" xr:uid="{55D31D68-38E3-4757-AB9C-C4A8E699A7E2}"/>
    <cellStyle name="Input 5 3 3 3 2" xfId="37641" xr:uid="{2F345314-66E9-452A-ACCE-D40E7E69A5C6}"/>
    <cellStyle name="Input 5 3 3 4" xfId="25245" xr:uid="{C8081334-2F21-41A7-975C-5E71BB7077C0}"/>
    <cellStyle name="Input 5 3 3 4 2" xfId="38926" xr:uid="{823CAD0A-ADD2-4931-9BD6-323A7F81E285}"/>
    <cellStyle name="Input 5 3 4" xfId="15566" xr:uid="{E7F0099A-CD4F-4FDB-8F07-D838511607FD}"/>
    <cellStyle name="Input 5 3 4 2" xfId="32264" xr:uid="{E858AA44-E92F-4A2C-A7AF-852AEB0CCD6E}"/>
    <cellStyle name="Input 5 3 5" xfId="22823" xr:uid="{99B487E0-26A0-4378-A4A6-FA0530035F01}"/>
    <cellStyle name="Input 5 3 5 2" xfId="36602" xr:uid="{F87C9CA5-18A0-45C7-9FC7-72203D83D617}"/>
    <cellStyle name="Input 5 4" xfId="12044" xr:uid="{6F2CFF8B-450A-4D56-A362-43ED2FDF535C}"/>
    <cellStyle name="Input 5 4 2" xfId="19495" xr:uid="{BE4A3E8B-DC9B-4291-AED4-1E8A3697D729}"/>
    <cellStyle name="Input 5 4 2 2" xfId="32784" xr:uid="{DA5531E2-FFDA-4B55-9383-9AB33F273604}"/>
    <cellStyle name="Input 5 4 2 3" xfId="26781" xr:uid="{4579193B-6F30-4275-9628-E88D135CF1AF}"/>
    <cellStyle name="Input 5 4 3" xfId="18744" xr:uid="{EE4F41D3-CFB4-4B5B-9582-99A3B2A34365}"/>
    <cellStyle name="Input 5 4 3 2" xfId="28340" xr:uid="{06C14261-82F2-4B02-B40C-9AE2E09E4607}"/>
    <cellStyle name="Input 5 4 4" xfId="16909" xr:uid="{A3734B45-6968-4C01-9035-EB1D9FD88FC0}"/>
    <cellStyle name="Input 5 4 4 2" xfId="35255" xr:uid="{3FF60A6F-1F32-48A7-901E-EB8F91E48F98}"/>
    <cellStyle name="Input 5 5" xfId="11951" xr:uid="{1DD54D51-90CA-4582-87B5-1EA0B7CEC470}"/>
    <cellStyle name="Input 5 5 2" xfId="19416" xr:uid="{497934F6-8A61-4463-8758-0704387B827A}"/>
    <cellStyle name="Input 5 5 2 2" xfId="32705" xr:uid="{79FEF697-A863-4221-925F-70132FC9AA32}"/>
    <cellStyle name="Input 5 5 2 3" xfId="26855" xr:uid="{828BF60C-4EEF-4A91-8A5A-E402B06872F0}"/>
    <cellStyle name="Input 5 5 3" xfId="22881" xr:uid="{B6C935F6-B1F4-4021-844B-AEF246F28F4D}"/>
    <cellStyle name="Input 5 5 3 2" xfId="36656" xr:uid="{8E25C935-2EF9-4102-A7D2-6577A465BB60}"/>
    <cellStyle name="Input 5 5 4" xfId="19503" xr:uid="{D0E79D5E-E8EF-4B06-9A08-BDABBD1744F7}"/>
    <cellStyle name="Input 5 5 4 2" xfId="26773" xr:uid="{8D181804-BBE3-4262-B37A-E6178D3B0B4C}"/>
    <cellStyle name="Input 6" xfId="5705" xr:uid="{D48F0BB6-1775-42A0-A432-FA89510770F0}"/>
    <cellStyle name="Input 6 2" xfId="10953" xr:uid="{F2D939E0-E520-4ACB-A669-5C76440AA75E}"/>
    <cellStyle name="Input 6 2 2" xfId="12711" xr:uid="{83B3AEAE-601E-483B-80BC-F0F190B9975B}"/>
    <cellStyle name="Input 6 2 2 2" xfId="20119" xr:uid="{369BC1CF-C57A-4A68-830C-7D77D1424577}"/>
    <cellStyle name="Input 6 2 2 2 2" xfId="33363" xr:uid="{9830D06C-9957-45AC-AEB2-A00ECCFEAE2F}"/>
    <cellStyle name="Input 6 2 2 2 3" xfId="28074" xr:uid="{62A5196F-982F-4CE8-A00F-81F807D031B2}"/>
    <cellStyle name="Input 6 2 2 3" xfId="16900" xr:uid="{8BC77050-E926-4D4D-A4B0-E8CCDAEED1A1}"/>
    <cellStyle name="Input 6 2 2 3 2" xfId="30509" xr:uid="{0D0CE85B-F14B-4FE1-92B1-A53871456756}"/>
    <cellStyle name="Input 6 2 2 4" xfId="18914" xr:uid="{87674874-3BA5-40C1-8FF9-B3288EB3262B}"/>
    <cellStyle name="Input 6 2 2 4 2" xfId="32174" xr:uid="{2BE8C6D9-F27C-4ED6-8733-22A92A2F5B9B}"/>
    <cellStyle name="Input 6 2 3" xfId="14784" xr:uid="{DF284745-5CB5-482C-955B-44C38E97E0A0}"/>
    <cellStyle name="Input 6 2 3 2" xfId="21343" xr:uid="{06CF5C08-02CF-4AD2-8456-4D0795DC9B37}"/>
    <cellStyle name="Input 6 2 3 2 2" xfId="34263" xr:uid="{57867708-DB5E-4227-8EDD-779F3F6D0FC6}"/>
    <cellStyle name="Input 6 2 3 2 3" xfId="27388" xr:uid="{0DF2257D-0132-4FF8-B9DA-99E195BBFB85}"/>
    <cellStyle name="Input 6 2 3 3" xfId="23501" xr:uid="{5416CAC0-DA61-4F72-938A-B091C0F67AED}"/>
    <cellStyle name="Input 6 2 3 3 2" xfId="37216" xr:uid="{EC8D3B9F-1F4A-46B7-B497-66C5174E7C19}"/>
    <cellStyle name="Input 6 2 3 4" xfId="24827" xr:uid="{D26C61F8-9351-43E9-B78C-1745D86CBEE9}"/>
    <cellStyle name="Input 6 2 3 4 2" xfId="38509" xr:uid="{A61CE8B8-986F-4F8C-85D9-F0C07ADEAD9F}"/>
    <cellStyle name="Input 6 2 4" xfId="17543" xr:uid="{F62C7204-7E1C-4C42-BB1E-A74EEE15E56E}"/>
    <cellStyle name="Input 6 2 4 2" xfId="29060" xr:uid="{526716EB-47EA-4118-A88A-530A5DD4004D}"/>
    <cellStyle name="Input 6 2 5" xfId="21559" xr:uid="{F31FBE7C-8B79-4C9C-90CC-C01E501C9318}"/>
    <cellStyle name="Input 6 2 5 2" xfId="25502" xr:uid="{BE7965D6-9AA1-4861-A4D5-33EABB8FD677}"/>
    <cellStyle name="Input 6 3" xfId="10431" xr:uid="{3BD35EB2-8D22-4F91-A364-F862831475C6}"/>
    <cellStyle name="Input 6 3 2" xfId="14061" xr:uid="{8D0A16B4-8C61-4674-8E0E-86D7C6A26F7A}"/>
    <cellStyle name="Input 6 3 2 2" xfId="20852" xr:uid="{B4F2F41C-20C4-4F7E-B70D-10989143BCA2}"/>
    <cellStyle name="Input 6 3 2 2 2" xfId="33825" xr:uid="{1276049E-C958-4BDD-B6D5-07F1FA7C3225}"/>
    <cellStyle name="Input 6 3 2 2 3" xfId="25730" xr:uid="{118D027A-3568-4BB7-8097-57E64CBF9FF6}"/>
    <cellStyle name="Input 6 3 2 3" xfId="18886" xr:uid="{21B82EDF-3E5B-4EC7-B44C-AB77FA618441}"/>
    <cellStyle name="Input 6 3 2 3 2" xfId="35376" xr:uid="{65848220-F318-4284-B440-E4746DE6BAF2}"/>
    <cellStyle name="Input 6 3 2 4" xfId="24377" xr:uid="{4038DA21-3F56-4181-81C0-4A2ED215D3AF}"/>
    <cellStyle name="Input 6 3 2 4 2" xfId="38060" xr:uid="{54D159CA-D29D-4F40-9D84-D686CCAA30E5}"/>
    <cellStyle name="Input 6 3 3" xfId="15261" xr:uid="{7DCE6FE3-C0E6-415D-8A63-76A12CC0B354}"/>
    <cellStyle name="Input 6 3 3 2" xfId="21782" xr:uid="{E8F0569C-6CC2-45BF-8325-2ACC58333566}"/>
    <cellStyle name="Input 6 3 3 2 2" xfId="34672" xr:uid="{D6AC796E-6244-44B7-B98E-97F59A52470E}"/>
    <cellStyle name="Input 6 3 3 2 3" xfId="35592" xr:uid="{4B994188-ECF6-419F-9A10-E4CF36088571}"/>
    <cellStyle name="Input 6 3 3 3" xfId="23953" xr:uid="{A0C89E68-C8CC-4992-BEC0-49C5F61EE768}"/>
    <cellStyle name="Input 6 3 3 3 2" xfId="37642" xr:uid="{0A7EDF7B-693D-441A-86BB-414EECB3141D}"/>
    <cellStyle name="Input 6 3 3 4" xfId="25246" xr:uid="{BCFFFC01-3DD0-4A9E-A3A7-C3FA535D7BD8}"/>
    <cellStyle name="Input 6 3 3 4 2" xfId="38927" xr:uid="{BDC9C5D5-7D95-4205-B8DC-9F145C3C42F3}"/>
    <cellStyle name="Input 6 3 4" xfId="17328" xr:uid="{F2BFB16A-B6BC-45CF-A3A6-73053EC0940C}"/>
    <cellStyle name="Input 6 3 4 2" xfId="29244" xr:uid="{2F25C118-6563-4470-89F1-9E89A38412F9}"/>
    <cellStyle name="Input 6 3 5" xfId="17883" xr:uid="{46697EF7-8841-4E92-9DB5-82C4BAF7C2CA}"/>
    <cellStyle name="Input 6 3 5 2" xfId="28756" xr:uid="{1B38A28C-C2DF-48C6-82FB-84693C07E650}"/>
    <cellStyle name="Input 6 4" xfId="12045" xr:uid="{670FF3B0-E770-4AEB-92D5-E5FF84CEC612}"/>
    <cellStyle name="Input 6 4 2" xfId="19496" xr:uid="{E161A96B-461D-4E62-9FD4-DE79EC78C4F4}"/>
    <cellStyle name="Input 6 4 2 2" xfId="32785" xr:uid="{70886D41-6835-4A50-8707-84035BCCC7EA}"/>
    <cellStyle name="Input 6 4 2 3" xfId="26780" xr:uid="{32D35219-6B84-4967-B7CB-FE636BB4BD7C}"/>
    <cellStyle name="Input 6 4 3" xfId="16987" xr:uid="{D719E0F7-DEDB-455C-8EBF-4D194949742B}"/>
    <cellStyle name="Input 6 4 3 2" xfId="29473" xr:uid="{38B84B12-8B24-420D-96E9-67E37CCB6F6F}"/>
    <cellStyle name="Input 6 4 4" xfId="18423" xr:uid="{9FDB594E-2B26-4055-BBEB-76691DF5524E}"/>
    <cellStyle name="Input 6 4 4 2" xfId="26116" xr:uid="{464D918E-80E5-4564-8B5C-ABE7154AC21C}"/>
    <cellStyle name="Input 6 5" xfId="11950" xr:uid="{FAA9540A-0EEB-4E2A-B9A5-A8F6A6C4E497}"/>
    <cellStyle name="Input 6 5 2" xfId="19415" xr:uid="{22F3C517-D3FD-41D6-98FD-EB49D2DA3B03}"/>
    <cellStyle name="Input 6 5 2 2" xfId="32704" xr:uid="{7492C91C-0BAE-4415-9273-33DD04BCB284}"/>
    <cellStyle name="Input 6 5 2 3" xfId="26856" xr:uid="{7ADBA771-054E-4668-AB1F-1388AD48F59B}"/>
    <cellStyle name="Input 6 5 3" xfId="22880" xr:uid="{35BE790D-F90B-477E-AA3E-5912C7CB4CD8}"/>
    <cellStyle name="Input 6 5 3 2" xfId="36655" xr:uid="{7B854446-FA60-40CF-B22D-79556C25771D}"/>
    <cellStyle name="Input 6 5 4" xfId="18683" xr:uid="{A0550681-5274-404C-96B0-1B319A2F9933}"/>
    <cellStyle name="Input 6 5 4 2" xfId="30564" xr:uid="{A5929B09-1AB7-4F72-A726-E2AD67E19762}"/>
    <cellStyle name="Input 7" xfId="5706" xr:uid="{7F09FBAE-342B-4903-89C1-67EC51EFADC0}"/>
    <cellStyle name="Input 7 2" xfId="10954" xr:uid="{2B4F6652-F645-42CA-AC75-3066BE5C8F1F}"/>
    <cellStyle name="Input 7 2 2" xfId="12712" xr:uid="{D5C8EF30-0F41-4BA5-88C7-DCA5EB41A5AE}"/>
    <cellStyle name="Input 7 2 2 2" xfId="20120" xr:uid="{EE7CB734-9F5D-4B3B-842E-2D8474EE2E73}"/>
    <cellStyle name="Input 7 2 2 2 2" xfId="33364" xr:uid="{896BF2BC-421D-490B-9C2D-DF6CA0AEA53F}"/>
    <cellStyle name="Input 7 2 2 2 3" xfId="28073" xr:uid="{6558F7A9-A49F-4155-81D2-75E7C7313A6E}"/>
    <cellStyle name="Input 7 2 2 3" xfId="22176" xr:uid="{18831818-6C71-4AAB-A20D-91A1A6B05C10}"/>
    <cellStyle name="Input 7 2 2 3 2" xfId="35982" xr:uid="{20AB4114-5233-4B0E-AFB9-8BF2FCDD7D64}"/>
    <cellStyle name="Input 7 2 2 4" xfId="15905" xr:uid="{A8B9F54A-A579-49BB-AB60-884E03B63782}"/>
    <cellStyle name="Input 7 2 2 4 2" xfId="33666" xr:uid="{E3CA1F69-70C4-47EB-8CBC-1885405BAFD9}"/>
    <cellStyle name="Input 7 2 3" xfId="14785" xr:uid="{BE9A518C-EEA3-462A-8D04-ACED9550CC0D}"/>
    <cellStyle name="Input 7 2 3 2" xfId="21344" xr:uid="{E0E2CB64-09B9-498C-9643-717CB6DAA19D}"/>
    <cellStyle name="Input 7 2 3 2 2" xfId="34264" xr:uid="{4DC3B6B8-B4D7-454A-A4C7-5F48BFE9DC8A}"/>
    <cellStyle name="Input 7 2 3 2 3" xfId="27389" xr:uid="{06A104FE-BBE5-4A6C-9CA7-90694F2A2B50}"/>
    <cellStyle name="Input 7 2 3 3" xfId="23502" xr:uid="{99D740FF-119B-4E90-9DDC-D4FF997B9F79}"/>
    <cellStyle name="Input 7 2 3 3 2" xfId="37217" xr:uid="{27FD4601-CC26-41B0-895E-C248AA79C8D6}"/>
    <cellStyle name="Input 7 2 3 4" xfId="24828" xr:uid="{B0D36627-CAD0-4E70-8B09-E37D4009E080}"/>
    <cellStyle name="Input 7 2 3 4 2" xfId="38510" xr:uid="{79AD5A43-EEB7-4CDD-B244-158DF068C5F3}"/>
    <cellStyle name="Input 7 2 4" xfId="17542" xr:uid="{FC357855-854D-4C7F-B69C-80DEAF5F02F9}"/>
    <cellStyle name="Input 7 2 4 2" xfId="27117" xr:uid="{BAC737C0-8CC6-4E44-9E6A-D0F64F61F6A0}"/>
    <cellStyle name="Input 7 2 5" xfId="16205" xr:uid="{D503B440-7068-448A-8B62-949A0F3CFC40}"/>
    <cellStyle name="Input 7 2 5 2" xfId="34014" xr:uid="{5EF11998-16B9-4939-81E8-A7079C24D54B}"/>
    <cellStyle name="Input 7 3" xfId="10856" xr:uid="{3BCC53D3-67F6-48B7-B348-3E106441478B}"/>
    <cellStyle name="Input 7 3 2" xfId="14062" xr:uid="{A0CFC906-518D-4140-AA2E-C7C36BFB6786}"/>
    <cellStyle name="Input 7 3 2 2" xfId="20853" xr:uid="{878F445A-2F6B-4692-B153-745B5D5707F6}"/>
    <cellStyle name="Input 7 3 2 2 2" xfId="33826" xr:uid="{2D458B76-C359-4C4E-9C4A-732F2738F479}"/>
    <cellStyle name="Input 7 3 2 2 3" xfId="25729" xr:uid="{2C2F33FB-C20F-4688-826A-04E285811A72}"/>
    <cellStyle name="Input 7 3 2 3" xfId="16841" xr:uid="{A4D79D51-827D-4DC8-9D2B-B39297B52ED8}"/>
    <cellStyle name="Input 7 3 2 3 2" xfId="27143" xr:uid="{953DC9E4-2110-424B-8318-8CB7A4FF9BC9}"/>
    <cellStyle name="Input 7 3 2 4" xfId="24378" xr:uid="{A7AC27D0-2BE1-4031-B925-5344ADADF3B6}"/>
    <cellStyle name="Input 7 3 2 4 2" xfId="38061" xr:uid="{D6CF7E05-965A-457B-BF3E-35C79EC2E1FB}"/>
    <cellStyle name="Input 7 3 3" xfId="15262" xr:uid="{92891E20-EBD7-4687-9061-C80A1E03B0B4}"/>
    <cellStyle name="Input 7 3 3 2" xfId="21783" xr:uid="{D1E4FD98-CC24-4D26-AD60-472BE96DDE2A}"/>
    <cellStyle name="Input 7 3 3 2 2" xfId="34673" xr:uid="{251C3BEF-2AF8-4B3F-A859-D05F49800D25}"/>
    <cellStyle name="Input 7 3 3 2 3" xfId="35593" xr:uid="{40399163-A002-46F3-AA05-4CA84DB7BEA5}"/>
    <cellStyle name="Input 7 3 3 3" xfId="23954" xr:uid="{1E0D91CF-8632-4039-A573-FC99EF30D736}"/>
    <cellStyle name="Input 7 3 3 3 2" xfId="37643" xr:uid="{611F0F6D-0095-421F-A412-2A81D81E6641}"/>
    <cellStyle name="Input 7 3 3 4" xfId="25247" xr:uid="{AD234AA6-B3BD-40E9-83B9-443CFF563667}"/>
    <cellStyle name="Input 7 3 3 4 2" xfId="38928" xr:uid="{C197AD59-F18D-4779-AB35-7A78D0FE9AD8}"/>
    <cellStyle name="Input 7 3 4" xfId="17326" xr:uid="{1F17A33B-E395-455A-BA80-8A9E32CC5B23}"/>
    <cellStyle name="Input 7 3 4 2" xfId="29246" xr:uid="{800C8669-7C72-4449-8FFB-6E8B2A5BA135}"/>
    <cellStyle name="Input 7 3 5" xfId="16959" xr:uid="{9538846B-E08A-47B3-8791-F9C127C3A8FF}"/>
    <cellStyle name="Input 7 3 5 2" xfId="29495" xr:uid="{43C73748-166C-47E9-8A39-9FAD645A3042}"/>
    <cellStyle name="Input 7 4" xfId="12046" xr:uid="{E337C1CC-47E0-42C3-808E-8D3555D500E4}"/>
    <cellStyle name="Input 7 4 2" xfId="19497" xr:uid="{356A3EA2-F0BF-43C4-B0F8-0F71B6988061}"/>
    <cellStyle name="Input 7 4 2 2" xfId="32786" xr:uid="{B8C94794-EA52-4D33-81CF-534D001CB4DA}"/>
    <cellStyle name="Input 7 4 2 3" xfId="26779" xr:uid="{B7FB52A9-79AB-4E87-8C08-E5B6FD21D8AE}"/>
    <cellStyle name="Input 7 4 3" xfId="17164" xr:uid="{9E4C3186-9B6C-442B-BB59-CF0E8C3DCABA}"/>
    <cellStyle name="Input 7 4 3 2" xfId="29397" xr:uid="{6B0842C3-3614-4D56-9C94-FF90B51D6EF4}"/>
    <cellStyle name="Input 7 4 4" xfId="18690" xr:uid="{172EEE79-7744-4E3B-9DAD-B6532F9FA869}"/>
    <cellStyle name="Input 7 4 4 2" xfId="33596" xr:uid="{2CF0824B-ED67-4736-A85D-DED9422672E6}"/>
    <cellStyle name="Input 7 5" xfId="11949" xr:uid="{9845113F-A610-4834-BABB-705C0418B3FE}"/>
    <cellStyle name="Input 7 5 2" xfId="19414" xr:uid="{31EA0D0B-DB7C-4D1B-BF97-55652F2838BD}"/>
    <cellStyle name="Input 7 5 2 2" xfId="32703" xr:uid="{8F6EBAFC-6CA8-4964-B689-121168D6EC6B}"/>
    <cellStyle name="Input 7 5 2 3" xfId="26857" xr:uid="{889827A1-0E30-48E3-A6B4-8CAC3F711788}"/>
    <cellStyle name="Input 7 5 3" xfId="22879" xr:uid="{1EEFB4C8-A8BF-4CC8-A1AE-920AAE320FE9}"/>
    <cellStyle name="Input 7 5 3 2" xfId="36654" xr:uid="{FD4F3117-D670-418D-9012-F7B6152AAF23}"/>
    <cellStyle name="Input 7 5 4" xfId="22161" xr:uid="{0D06FF23-0A9C-4A1D-AF62-DC8A9E4508B9}"/>
    <cellStyle name="Input 7 5 4 2" xfId="35968" xr:uid="{35886E63-6F29-4A82-A49C-4E644761A835}"/>
    <cellStyle name="Input 8" xfId="5707" xr:uid="{BDBF97EC-CEC6-4C4F-866A-623B7CF38AAD}"/>
    <cellStyle name="Input 8 2" xfId="10955" xr:uid="{ED28B13D-F0B4-49D6-9D86-89E266E1D2FE}"/>
    <cellStyle name="Input 8 2 2" xfId="12713" xr:uid="{43C508D7-ECBC-4313-B998-7D4EC0F0AF6D}"/>
    <cellStyle name="Input 8 2 2 2" xfId="20121" xr:uid="{827E4122-9674-4DB2-AD3C-B1A1B4EB2D39}"/>
    <cellStyle name="Input 8 2 2 2 2" xfId="33365" xr:uid="{F928C9C9-5A63-4ACA-9C49-341963A89FCB}"/>
    <cellStyle name="Input 8 2 2 2 3" xfId="28072" xr:uid="{21789840-04A1-4919-8CC5-EE07DCF000AD}"/>
    <cellStyle name="Input 8 2 2 3" xfId="22621" xr:uid="{88ADA8E8-9C29-4597-925F-0192EB53CCAF}"/>
    <cellStyle name="Input 8 2 2 3 2" xfId="36405" xr:uid="{4A98582F-1FB6-4FD5-ABB0-B41DB7DB602A}"/>
    <cellStyle name="Input 8 2 2 4" xfId="16073" xr:uid="{57EE564C-9D76-4205-BE82-EF6CF7A4373F}"/>
    <cellStyle name="Input 8 2 2 4 2" xfId="30473" xr:uid="{1F167062-2E1B-43E9-A238-32A7F9CF543E}"/>
    <cellStyle name="Input 8 2 3" xfId="14786" xr:uid="{7810B875-D6C6-4113-8ED3-AB8A47F3F134}"/>
    <cellStyle name="Input 8 2 3 2" xfId="21345" xr:uid="{27863E82-9F94-42DD-AAFA-A7D911048AA6}"/>
    <cellStyle name="Input 8 2 3 2 2" xfId="34265" xr:uid="{7B91A1DC-6119-463F-AA99-118ED82E38CE}"/>
    <cellStyle name="Input 8 2 3 2 3" xfId="25564" xr:uid="{50555017-FEC4-489A-BC72-5ABA0A3540A4}"/>
    <cellStyle name="Input 8 2 3 3" xfId="23503" xr:uid="{B7F6EEE2-7150-4F64-9E04-A0D6607E0F6D}"/>
    <cellStyle name="Input 8 2 3 3 2" xfId="37218" xr:uid="{10D472D0-6B43-48C0-B522-EC207FD1A8DB}"/>
    <cellStyle name="Input 8 2 3 4" xfId="24829" xr:uid="{30349F0E-8D11-45EC-9A70-7179598B7F73}"/>
    <cellStyle name="Input 8 2 3 4 2" xfId="38511" xr:uid="{48598C3F-9289-41FF-8588-0D9B5F72507B}"/>
    <cellStyle name="Input 8 2 4" xfId="17540" xr:uid="{472607C3-826F-4489-A76F-FBEDD2DB228D}"/>
    <cellStyle name="Input 8 2 4 2" xfId="31632" xr:uid="{B6C9E267-2F6C-42E8-B507-0BB660DAA888}"/>
    <cellStyle name="Input 8 2 5" xfId="22069" xr:uid="{28C29577-395A-42A4-A9A3-3BC25831FBDA}"/>
    <cellStyle name="Input 8 2 5 2" xfId="35877" xr:uid="{D1A4D7A0-C197-47CF-AA95-E9936C6FC9F0}"/>
    <cellStyle name="Input 8 3" xfId="10855" xr:uid="{E68760C3-F186-4507-90A6-B5D5CFC306E5}"/>
    <cellStyle name="Input 8 3 2" xfId="14063" xr:uid="{999E8D00-3C48-4F44-BF9C-099E73CDBC16}"/>
    <cellStyle name="Input 8 3 2 2" xfId="20854" xr:uid="{6E3C5EE4-C912-4E17-95F0-C729C0E0165A}"/>
    <cellStyle name="Input 8 3 2 2 2" xfId="33827" xr:uid="{4EFD438B-9B5C-4EEE-AF38-0B7407ED55DC}"/>
    <cellStyle name="Input 8 3 2 2 3" xfId="27685" xr:uid="{2AB793EE-81D3-4216-BA4B-551E48266918}"/>
    <cellStyle name="Input 8 3 2 3" xfId="22617" xr:uid="{E1F590FF-BAB9-4C4F-94D3-58AB3CC51DD4}"/>
    <cellStyle name="Input 8 3 2 3 2" xfId="36402" xr:uid="{B520DEE8-6C1A-465F-9419-01F40C508761}"/>
    <cellStyle name="Input 8 3 2 4" xfId="24379" xr:uid="{B27A7764-5471-44C0-89F7-5FC738D58309}"/>
    <cellStyle name="Input 8 3 2 4 2" xfId="38062" xr:uid="{6E272757-D80E-4701-84AD-3050D7EA7969}"/>
    <cellStyle name="Input 8 3 3" xfId="15263" xr:uid="{6BC1C231-5F4C-4D72-8EA3-24AF9F9381B0}"/>
    <cellStyle name="Input 8 3 3 2" xfId="21784" xr:uid="{280D2B9B-F7A9-42C7-88AE-7046152F4EFD}"/>
    <cellStyle name="Input 8 3 3 2 2" xfId="34674" xr:uid="{B9839EF6-C8CC-455C-A656-9DB5A73EF6C9}"/>
    <cellStyle name="Input 8 3 3 2 3" xfId="35594" xr:uid="{FD9F55D9-E336-4CB1-B490-46A49DF80589}"/>
    <cellStyle name="Input 8 3 3 3" xfId="23955" xr:uid="{8CAB2A5C-B4AC-4E13-B040-F54AFA03E477}"/>
    <cellStyle name="Input 8 3 3 3 2" xfId="37644" xr:uid="{FAC18939-D92B-49B3-B445-BDE435E207DC}"/>
    <cellStyle name="Input 8 3 3 4" xfId="25248" xr:uid="{53CC932E-62A6-4E56-8162-97A28874FF54}"/>
    <cellStyle name="Input 8 3 3 4 2" xfId="38929" xr:uid="{48C40393-A8CA-4442-B39E-CE2D80F674BB}"/>
    <cellStyle name="Input 8 3 4" xfId="17327" xr:uid="{B9A210FE-9496-4561-90ED-40093835694E}"/>
    <cellStyle name="Input 8 3 4 2" xfId="29245" xr:uid="{5A7F40FA-947E-4FE6-A816-EDCA653BCC00}"/>
    <cellStyle name="Input 8 3 5" xfId="15963" xr:uid="{A8485B57-0942-46A4-89CF-16D706D9C05C}"/>
    <cellStyle name="Input 8 3 5 2" xfId="34867" xr:uid="{101F5737-8226-47C7-8DCF-9EF572AB9974}"/>
    <cellStyle name="Input 8 4" xfId="12047" xr:uid="{ED680BD6-5FD5-42B7-A155-A3EB9B640899}"/>
    <cellStyle name="Input 8 4 2" xfId="19498" xr:uid="{17D814F6-C378-420E-B9A9-EB0A0CB55DB1}"/>
    <cellStyle name="Input 8 4 2 2" xfId="32787" xr:uid="{D0BFB5C0-2546-4591-AEF0-0163BC9F06BF}"/>
    <cellStyle name="Input 8 4 2 3" xfId="26778" xr:uid="{FD577150-6376-4A90-AAA2-3D2261F8CBD8}"/>
    <cellStyle name="Input 8 4 3" xfId="20358" xr:uid="{925E81E9-5472-4640-A09D-98432F297E4A}"/>
    <cellStyle name="Input 8 4 3 2" xfId="27946" xr:uid="{A7EB676B-89D0-4C29-9AC4-D71132280D53}"/>
    <cellStyle name="Input 8 4 4" xfId="18319" xr:uid="{7EEA38DF-3538-4EF6-ADAA-938D97F552BA}"/>
    <cellStyle name="Input 8 4 4 2" xfId="28454" xr:uid="{FBF41133-E48C-4FEB-A7C2-753B881C170F}"/>
    <cellStyle name="Input 8 5" xfId="11948" xr:uid="{4081D239-EDE9-4DAB-87FF-B8FF8C3425F4}"/>
    <cellStyle name="Input 8 5 2" xfId="19413" xr:uid="{DD54CB40-B4F9-405F-8119-34B6E2A98986}"/>
    <cellStyle name="Input 8 5 2 2" xfId="32702" xr:uid="{9F588AE8-CC28-414E-B8FC-04D0F640C3B9}"/>
    <cellStyle name="Input 8 5 2 3" xfId="26858" xr:uid="{F103CA48-6A75-4D79-9331-3C0E0820B953}"/>
    <cellStyle name="Input 8 5 3" xfId="22878" xr:uid="{693B1598-9060-468F-BB8A-36341B8F866E}"/>
    <cellStyle name="Input 8 5 3 2" xfId="36653" xr:uid="{6FF300F2-827B-4C50-844A-C5EB7F94BC25}"/>
    <cellStyle name="Input 8 5 4" xfId="19405" xr:uid="{86B77496-8578-4D8A-B82E-0B01960DEA6B}"/>
    <cellStyle name="Input 8 5 4 2" xfId="26864" xr:uid="{12992BE3-3D11-48D6-8022-06D3E1882ED0}"/>
    <cellStyle name="Input 9" xfId="5708" xr:uid="{9E24C8EE-E6A7-4EC8-A765-C28B821046DE}"/>
    <cellStyle name="Input 9 2" xfId="10956" xr:uid="{B778117F-82D3-49FB-9493-E84953666615}"/>
    <cellStyle name="Input 9 2 2" xfId="12714" xr:uid="{490112B5-9FB2-4062-9AEA-1E1FD82202E4}"/>
    <cellStyle name="Input 9 2 2 2" xfId="20122" xr:uid="{1BBFDAAB-406F-4E78-8D17-488304010EA7}"/>
    <cellStyle name="Input 9 2 2 2 2" xfId="33366" xr:uid="{0AEC7754-E920-4DEC-B0EF-D7772C12E664}"/>
    <cellStyle name="Input 9 2 2 2 3" xfId="28070" xr:uid="{2B820491-12B0-4584-98E6-2BB2CDEDEF86}"/>
    <cellStyle name="Input 9 2 2 3" xfId="16820" xr:uid="{8707BDE1-154A-4BAD-B5F2-6DA90C61538B}"/>
    <cellStyle name="Input 9 2 2 3 2" xfId="35154" xr:uid="{A91F1D0A-ED31-4970-B75A-31903232D0BE}"/>
    <cellStyle name="Input 9 2 2 4" xfId="22219" xr:uid="{F98E04A4-9B51-4A21-9424-AA7D6221A7A7}"/>
    <cellStyle name="Input 9 2 2 4 2" xfId="36024" xr:uid="{C914BFC4-64A1-42C8-931A-EDC59C86DB1A}"/>
    <cellStyle name="Input 9 2 3" xfId="14787" xr:uid="{B86AB720-249F-417E-B001-863658F74B35}"/>
    <cellStyle name="Input 9 2 3 2" xfId="21346" xr:uid="{A234950A-6485-44E9-AF04-85967B102332}"/>
    <cellStyle name="Input 9 2 3 2 2" xfId="34266" xr:uid="{797AFC96-15B6-4DE6-80D2-77C24F44278E}"/>
    <cellStyle name="Input 9 2 3 2 3" xfId="25563" xr:uid="{F54C02D4-322E-424E-8C9D-F667DE64FBA2}"/>
    <cellStyle name="Input 9 2 3 3" xfId="23504" xr:uid="{A117578D-D16A-4C69-9CA5-EA5DB95076FC}"/>
    <cellStyle name="Input 9 2 3 3 2" xfId="37219" xr:uid="{7C5CCE28-82C5-4F0B-A311-13241B2CF00C}"/>
    <cellStyle name="Input 9 2 3 4" xfId="24830" xr:uid="{ED62A9A3-FAA9-4875-9931-5B0B40E43588}"/>
    <cellStyle name="Input 9 2 3 4 2" xfId="38512" xr:uid="{51C2CCD8-9882-4171-8C5C-0F9DD355CF4C}"/>
    <cellStyle name="Input 9 2 4" xfId="17541" xr:uid="{34272015-1088-4CCA-857A-3FF22110A679}"/>
    <cellStyle name="Input 9 2 4 2" xfId="30333" xr:uid="{BCEC2FE2-A810-4A3D-A20D-E760BCAF9D20}"/>
    <cellStyle name="Input 9 2 5" xfId="16094" xr:uid="{F29ED517-2598-4FAA-BF90-4DEBB4B09DD8}"/>
    <cellStyle name="Input 9 2 5 2" xfId="35097" xr:uid="{D10C3F72-B965-40E0-973E-FAD718D54A0B}"/>
    <cellStyle name="Input 9 3" xfId="10854" xr:uid="{2927EEEF-64EB-479E-BD00-51FD04E8C4C5}"/>
    <cellStyle name="Input 9 3 2" xfId="14064" xr:uid="{545767BA-FA3D-4836-8D6D-C6D2FF09633E}"/>
    <cellStyle name="Input 9 3 2 2" xfId="20855" xr:uid="{93F5F957-7DCE-4F66-97E4-90564ABEC789}"/>
    <cellStyle name="Input 9 3 2 2 2" xfId="33828" xr:uid="{11088006-E24C-434B-85AF-5022472D2621}"/>
    <cellStyle name="Input 9 3 2 2 3" xfId="27686" xr:uid="{12B0B876-7F38-4561-955E-36AED2EC1B6F}"/>
    <cellStyle name="Input 9 3 2 3" xfId="22639" xr:uid="{3F2D5289-CD14-4EFE-9FCC-8246A4292A7E}"/>
    <cellStyle name="Input 9 3 2 3 2" xfId="36422" xr:uid="{0561FAA3-4271-49BA-A2D9-D44CD1C3C837}"/>
    <cellStyle name="Input 9 3 2 4" xfId="24380" xr:uid="{A09A3FDD-5C3C-470F-9919-6DE2C6EB2DE9}"/>
    <cellStyle name="Input 9 3 2 4 2" xfId="38063" xr:uid="{2C378AA0-424D-49A1-A0D5-08A45921BD94}"/>
    <cellStyle name="Input 9 3 3" xfId="15264" xr:uid="{D2E1EE87-9EBC-49CC-9D55-41F62671C718}"/>
    <cellStyle name="Input 9 3 3 2" xfId="21785" xr:uid="{73F130AD-548B-40DD-B2B0-A890F8216600}"/>
    <cellStyle name="Input 9 3 3 2 2" xfId="34675" xr:uid="{61E6DCE8-7EE5-4E39-A387-4B99E606E72A}"/>
    <cellStyle name="Input 9 3 3 2 3" xfId="35595" xr:uid="{292C3D59-290E-4BBD-AFA6-5C4E51968B13}"/>
    <cellStyle name="Input 9 3 3 3" xfId="23956" xr:uid="{4A0DBBA3-82CC-4EBC-8AB3-FCB32A796160}"/>
    <cellStyle name="Input 9 3 3 3 2" xfId="37645" xr:uid="{E91759D9-FFBC-4743-856B-4F0751C2E936}"/>
    <cellStyle name="Input 9 3 3 4" xfId="25249" xr:uid="{E2D7E559-6C20-456B-BF88-80A1BF83BCEE}"/>
    <cellStyle name="Input 9 3 3 4 2" xfId="38930" xr:uid="{90F0D5CB-3D7E-42A6-B5F9-1B04A714FF8B}"/>
    <cellStyle name="Input 9 3 4" xfId="15736" xr:uid="{70E4E4EC-5C00-41BF-B1B7-57E4F6E72500}"/>
    <cellStyle name="Input 9 3 4 2" xfId="31859" xr:uid="{0237ECDC-26AB-4325-9B33-E4AD92D1F556}"/>
    <cellStyle name="Input 9 3 5" xfId="16867" xr:uid="{ECD9BE2C-399D-4E00-AD49-54C34090CF26}"/>
    <cellStyle name="Input 9 3 5 2" xfId="29538" xr:uid="{6070DED1-E5E8-4335-B4F1-3B6721B24113}"/>
    <cellStyle name="Input 9 4" xfId="12048" xr:uid="{7777FA3D-938C-499E-847F-7A51F2ABC21E}"/>
    <cellStyle name="Input 9 4 2" xfId="19499" xr:uid="{861F37EB-A3A1-41B8-AB1D-5463A0F6386D}"/>
    <cellStyle name="Input 9 4 2 2" xfId="32788" xr:uid="{6AF518A7-9B81-4CF7-A9DF-CE4D86686339}"/>
    <cellStyle name="Input 9 4 2 3" xfId="26777" xr:uid="{0B6C6E0F-748E-4FF0-92C1-ED67BC5BB378}"/>
    <cellStyle name="Input 9 4 3" xfId="16986" xr:uid="{7647E9A7-C62F-4C27-ACC5-BB0F0B72AA1D}"/>
    <cellStyle name="Input 9 4 3 2" xfId="29474" xr:uid="{4F3374A2-60FB-4A20-806E-749E667191AF}"/>
    <cellStyle name="Input 9 4 4" xfId="18848" xr:uid="{0093BB05-521B-4CA8-9C82-0FD91482F03E}"/>
    <cellStyle name="Input 9 4 4 2" xfId="31139" xr:uid="{B2902724-4242-4614-838E-B46DF6D7A695}"/>
    <cellStyle name="Input 9 5" xfId="11947" xr:uid="{E6E184CF-C1F2-49FB-AADD-6D5F0892BD9B}"/>
    <cellStyle name="Input 9 5 2" xfId="19412" xr:uid="{9293F9ED-3DE8-4F8E-9D45-D310C9D09A6C}"/>
    <cellStyle name="Input 9 5 2 2" xfId="32701" xr:uid="{7F30C392-3EE5-4BD3-A386-40D555278377}"/>
    <cellStyle name="Input 9 5 2 3" xfId="26859" xr:uid="{3BD1D98A-2D48-4F04-9452-45AF9186299D}"/>
    <cellStyle name="Input 9 5 3" xfId="22877" xr:uid="{FC684FD0-56FE-4266-8ECE-AD25B607B6B7}"/>
    <cellStyle name="Input 9 5 3 2" xfId="36652" xr:uid="{2BE9E200-DCC3-4D0F-BBC4-0EDF8B8F748F}"/>
    <cellStyle name="Input 9 5 4" xfId="18329" xr:uid="{EB48354F-3716-431A-8B9B-ACB80F786D15}"/>
    <cellStyle name="Input 9 5 4 2" xfId="28447" xr:uid="{8900547E-6646-40E4-9243-54856DC50F2E}"/>
    <cellStyle name="InputCurrency" xfId="964" xr:uid="{E1264EDC-71F7-404D-BDF2-6AF050CC9AE3}"/>
    <cellStyle name="InputCurrency 2" xfId="965" xr:uid="{C19EA9B5-66AE-4E19-AD94-AF473956107A}"/>
    <cellStyle name="InputCurrency 2 2" xfId="5711" xr:uid="{92D25341-8C9F-46C7-A0C6-437DCF535E97}"/>
    <cellStyle name="InputCurrency 2 3" xfId="5710" xr:uid="{B8636F44-3C46-4686-A54B-3ED37C9FA8A9}"/>
    <cellStyle name="InputCurrency 3" xfId="5712" xr:uid="{98B5C8A5-2174-4AE4-B724-893127A7758D}"/>
    <cellStyle name="InputCurrency 4" xfId="5709" xr:uid="{19E7B483-DA08-4CAD-8CE0-51BBB770BC31}"/>
    <cellStyle name="InputPercent1" xfId="966" xr:uid="{BC3E2420-D543-4DCE-94C2-16DD54FEDB6E}"/>
    <cellStyle name="InputPercent1 2" xfId="5713" xr:uid="{F55AC6F6-2A8A-49A4-8F14-8943ABBABC9A}"/>
    <cellStyle name="Integer" xfId="967" xr:uid="{060A479E-FC7A-4F85-AA21-7847E3950581}"/>
    <cellStyle name="Integer 2" xfId="968" xr:uid="{BCC35C4D-29CE-4F77-9D6F-4AF3901E3028}"/>
    <cellStyle name="Integer 2 2" xfId="5715" xr:uid="{E57F081D-680B-48C6-B60E-59946619F2C0}"/>
    <cellStyle name="Integer 2 3" xfId="5714" xr:uid="{31699559-9FB6-40E4-A995-D5A56FE8DE2B}"/>
    <cellStyle name="Integer 3" xfId="5716" xr:uid="{37543984-0CF8-4B3B-A1BE-7F50B5523F42}"/>
    <cellStyle name="Integer 4" xfId="2476" xr:uid="{10FA9B69-07B9-4588-B529-C01E465A3BA5}"/>
    <cellStyle name="Invisible" xfId="2477" xr:uid="{D7D2091E-8DCE-45AF-8CDB-942E41B40C6E}"/>
    <cellStyle name="Invoer" xfId="5717" xr:uid="{3D244741-5F62-4092-9042-978CB3436539}"/>
    <cellStyle name="Invoer 2" xfId="10957" xr:uid="{7E4D3D78-B984-4047-9013-3C4D73BEF672}"/>
    <cellStyle name="Invoer 2 2" xfId="12715" xr:uid="{2F8B8DA0-4269-4704-8333-A0DCD5EE2831}"/>
    <cellStyle name="Invoer 2 2 2" xfId="20123" xr:uid="{7942E9D0-1BE7-45A6-AF4C-823772A26C86}"/>
    <cellStyle name="Invoer 2 2 2 2" xfId="33367" xr:uid="{A0D3851B-AE2F-4000-8C46-26468E91349A}"/>
    <cellStyle name="Invoer 2 2 2 3" xfId="28071" xr:uid="{3752F401-FAE4-4C52-B6D1-8EBEF21FC988}"/>
    <cellStyle name="Invoer 2 2 3" xfId="16935" xr:uid="{508E56E5-F8C0-4D6B-963A-336A5D4C5797}"/>
    <cellStyle name="Invoer 2 2 3 2" xfId="30522" xr:uid="{554C3146-A360-4BFF-B234-566D9F2DCD4B}"/>
    <cellStyle name="Invoer 2 2 4" xfId="22656" xr:uid="{5DA29A81-EF2E-424E-840F-5E1D93BFB3DD}"/>
    <cellStyle name="Invoer 2 2 4 2" xfId="36439" xr:uid="{A282994B-1EB0-4242-AAC2-09E2AE230D09}"/>
    <cellStyle name="Invoer 2 3" xfId="14788" xr:uid="{9029E854-DEF2-416D-9272-145C83D01B98}"/>
    <cellStyle name="Invoer 2 3 2" xfId="21347" xr:uid="{B887F592-B857-4E45-8DD7-344D404474B1}"/>
    <cellStyle name="Invoer 2 3 2 2" xfId="34267" xr:uid="{BE89DF64-DDB9-46D6-AF0F-DBCBD2B9A77F}"/>
    <cellStyle name="Invoer 2 3 2 3" xfId="27383" xr:uid="{0F9F3165-4EAE-45B5-A0F9-9A660918EDE5}"/>
    <cellStyle name="Invoer 2 3 3" xfId="23505" xr:uid="{5E166067-808D-4D40-8125-7B968FB6608B}"/>
    <cellStyle name="Invoer 2 3 3 2" xfId="37220" xr:uid="{20404B7A-6A33-4368-A157-2E1D255796B1}"/>
    <cellStyle name="Invoer 2 3 4" xfId="24831" xr:uid="{7A943BD3-6F13-4839-9EEA-22EF6A21E342}"/>
    <cellStyle name="Invoer 2 3 4 2" xfId="38513" xr:uid="{2631D3B7-B9EC-461A-9235-B041F932753A}"/>
    <cellStyle name="Invoer 2 4" xfId="15759" xr:uid="{141E57F4-C1EF-4D8E-BFD7-EFD579E89FEB}"/>
    <cellStyle name="Invoer 2 4 2" xfId="30486" xr:uid="{54123492-770B-4039-AD93-599CAE1B7744}"/>
    <cellStyle name="Invoer 2 5" xfId="22544" xr:uid="{293D790E-041B-4AF5-A038-93D825CC1D74}"/>
    <cellStyle name="Invoer 2 5 2" xfId="36340" xr:uid="{46F840E2-F64D-4442-B5E2-11AE5C99528E}"/>
    <cellStyle name="Invoer 3" xfId="10853" xr:uid="{1BCADB1B-DD96-4B58-A793-9885F4AA280B}"/>
    <cellStyle name="Invoer 3 2" xfId="14065" xr:uid="{DB634A8A-F884-466E-9DD9-637452CF2229}"/>
    <cellStyle name="Invoer 3 2 2" xfId="20856" xr:uid="{EDE89887-C61B-442E-A9AE-FA8E1D7697A0}"/>
    <cellStyle name="Invoer 3 2 2 2" xfId="33829" xr:uid="{A64CE0F3-5611-4D9C-8BEB-70F51E2B5193}"/>
    <cellStyle name="Invoer 3 2 2 3" xfId="25728" xr:uid="{7EDE4308-36BE-4934-9B64-CF2BF8ACBBE9}"/>
    <cellStyle name="Invoer 3 2 3" xfId="17041" xr:uid="{17633538-5702-4242-8A84-22D179B2BDF1}"/>
    <cellStyle name="Invoer 3 2 3 2" xfId="26208" xr:uid="{56F4C024-7F1E-400A-AB2B-5A1A38A68B48}"/>
    <cellStyle name="Invoer 3 2 4" xfId="24381" xr:uid="{51BDB278-9F03-4F22-A6FF-BC32444FC4BD}"/>
    <cellStyle name="Invoer 3 2 4 2" xfId="38064" xr:uid="{665C0DD4-F6EC-4638-B08A-29CB87B94078}"/>
    <cellStyle name="Invoer 3 3" xfId="15265" xr:uid="{70CCB383-798D-4F51-BADB-625409B88853}"/>
    <cellStyle name="Invoer 3 3 2" xfId="21786" xr:uid="{5B8E0D28-01C7-428F-AE93-F6F85BD20630}"/>
    <cellStyle name="Invoer 3 3 2 2" xfId="34676" xr:uid="{58B2B821-F3E6-4B0D-9CA9-F29EA35207BF}"/>
    <cellStyle name="Invoer 3 3 2 3" xfId="35596" xr:uid="{0252114E-4B3A-40BB-A346-F949A0ED2AD6}"/>
    <cellStyle name="Invoer 3 3 3" xfId="23957" xr:uid="{0DC8BF75-715E-4601-9C1D-6B323D3F400E}"/>
    <cellStyle name="Invoer 3 3 3 2" xfId="37646" xr:uid="{1ACEA180-A287-4671-8FD4-90D6337914C1}"/>
    <cellStyle name="Invoer 3 3 4" xfId="25250" xr:uid="{61D6D5F5-2E14-4229-9234-A8225B7821DF}"/>
    <cellStyle name="Invoer 3 3 4 2" xfId="38931" xr:uid="{20DAD6C2-4FB5-42D0-9572-BA9F312C7648}"/>
    <cellStyle name="Invoer 3 4" xfId="16324" xr:uid="{FAB3D34E-EBD4-4C22-9EE1-8BE4ABB67BB8}"/>
    <cellStyle name="Invoer 3 4 2" xfId="29725" xr:uid="{F6CDE28E-C84E-497D-9741-00DCC1F9117B}"/>
    <cellStyle name="Invoer 3 5" xfId="16662" xr:uid="{93BF62E0-784E-47E7-8FF8-6BEEA92FB5E5}"/>
    <cellStyle name="Invoer 3 5 2" xfId="29604" xr:uid="{28BBE13C-A997-49C7-8030-8407F3A68480}"/>
    <cellStyle name="Invoer 4" xfId="12049" xr:uid="{FA83CAF4-083F-4DDD-A0D7-1BA3AA83E25B}"/>
    <cellStyle name="Invoer 4 2" xfId="19500" xr:uid="{3C246419-DA24-4220-B047-9644466D2D6D}"/>
    <cellStyle name="Invoer 4 2 2" xfId="32789" xr:uid="{50AD22DB-85AD-4804-8A3E-05C516D563CD}"/>
    <cellStyle name="Invoer 4 2 3" xfId="26776" xr:uid="{028CD6AC-DB42-4895-B032-82C661B30580}"/>
    <cellStyle name="Invoer 4 3" xfId="17788" xr:uid="{7B310E3F-2D2A-413F-8684-852EABF3C295}"/>
    <cellStyle name="Invoer 4 3 2" xfId="28830" xr:uid="{990286D1-F64D-4DF5-A56D-38A5B7511B67}"/>
    <cellStyle name="Invoer 4 4" xfId="17755" xr:uid="{BBB9BE75-9AAF-4C9F-A5C1-489C72D15DEF}"/>
    <cellStyle name="Invoer 4 4 2" xfId="28859" xr:uid="{2026A33F-2EAF-4859-8252-77BF9B260DDB}"/>
    <cellStyle name="Invoer 5" xfId="11946" xr:uid="{8D9AF855-5E20-4C38-92FC-1A3A94C720AF}"/>
    <cellStyle name="Invoer 5 2" xfId="19411" xr:uid="{031DF1F6-AA20-4617-8DAB-7F25046965F0}"/>
    <cellStyle name="Invoer 5 2 2" xfId="32700" xr:uid="{A9E0C5DF-CED4-4F74-86DF-78212DD4083C}"/>
    <cellStyle name="Invoer 5 2 3" xfId="26860" xr:uid="{27F31B34-1F3E-4C54-B20F-3C1A680C0D27}"/>
    <cellStyle name="Invoer 5 3" xfId="22876" xr:uid="{E597CFB1-CDBF-45F3-ADEE-9FE5ABCEFABD}"/>
    <cellStyle name="Invoer 5 3 2" xfId="36651" xr:uid="{1D56A60A-C9FB-4112-9FB1-6FC292220940}"/>
    <cellStyle name="Invoer 5 4" xfId="18777" xr:uid="{28B73BE7-D421-4D10-93F2-620D5C14FA0D}"/>
    <cellStyle name="Invoer 5 4 2" xfId="28322" xr:uid="{A286D68B-3647-4214-A3A3-E317D160D1C1}"/>
    <cellStyle name="Item_Current" xfId="2478" xr:uid="{25FDC205-EE68-4D5D-97A6-29278C079072}"/>
    <cellStyle name="Komma [0]_laroux" xfId="2479" xr:uid="{A436F4C1-9AE4-4756-8448-AD828AD1EB85}"/>
    <cellStyle name="Komma_laroux" xfId="2480" xr:uid="{9B98A92D-54B6-43F8-BFDB-A1B84AC88CD9}"/>
    <cellStyle name="Kop 1" xfId="5718" xr:uid="{E1274DDA-15C6-4ABB-99A8-FC13B92AF442}"/>
    <cellStyle name="Kop 2" xfId="5719" xr:uid="{2D2F5F22-7F90-4AC0-9969-B0886A055519}"/>
    <cellStyle name="Kop 3" xfId="5720" xr:uid="{90BCECE7-EB40-4418-AACB-2F4B5DD21937}"/>
    <cellStyle name="Kop 3 2" xfId="10958" xr:uid="{4F751518-1C62-46F2-956F-DCF4C2D2427E}"/>
    <cellStyle name="Kop 3 2 2" xfId="13453" xr:uid="{C4D54A03-2B6B-4E74-ADCD-9BF14CA3DFB8}"/>
    <cellStyle name="Kop 3 2 2 2" xfId="23160" xr:uid="{4DEBC87A-E0D2-4B7B-86AE-60A904466DFF}"/>
    <cellStyle name="Kop 3 2 3" xfId="15758" xr:uid="{D14CA733-7463-4740-A3E8-F797E0D0A146}"/>
    <cellStyle name="Kop 3 3" xfId="10852" xr:uid="{AE972F36-47ED-4C4E-9726-3E6F93E283B6}"/>
    <cellStyle name="Kop 3 3 2" xfId="22010" xr:uid="{92E0371E-7847-49FB-951E-E83F8F161579}"/>
    <cellStyle name="Kop 3 4" xfId="14066" xr:uid="{A6CFCA8F-83BF-463B-A5E8-7D00F1059710}"/>
    <cellStyle name="Kop 3 4 2" xfId="15266" xr:uid="{4912A218-869B-4B14-8052-2743C3DF9799}"/>
    <cellStyle name="Kop 3 4 2 2" xfId="23958" xr:uid="{EC8D496E-0D41-4EC1-8EC5-BACE3582BD52}"/>
    <cellStyle name="Kop 3 4 3" xfId="23233" xr:uid="{CBBC5997-0676-458D-BC2C-523FF34F2150}"/>
    <cellStyle name="Kop 3 5" xfId="11937" xr:uid="{31125D3B-19CB-4142-B7EF-CB3A3D0F8D44}"/>
    <cellStyle name="Kop 3 5 2" xfId="22871" xr:uid="{01C85832-66F2-4B74-91B6-12A0F4CEFC86}"/>
    <cellStyle name="Kop 4" xfId="5721" xr:uid="{95062BC6-CF25-4268-9225-6094D81C795A}"/>
    <cellStyle name="KPMG Heading 1" xfId="969" xr:uid="{5F73B601-58A4-409A-A1AE-5BC73FDF32B0}"/>
    <cellStyle name="KPMG Heading 1 2" xfId="2481" xr:uid="{837EF210-AA68-4577-8C97-F36279924F09}"/>
    <cellStyle name="KPMG Heading 2" xfId="970" xr:uid="{88F9B6D5-0374-4D32-9D81-FF6EFF240A03}"/>
    <cellStyle name="KPMG Heading 2 2" xfId="2482" xr:uid="{C907CA74-54CE-4990-89EC-D2C73A400524}"/>
    <cellStyle name="KPMG Heading 3" xfId="971" xr:uid="{15AFB14F-80AA-4D7C-BD99-2BB10967D1D7}"/>
    <cellStyle name="KPMG Heading 3 2" xfId="2483" xr:uid="{8B02FC7F-2E8C-46D7-BC04-FD15FC94F50F}"/>
    <cellStyle name="KPMG Heading 4" xfId="972" xr:uid="{96944B9E-B84D-42DA-82CD-73E8B6E4EC25}"/>
    <cellStyle name="KPMG Heading 4 2" xfId="2484" xr:uid="{85A38B48-333C-4756-A4C4-90862133718B}"/>
    <cellStyle name="KPMG Normal" xfId="973" xr:uid="{06075520-C7E3-4A20-8E4A-C978A5B1DFF0}"/>
    <cellStyle name="KPMG Normal 2" xfId="974" xr:uid="{846A8634-166D-4DB5-9F01-862C870483BF}"/>
    <cellStyle name="KPMG Normal 3" xfId="5722" xr:uid="{E3A14165-AE0A-4D5A-BB4D-6C4C8C50B9EA}"/>
    <cellStyle name="KPMG Normal 4" xfId="2485" xr:uid="{3C1C6870-0487-45C5-942A-42611C060FC4}"/>
    <cellStyle name="KPMG Normal Text" xfId="975" xr:uid="{0BCBD409-FC95-4B53-8531-FD7A8D5E835C}"/>
    <cellStyle name="KPMG Normal Text 2" xfId="976" xr:uid="{1028459D-9791-4DA2-8BF2-1F7F21695580}"/>
    <cellStyle name="KPMG Normal Text 3" xfId="5723" xr:uid="{B8E32CAA-9C7A-4F00-8EBB-749B5881DB77}"/>
    <cellStyle name="KPMG Normal Text 4" xfId="2486" xr:uid="{58BCBDC3-F240-42E5-A002-5C2BFA19FF81}"/>
    <cellStyle name="KPMG Normal_10" xfId="977" xr:uid="{97861F6D-04D9-42BE-9137-A0F256576B15}"/>
    <cellStyle name="KWE標準" xfId="5724" xr:uid="{545094A3-B80E-4A3E-91BF-8FC94F89035F}"/>
    <cellStyle name="Labels - Style3" xfId="2487" xr:uid="{B57FA0E6-29B6-4774-B6E2-E86455A29DAB}"/>
    <cellStyle name="Labels - Style3 2" xfId="10621" xr:uid="{DB218AD4-21B1-4241-856C-B3C21674A9F0}"/>
    <cellStyle name="Labels - Style3 2 2" xfId="13399" xr:uid="{698345BB-C0A4-41E6-B7DD-7AD07922A412}"/>
    <cellStyle name="Labels - Style3 2 2 2" xfId="20451" xr:uid="{5D350E2D-4B0F-460C-BCBE-CA5EBFF00C21}"/>
    <cellStyle name="Labels - Style3 2 2 2 2" xfId="33563" xr:uid="{84A59D4C-7CEA-4021-BF72-914CC471ABE1}"/>
    <cellStyle name="Labels - Style3 2 2 2 3" xfId="27889" xr:uid="{5C1AAB14-94E0-42E7-A8FE-15DBF1AE3AD6}"/>
    <cellStyle name="Labels - Style3 2 2 3" xfId="17143" xr:uid="{D0F65F53-80E2-4FA8-B55C-9C3DD19C0A37}"/>
    <cellStyle name="Labels - Style3 2 2 3 2" xfId="29419" xr:uid="{BD1D02F3-5436-4CD8-A63E-C0FE46096FB8}"/>
    <cellStyle name="Labels - Style3 2 2 4" xfId="24148" xr:uid="{354A54E0-D4C9-4AAB-A2C4-D2D83C018F2E}"/>
    <cellStyle name="Labels - Style3 2 2 4 2" xfId="37832" xr:uid="{58CA16E5-B526-4E45-9AEB-0E830D1A162D}"/>
    <cellStyle name="Labels - Style3 2 3" xfId="14981" xr:uid="{72E0F939-2B1F-4856-9BF0-0A1F4D5F4CCA}"/>
    <cellStyle name="Labels - Style3 2 3 2" xfId="21534" xr:uid="{1E50D30D-453A-400C-9BCA-1D994EEA5E05}"/>
    <cellStyle name="Labels - Style3 2 3 2 2" xfId="34445" xr:uid="{FC39ED89-D76D-4ED1-A5E4-54AA1A43ECEC}"/>
    <cellStyle name="Labels - Style3 2 3 2 3" xfId="25504" xr:uid="{4B81E9E4-F4F5-4DE5-A0E6-F4E8FEFBBA49}"/>
    <cellStyle name="Labels - Style3 2 3 3" xfId="23696" xr:uid="{FFF01004-AC63-45A2-B552-B9D821CD9409}"/>
    <cellStyle name="Labels - Style3 2 3 3 2" xfId="37410" xr:uid="{488780E4-1FB7-4330-B08D-E3E145656E24}"/>
    <cellStyle name="Labels - Style3 2 3 4" xfId="25016" xr:uid="{3EA2206D-AED6-4F95-B36F-17CDAEAEA200}"/>
    <cellStyle name="Labels - Style3 2 3 4 2" xfId="38698" xr:uid="{55A5293A-AA14-4053-9AF5-EE0709D7C4F4}"/>
    <cellStyle name="Labels - Style3 2 4" xfId="21084" xr:uid="{3D905C80-29A4-405F-8BCE-0D274A7805C9}"/>
    <cellStyle name="Labels - Style3 2 4 2" xfId="25653" xr:uid="{61D1B583-9A8A-409F-9897-4EA45E342FE2}"/>
    <cellStyle name="Labels - Style3 2 5" xfId="16267" xr:uid="{2EA0DE08-AD36-4B92-A68A-5D08DC851FE3}"/>
    <cellStyle name="Labels - Style3 2 5 2" xfId="32015" xr:uid="{DFF636AC-7701-448A-8659-3F3E3D3A2D7B}"/>
    <cellStyle name="Labels - Style3 3" xfId="10466" xr:uid="{DBE8B593-BF80-4C71-A274-F4768CCB475A}"/>
    <cellStyle name="Labels - Style3 3 2" xfId="13768" xr:uid="{114CCEE1-5E1C-46EA-A1A6-57D505550D55}"/>
    <cellStyle name="Labels - Style3 3 2 2" xfId="20632" xr:uid="{4EF7F6C5-DEBB-4AAE-9CF7-D66466E1ADCD}"/>
    <cellStyle name="Labels - Style3 3 2 2 2" xfId="33673" xr:uid="{F11D158F-7D74-4513-BCB2-6ED9A499E5F3}"/>
    <cellStyle name="Labels - Style3 3 2 2 3" xfId="27812" xr:uid="{315CD545-F9B9-4435-AB67-830AE5501092}"/>
    <cellStyle name="Labels - Style3 3 2 3" xfId="18694" xr:uid="{E6172324-CD16-4A00-8D11-FB33F7A3DB5B}"/>
    <cellStyle name="Labels - Style3 3 2 3 2" xfId="33776" xr:uid="{09841F11-8308-4B85-986B-26574DDEC845}"/>
    <cellStyle name="Labels - Style3 3 2 4" xfId="24238" xr:uid="{FDD14086-E2A2-4275-A4B5-0D2F548DDBE7}"/>
    <cellStyle name="Labels - Style3 3 2 4 2" xfId="37921" xr:uid="{6BA75017-7C2C-4802-92F2-B11D678705A0}"/>
    <cellStyle name="Labels - Style3 3 3" xfId="15104" xr:uid="{5036592C-FABD-4635-8D0D-DC22E76CCCE8}"/>
    <cellStyle name="Labels - Style3 3 3 2" xfId="21639" xr:uid="{DF84DE8C-D4D8-46DC-BFF9-F1EF2A43081C}"/>
    <cellStyle name="Labels - Style3 3 3 2 2" xfId="34532" xr:uid="{82604A41-8FEE-4D76-9A9F-45CBE0C6ED53}"/>
    <cellStyle name="Labels - Style3 3 3 2 3" xfId="35449" xr:uid="{E916E3A4-7C78-40ED-BD75-54813A1DF887}"/>
    <cellStyle name="Labels - Style3 3 3 3" xfId="23797" xr:uid="{FE2E5CA9-5774-4232-8D81-9CDCC65A6CB7}"/>
    <cellStyle name="Labels - Style3 3 3 3 2" xfId="37503" xr:uid="{F172042C-367B-4202-A7F3-808C313A18AF}"/>
    <cellStyle name="Labels - Style3 3 3 4" xfId="25106" xr:uid="{441E1D64-0B5F-4058-B8CB-04A616BE99F8}"/>
    <cellStyle name="Labels - Style3 3 3 4 2" xfId="38787" xr:uid="{40F225DE-A77C-4F34-8E4F-95FB339A6DDF}"/>
    <cellStyle name="Labels - Style3 3 4" xfId="20320" xr:uid="{D120EFA9-EA45-4300-A4D1-8F7663EE6881}"/>
    <cellStyle name="Labels - Style3 3 4 2" xfId="25894" xr:uid="{32C179E3-F0C2-4B43-A973-1A4A25D00199}"/>
    <cellStyle name="Labels - Style3 3 5" xfId="22482" xr:uid="{514C082C-54BB-4FFF-B867-DBE6988B3246}"/>
    <cellStyle name="Labels - Style3 3 5 2" xfId="36279" xr:uid="{FE310826-8917-45A7-81B9-F05AAFA05686}"/>
    <cellStyle name="Labels - Style3 4" xfId="11711" xr:uid="{28BE06EC-D9FA-4E1F-91C6-FFFD4F6F1515}"/>
    <cellStyle name="Labels - Style3 4 2" xfId="19192" xr:uid="{F7CAC6BA-8FAD-4FF6-B8EC-5EAA4516E19D}"/>
    <cellStyle name="Labels - Style3 4 2 2" xfId="32508" xr:uid="{60F02291-139B-4CCB-90DD-F9AB7B4ABF65}"/>
    <cellStyle name="Labels - Style3 4 2 3" xfId="28253" xr:uid="{FA542EA9-4993-44FD-8E06-843CC4561E08}"/>
    <cellStyle name="Labels - Style3 4 3" xfId="17205" xr:uid="{AADAAD58-884F-4CEB-8999-5E8663DA200F}"/>
    <cellStyle name="Labels - Style3 4 3 2" xfId="29365" xr:uid="{F494D074-E12F-42FA-AC1A-E36DC1F838C1}"/>
    <cellStyle name="Labels - Style3 4 4" xfId="18759" xr:uid="{96B1079C-C940-4C0E-BB2E-E1FBAC3480B8}"/>
    <cellStyle name="Labels - Style3 4 4 2" xfId="26098" xr:uid="{F8FF5D13-80D6-41F9-BF22-912863DCE555}"/>
    <cellStyle name="Labels - Style3 5" xfId="12190" xr:uid="{7B992BFF-1B7B-4580-A488-DD684D33D047}"/>
    <cellStyle name="Labels - Style3 5 2" xfId="19617" xr:uid="{9AD43A3D-6B98-4818-9CFB-AF806E93D5AC}"/>
    <cellStyle name="Labels - Style3 5 2 2" xfId="32897" xr:uid="{27DC32C0-F8AF-4489-9DD6-E7F21FB28DAF}"/>
    <cellStyle name="Labels - Style3 5 2 3" xfId="26662" xr:uid="{FAE7C5A6-0138-4BDB-AF47-DE94169CBD8C}"/>
    <cellStyle name="Labels - Style3 5 3" xfId="23009" xr:uid="{06B00EE7-2228-4B0B-B8C5-ED44C4C16EFF}"/>
    <cellStyle name="Labels - Style3 5 3 2" xfId="36782" xr:uid="{5E6DB9E4-0F0E-4FFF-B482-182A4A0FE61B}"/>
    <cellStyle name="Labels - Style3 5 4" xfId="17078" xr:uid="{75C89834-37CB-42FF-B34A-C524FD341A8D}"/>
    <cellStyle name="Labels - Style3 5 4 2" xfId="35304" xr:uid="{A83FB07D-0A95-476C-A4B9-34D9C9E7A16A}"/>
    <cellStyle name="Labels - Style3 6" xfId="18294" xr:uid="{9C33E388-AF20-45C0-9A90-36B6820FB6BE}"/>
    <cellStyle name="Labels - Style3 6 2" xfId="26148" xr:uid="{3C6B450E-D36C-4AE4-9276-3A4734867772}"/>
    <cellStyle name="laroux_1" xfId="978" xr:uid="{CE34ADB7-65DD-4AEC-A62D-205C7B4B9CCD}"/>
    <cellStyle name="Leadsheet" xfId="979" xr:uid="{66CD3DD0-6E0A-4251-816E-2F650127CC50}"/>
    <cellStyle name="Leadsheet 2" xfId="5725" xr:uid="{874603C7-0EF9-4F90-958F-C99C8A7F2A95}"/>
    <cellStyle name="left" xfId="980" xr:uid="{83E46D21-36D7-4A3C-82DC-C3E43649F84C}"/>
    <cellStyle name="left 2" xfId="5726" xr:uid="{A1F62702-FFAC-45A0-86DE-D9951CECB3C1}"/>
    <cellStyle name="left 3" xfId="2488" xr:uid="{6CBCD860-005E-4464-B332-565C5E6EF4F2}"/>
    <cellStyle name="Line_Vectant WACC 3-13-02" xfId="5727" xr:uid="{9971ED2D-15F4-4835-8A46-E7A02625D521}"/>
    <cellStyle name="LineItemPrompt" xfId="2489" xr:uid="{70FE52C6-F5AC-4F2C-B875-EC59CD4726DD}"/>
    <cellStyle name="LineItemValue" xfId="2490" xr:uid="{71F999C9-ABBB-4827-AB02-EA57BC450E1A}"/>
    <cellStyle name="Link Currency (0)" xfId="981" xr:uid="{C1E5410A-1B9E-4DA2-94D7-4C36EF9B7628}"/>
    <cellStyle name="Link Currency (0) 2" xfId="5728" xr:uid="{FEF54F56-0C29-4A9F-A136-31FFCB6B9080}"/>
    <cellStyle name="Link Currency (0) 2 2" xfId="5729" xr:uid="{00868D11-D317-4475-9D30-DABB098A66D6}"/>
    <cellStyle name="Link Currency (0) 2 3" xfId="5730" xr:uid="{BB54F80C-0AC9-45EB-A9BC-207CE8BB3A55}"/>
    <cellStyle name="Link Currency (0) 3" xfId="5731" xr:uid="{223FA754-5FB7-4425-BE6B-0038CB8DDAB7}"/>
    <cellStyle name="Link Currency (0) 4" xfId="5732" xr:uid="{BADC1DD6-0BBE-431C-8FCB-1C65D74DB644}"/>
    <cellStyle name="Link Currency (0) 5" xfId="5733" xr:uid="{19B45E09-AC7F-41F4-9F07-3286D89A7E1D}"/>
    <cellStyle name="Link Currency (0) 6" xfId="2491" xr:uid="{CD2F0E9E-6E76-4C81-AB33-A884B15B57BD}"/>
    <cellStyle name="Link Currency (2)" xfId="982" xr:uid="{AA523924-C608-4A60-82F4-B45C895CE13D}"/>
    <cellStyle name="Link Currency (2) 2" xfId="5734" xr:uid="{3ADA946E-4F99-4AE6-A1BA-544E196CCF9C}"/>
    <cellStyle name="Link Currency (2) 2 2" xfId="5735" xr:uid="{879064B2-F57B-4386-B8DE-7D647D2494BF}"/>
    <cellStyle name="Link Currency (2) 2 3" xfId="5736" xr:uid="{6F08BDC8-95F5-42C7-83AF-C327ABCB96CD}"/>
    <cellStyle name="Link Currency (2) 3" xfId="5737" xr:uid="{A35EDE56-02F8-4FEC-8DF2-82BC83B6DD00}"/>
    <cellStyle name="Link Currency (2) 4" xfId="5738" xr:uid="{0687C1E2-8EE0-445A-B6F0-846E53F23651}"/>
    <cellStyle name="Link Currency (2) 5" xfId="2492" xr:uid="{258B9B25-0A06-43C9-9D72-8602ED87A505}"/>
    <cellStyle name="Link Units (0)" xfId="983" xr:uid="{13F83405-8BE5-4B76-A5FB-4AADA08FDE32}"/>
    <cellStyle name="Link Units (0) 2" xfId="5739" xr:uid="{C5DAA811-DE0E-422C-A4A2-0CDB4E117A01}"/>
    <cellStyle name="Link Units (0) 2 2" xfId="5740" xr:uid="{BFCBD986-1831-4E8C-A7F1-5A3CEE3A2689}"/>
    <cellStyle name="Link Units (0) 2 3" xfId="5741" xr:uid="{7DA971FA-6D65-4233-915B-D3DEFC6D2B85}"/>
    <cellStyle name="Link Units (0) 3" xfId="5742" xr:uid="{E80DD49D-97F2-4F5C-A797-A1148FEC6A92}"/>
    <cellStyle name="Link Units (0) 4" xfId="5743" xr:uid="{F80AFF30-40A9-4D39-AAE7-612BD2CEA34E}"/>
    <cellStyle name="Link Units (0) 5" xfId="5744" xr:uid="{8F3A24EF-3B82-47B1-AEF7-728EF29ACCC2}"/>
    <cellStyle name="Link Units (0) 6" xfId="2493" xr:uid="{EAAE4878-5B4D-4A12-8964-685C9D22B4AF}"/>
    <cellStyle name="Link Units (1)" xfId="984" xr:uid="{338269BC-9BD1-461A-9F9B-DAE3F5AAB6B9}"/>
    <cellStyle name="Link Units (1) 2" xfId="5745" xr:uid="{C95C14C1-1850-4725-B893-926D5A5EDFD1}"/>
    <cellStyle name="Link Units (1) 2 2" xfId="5746" xr:uid="{83B5B0BC-AD16-42AE-9248-40175D98E212}"/>
    <cellStyle name="Link Units (1) 2 3" xfId="5747" xr:uid="{89139C1D-FD38-4ED7-BC7F-5D36C9E94FA6}"/>
    <cellStyle name="Link Units (1) 3" xfId="5748" xr:uid="{B2E8731E-C8CA-40D6-A465-70ED29894CBB}"/>
    <cellStyle name="Link Units (1) 4" xfId="5749" xr:uid="{DB8681D5-D01F-46CB-874D-5F9ACE381AFA}"/>
    <cellStyle name="Link Units (1) 5" xfId="5750" xr:uid="{EE0D50AD-E446-4E94-838A-305883D4935D}"/>
    <cellStyle name="Link Units (1) 6" xfId="2494" xr:uid="{BA071881-2AF0-4B74-B831-A3084007F499}"/>
    <cellStyle name="Link Units (2)" xfId="985" xr:uid="{FAD9DB5D-4D76-47CA-92E1-2A8BC2A08F90}"/>
    <cellStyle name="Link Units (2) 2" xfId="5751" xr:uid="{7622E3CA-D47E-4C71-8BCD-5159A0E16922}"/>
    <cellStyle name="Link Units (2) 2 2" xfId="5752" xr:uid="{5CA8E5C6-0304-4767-848A-96AAF7AED4A9}"/>
    <cellStyle name="Link Units (2) 2 3" xfId="5753" xr:uid="{7F5CA15C-4FF9-44C9-BDCC-DE184D0765DF}"/>
    <cellStyle name="Link Units (2) 3" xfId="5754" xr:uid="{8F99B9F9-E758-4A18-BF9A-EDAB1208B8E9}"/>
    <cellStyle name="Link Units (2) 4" xfId="5755" xr:uid="{9FEA1CB0-6C99-4E2A-B997-877237EE905C}"/>
    <cellStyle name="Link Units (2) 5" xfId="2495" xr:uid="{8CBEBCA4-B1BC-4566-B935-774C3FF27B0B}"/>
    <cellStyle name="Linked Cell 2" xfId="2497" xr:uid="{5CA1D893-15AF-4EB9-A013-511654FA0539}"/>
    <cellStyle name="Linked Cell 2 2" xfId="5756" xr:uid="{86A31F5C-E729-4246-B53C-957317DB7CCB}"/>
    <cellStyle name="Linked Cell 2 3" xfId="5757" xr:uid="{23B78EA1-FF10-430F-8690-9B09D77FC117}"/>
    <cellStyle name="Linked Cell 3" xfId="2498" xr:uid="{1AEC1CB8-5E38-4CE5-86E3-683E34B4DF2C}"/>
    <cellStyle name="Linked Cell 4" xfId="5758" xr:uid="{8ED578DA-6679-4A46-A839-FD037BFCBFDC}"/>
    <cellStyle name="Linked Cell 5" xfId="2496" xr:uid="{A83CE8F8-C225-41C4-A8AD-8A1F8F2D9126}"/>
    <cellStyle name="LookUpText" xfId="5759" xr:uid="{71CFFADD-6CF0-46A3-A88A-93F4599F97ED}"/>
    <cellStyle name="M" xfId="986" xr:uid="{28A069DA-2F4B-4738-A224-9CC514C31455}"/>
    <cellStyle name="M 2" xfId="11330" xr:uid="{DCD30D28-A24F-4BAB-80C6-4E8AC8BE4454}"/>
    <cellStyle name="M 2 2" xfId="13557" xr:uid="{9652FBB1-F83E-4DB0-8B27-78760A458B21}"/>
    <cellStyle name="M 2 2 2" xfId="22134" xr:uid="{C2984DED-C881-4764-83C7-2053E03676A5}"/>
    <cellStyle name="M 2 2 2 2" xfId="35941" xr:uid="{B7AE7089-5408-42B6-98DB-DA0157622843}"/>
    <cellStyle name="M 2 2 3" xfId="18903" xr:uid="{ADA92C0B-4ACC-4D35-B8F4-89AC961A5779}"/>
    <cellStyle name="M 2 2 3 2" xfId="28295" xr:uid="{B984B62F-CB12-4FDA-B027-D73FD8F7D23F}"/>
    <cellStyle name="M 2 3" xfId="13370" xr:uid="{8CE8F076-28BB-46D4-8DC8-D88244703D4E}"/>
    <cellStyle name="M 2 3 2" xfId="22046" xr:uid="{111F463A-0B3C-40D9-88BC-FA152085723D}"/>
    <cellStyle name="M 2 3 2 2" xfId="35854" xr:uid="{6561900D-30E1-4967-8FC4-35E85605AD03}"/>
    <cellStyle name="M 2 4" xfId="12471" xr:uid="{8DD98124-2481-4DD5-A0D2-0CA1DD139FF1}"/>
    <cellStyle name="M 2 4 2" xfId="19885" xr:uid="{319012D0-47C6-48A5-8341-DA2A52E701CB}"/>
    <cellStyle name="M 2 4 2 2" xfId="26458" xr:uid="{C51F0A20-6D3D-48D3-9B29-62EA24F1F50C}"/>
    <cellStyle name="M 2 4 3" xfId="23103" xr:uid="{01498239-B7D9-4904-AA61-0B3D3AE27636}"/>
    <cellStyle name="M 2 4 3 2" xfId="36875" xr:uid="{1E2EEA4B-7E17-432E-93B8-8785E0759C21}"/>
    <cellStyle name="M 2 4 4" xfId="16799" xr:uid="{6D937D5E-DE0C-4B10-905F-D4885CE5417F}"/>
    <cellStyle name="M 2 4 4 2" xfId="34038" xr:uid="{37312E22-C014-4DF5-98BB-5282BDFC68C5}"/>
    <cellStyle name="M 2 5" xfId="14555" xr:uid="{1C380052-D961-48C3-9A32-86F456D20258}"/>
    <cellStyle name="M 2 5 2" xfId="21114" xr:uid="{CEBC95FA-EC71-4523-8E3E-22CBB83145E5}"/>
    <cellStyle name="M 2 5 2 2" xfId="27526" xr:uid="{0569A864-EB3F-4A1F-A97E-2A826F932081}"/>
    <cellStyle name="M 2 5 3" xfId="23272" xr:uid="{273022A6-671D-4188-82BA-CFD0EAB60D3A}"/>
    <cellStyle name="M 2 5 3 2" xfId="36988" xr:uid="{EE3D6B49-E231-43FD-9DD9-DE734BAA82A5}"/>
    <cellStyle name="M 2 5 4" xfId="24598" xr:uid="{D7F0E4A2-8EA8-42F7-9038-72803FF7B7AA}"/>
    <cellStyle name="M 2 5 4 2" xfId="38281" xr:uid="{0018DADB-885B-4054-8E89-AD45F0D4B7FE}"/>
    <cellStyle name="M 2 6" xfId="16918" xr:uid="{6123D5DE-D406-4E1E-A6AF-E5FED27C66DF}"/>
    <cellStyle name="M 2 6 2" xfId="35238" xr:uid="{1E05B49D-4C33-47A8-901B-5C18C4C035C3}"/>
    <cellStyle name="M 3" xfId="11570" xr:uid="{D72D98F0-5162-46E6-B47E-7DB5FEA745EA}"/>
    <cellStyle name="M 3 2" xfId="16849" xr:uid="{C413A737-F8E1-4A5A-9776-F2A375480284}"/>
    <cellStyle name="M 3 2 2" xfId="26226" xr:uid="{FF3B4F40-E6EE-4619-9762-DD7D76558D1B}"/>
    <cellStyle name="M 3 3" xfId="17450" xr:uid="{37DA6E94-0C53-4309-9A3A-91E6417E5105}"/>
    <cellStyle name="M 3 3 2" xfId="29127" xr:uid="{076CEBD9-6B2D-4EB1-991E-9CB77CC9F6E9}"/>
    <cellStyle name="M 4" xfId="14514" xr:uid="{ED8C8AAB-D71B-4E81-A554-0B1894EF004F}"/>
    <cellStyle name="M 4 2" xfId="21076" xr:uid="{4A8440D3-6526-473B-98FC-F993FFBA97EB}"/>
    <cellStyle name="M 4 2 2" xfId="27549" xr:uid="{B50BF167-3A81-497B-956D-AD49E7033EC9}"/>
    <cellStyle name="M 4 3" xfId="17238" xr:uid="{7B2745AC-264F-45F2-A339-A7CA29E74BE1}"/>
    <cellStyle name="M 4 3 2" xfId="29335" xr:uid="{938ACBD2-F62E-4114-8CB4-A006A67636F9}"/>
    <cellStyle name="M 4 4" xfId="24564" xr:uid="{2D000E9C-0975-4294-8156-3A0250A30CB8}"/>
    <cellStyle name="M 4 4 2" xfId="38247" xr:uid="{A29463F8-3CF4-4263-A2E8-5F13FB9B33E0}"/>
    <cellStyle name="macroname" xfId="987" xr:uid="{DB8F92AD-5E2F-44CD-85A3-30DF3A8D5797}"/>
    <cellStyle name="mani" xfId="2499" xr:uid="{5026125D-3696-43D6-81DD-F81C8D7488B9}"/>
    <cellStyle name="mani 2" xfId="11082" xr:uid="{F333C123-DF9A-4B6F-AE06-1586F78AECD4}"/>
    <cellStyle name="mani 2 2" xfId="13568" xr:uid="{8DAAECAA-677E-4315-ACF3-98DA2E19E57B}"/>
    <cellStyle name="mani 2 2 2" xfId="22143" xr:uid="{AC5E5BE0-87F7-4D91-AC6A-9E04CF7948FE}"/>
    <cellStyle name="mani 2 2 2 2" xfId="35950" xr:uid="{8E5E486C-D08E-4734-9A2F-E821EF18E66B}"/>
    <cellStyle name="mani 2 2 3" xfId="18570" xr:uid="{6946008E-CA57-44B0-A101-1851BF8F5D66}"/>
    <cellStyle name="mani 2 2 3 2" xfId="35392" xr:uid="{6C63F513-34DC-4F6B-A80D-DE8F65BEAF0C}"/>
    <cellStyle name="mani 2 3" xfId="13400" xr:uid="{F34044FE-70EE-4ACF-B2F1-BE73E6FA02A0}"/>
    <cellStyle name="mani 2 3 2" xfId="22063" xr:uid="{2F96A207-75EB-4458-83B5-F3899BDBB0D5}"/>
    <cellStyle name="mani 2 3 2 2" xfId="35871" xr:uid="{81B261DF-7B7B-4920-9D42-EB58591DC11E}"/>
    <cellStyle name="mani 2 4" xfId="12556" xr:uid="{8D3B423D-F763-472F-9008-D9BD28D7C3EA}"/>
    <cellStyle name="mani 2 4 2" xfId="19969" xr:uid="{D8AF68C7-DB5C-469F-99B1-927DC3089313}"/>
    <cellStyle name="mani 2 4 2 2" xfId="26386" xr:uid="{67B48875-D429-4282-8E1D-7B04D4818082}"/>
    <cellStyle name="mani 2 4 3" xfId="23114" xr:uid="{100EA025-701C-489D-8F0C-F21FF6553142}"/>
    <cellStyle name="mani 2 4 3 2" xfId="36886" xr:uid="{0CCED216-72A4-45A1-9446-3AECADC56DB0}"/>
    <cellStyle name="mani 2 4 4" xfId="17661" xr:uid="{A5DBF8AC-16C6-4231-B22A-831B0A99DF1B}"/>
    <cellStyle name="mani 2 4 4 2" xfId="28943" xr:uid="{BDB042B4-B7A3-4AE7-8070-55544C64475F}"/>
    <cellStyle name="mani 2 5" xfId="14635" xr:uid="{6CDD5098-3E52-4003-83DA-2B9CA39258C7}"/>
    <cellStyle name="mani 2 5 2" xfId="21194" xr:uid="{178ECBFD-6E7C-4FCE-8559-D94B330CF4F6}"/>
    <cellStyle name="mani 2 5 2 2" xfId="25614" xr:uid="{20806DF1-0AED-4758-9313-92B918BBDD40}"/>
    <cellStyle name="mani 2 5 3" xfId="23352" xr:uid="{D9042043-8772-4FF3-B8A0-3617B473EA12}"/>
    <cellStyle name="mani 2 5 3 2" xfId="37068" xr:uid="{A2BC6471-B831-40ED-8079-F9739BFECF1F}"/>
    <cellStyle name="mani 2 5 4" xfId="24678" xr:uid="{85FFFDCA-BBA6-4FBC-99DB-A1B208CD951E}"/>
    <cellStyle name="mani 2 5 4 2" xfId="38361" xr:uid="{EB070415-407C-4477-94EF-C63472501831}"/>
    <cellStyle name="mani 2 6" xfId="16514" xr:uid="{D2DE602E-FBA8-4A11-8B02-8F49682F7C63}"/>
    <cellStyle name="mani 2 6 2" xfId="25483" xr:uid="{BE1BDBFC-0C0B-4ED4-A25B-2820BFA813FE}"/>
    <cellStyle name="mani 3" xfId="11712" xr:uid="{9AAE8A7C-81BD-4ADE-9E39-77EC4F1DE734}"/>
    <cellStyle name="mani 3 2" xfId="16801" xr:uid="{BDDFA935-5DF9-4FAA-94DA-80D75DFBB79C}"/>
    <cellStyle name="mani 3 2 2" xfId="32259" xr:uid="{B7E3DE7F-DC10-4D9D-8F09-160D735C6417}"/>
    <cellStyle name="mani 3 3" xfId="17418" xr:uid="{5941B4D6-85D9-453E-917C-59F99439769B}"/>
    <cellStyle name="mani 3 3 2" xfId="29156" xr:uid="{88D61462-988E-480A-B853-3B8088D3E257}"/>
    <cellStyle name="mani 4" xfId="11526" xr:uid="{84EBF638-A03B-44AF-9CA7-71D287324054}"/>
    <cellStyle name="mani 4 2" xfId="19046" xr:uid="{C6C147BC-DC78-415B-BE4B-F8AEE30DD65C}"/>
    <cellStyle name="mani 4 2 2" xfId="32030" xr:uid="{82A238BB-B6D1-4425-BE3A-E6BFD93FEBD9}"/>
    <cellStyle name="mani 4 3" xfId="17790" xr:uid="{F6B6C119-4E4B-4955-9247-EDFF6EF2AF8D}"/>
    <cellStyle name="mani 4 3 2" xfId="30171" xr:uid="{4E8CF0DB-F0B8-4906-A133-D607965B9022}"/>
    <cellStyle name="mani 4 4" xfId="17736" xr:uid="{20A6AE7A-C89E-481B-86DF-B6B7B1E9C1AB}"/>
    <cellStyle name="mani 4 4 2" xfId="28882" xr:uid="{04DFC904-BD87-4201-B8A7-356BDF391951}"/>
    <cellStyle name="Miglia - Stile1" xfId="988" xr:uid="{D56FC768-6DE3-4945-968F-ABBC137EEBA5}"/>
    <cellStyle name="Miglia - Stile1 2" xfId="5761" xr:uid="{E401EBFD-8AD6-474B-8397-6718491B98CB}"/>
    <cellStyle name="Miglia - Stile1 3" xfId="5762" xr:uid="{03E2BA7F-2D09-4DB9-A4CD-8835524C97DF}"/>
    <cellStyle name="Miglia - Stile1 4" xfId="5760" xr:uid="{81D4A115-CB64-4DC1-B885-67CB61C800D4}"/>
    <cellStyle name="Miglia - Stile2" xfId="989" xr:uid="{13E2F879-3814-40B7-9767-E79363F9CC47}"/>
    <cellStyle name="Miglia - Stile2 2" xfId="5764" xr:uid="{2B0F4ABB-101D-4649-8737-3B5FE5E6469A}"/>
    <cellStyle name="Miglia - Stile2 3" xfId="5765" xr:uid="{82140C77-9DAC-4EED-A2BF-5E09278DC1DA}"/>
    <cellStyle name="Miglia - Stile2 4" xfId="5763" xr:uid="{26672D63-BC72-4773-8BDC-EA5A60F502FF}"/>
    <cellStyle name="Miglia - Stile3" xfId="990" xr:uid="{C975081C-133D-4113-8C02-01B15982AF70}"/>
    <cellStyle name="Miglia - Stile3 2" xfId="5767" xr:uid="{260B0C8A-2DF8-4FF5-B4FD-B7C1B3A7790E}"/>
    <cellStyle name="Miglia - Stile3 3" xfId="5768" xr:uid="{81C440BF-69A6-4CFE-96D5-AA0E92E27A79}"/>
    <cellStyle name="Miglia - Stile3 4" xfId="5766" xr:uid="{98C28CDC-F64B-40F0-A3F4-B1945B1B47E5}"/>
    <cellStyle name="Miglia - Stile4" xfId="991" xr:uid="{C1BACF5C-EFE8-4D19-A291-FB6571675BF9}"/>
    <cellStyle name="Miglia - Stile4 2" xfId="5770" xr:uid="{7E151153-1093-4F5B-B161-7A14C538D3E2}"/>
    <cellStyle name="Miglia - Stile4 3" xfId="5771" xr:uid="{58552D0E-8E67-4846-87C6-FE1D60293B60}"/>
    <cellStyle name="Miglia - Stile4 4" xfId="5769" xr:uid="{65DC3CE7-7A81-4F79-8000-EBB980A2B174}"/>
    <cellStyle name="Miglia - Stile5" xfId="992" xr:uid="{3136F0D4-74F7-4AEE-BD88-3D8B1C8D10D2}"/>
    <cellStyle name="Miglia - Stile5 2" xfId="5773" xr:uid="{55135E75-6F0B-470E-94E3-DD453A1FB76B}"/>
    <cellStyle name="Miglia - Stile5 3" xfId="5774" xr:uid="{6B27AF28-B98B-4CAF-BEA0-6E6E02F15C60}"/>
    <cellStyle name="Miglia - Stile5 4" xfId="5772" xr:uid="{1A11F2BD-4263-44FE-8C13-4235CE74105A}"/>
    <cellStyle name="Migliaia (0)" xfId="993" xr:uid="{EBED8077-F9E7-4137-83A9-985EEB0C362E}"/>
    <cellStyle name="Migliaia (0) 2" xfId="5775" xr:uid="{620BE536-628D-402A-823D-8ABA99B238BD}"/>
    <cellStyle name="Migliaia (0)_9611A02C" xfId="5776" xr:uid="{431855D7-A2E8-4AF5-AA3A-CE47417B8E18}"/>
    <cellStyle name="Migliaia_00 Magazzini (PdR)" xfId="5777" xr:uid="{08EF05F0-77BC-402C-81AC-525389800C45}"/>
    <cellStyle name="Millares [0]_~ME00005" xfId="5778" xr:uid="{842FC505-323E-4A4B-B443-A8692ED9CA66}"/>
    <cellStyle name="Millares_~ME00005" xfId="5779" xr:uid="{BD9EFEEF-2B7A-4055-BEC9-ABD7635F616D}"/>
    <cellStyle name="Milliers [0]_!!!GO" xfId="2500" xr:uid="{11BED670-EE1C-4BF4-86B5-98A4E1979265}"/>
    <cellStyle name="Milliers_!!!GO" xfId="2501" xr:uid="{15AF5D19-6105-4DB5-83AB-1E48AF003C36}"/>
    <cellStyle name="Millions" xfId="2502" xr:uid="{8A74B6BE-2997-46F0-8A7B-546C9786C966}"/>
    <cellStyle name="Millions ++" xfId="2503" xr:uid="{7368D95D-0A99-4136-8C50-5FCC15EC3069}"/>
    <cellStyle name="Millions 1" xfId="2504" xr:uid="{1BDF2FF7-93C6-4EEE-BE28-7891DB1DCF55}"/>
    <cellStyle name="Model" xfId="994" xr:uid="{F66BA4AF-6879-449F-AEC7-A192BA0389EA}"/>
    <cellStyle name="Model 2" xfId="995" xr:uid="{32C8532E-8725-4212-AEAF-86ECAB1FE370}"/>
    <cellStyle name="Model 2 2" xfId="5781" xr:uid="{81CD2F75-13DE-4619-9EAC-03A52775A062}"/>
    <cellStyle name="Model 2 2 2" xfId="5782" xr:uid="{08386CAE-FCFB-4083-BBA8-0A3EAFB65556}"/>
    <cellStyle name="Model 2 2 2 2" xfId="10850" xr:uid="{08B87DF3-7D6F-429F-A65E-5CB2F5C6FE8B}"/>
    <cellStyle name="Model 2 2 2 2 2" xfId="13595" xr:uid="{263D1E43-B36F-49DA-97E7-F741B998E71A}"/>
    <cellStyle name="Model 2 2 2 2 2 2" xfId="23183" xr:uid="{20CD8046-0D38-47D2-BEBB-E10F50C6AA2F}"/>
    <cellStyle name="Model 2 2 2 2 2 2 2" xfId="36927" xr:uid="{63BDE9E4-E227-4E7B-A7F6-40895C110673}"/>
    <cellStyle name="Model 2 2 2 2 2 3" xfId="31626" xr:uid="{7DDE6537-59CB-4509-B0CF-F0EBAA02E419}"/>
    <cellStyle name="Model 2 2 2 2 3" xfId="17536" xr:uid="{D92D61A1-BCF7-4A3F-A616-98AB523A926C}"/>
    <cellStyle name="Model 2 2 2 2 4" xfId="18195" xr:uid="{EBA9C79B-4407-4F0F-8F9A-34B411E3C951}"/>
    <cellStyle name="Model 2 2 2 2 4 2" xfId="28515" xr:uid="{D0376619-7429-469D-9679-1C9622003C83}"/>
    <cellStyle name="Model 2 2 2 3" xfId="12052" xr:uid="{88982034-42A1-4846-9F00-DACF01573194}"/>
    <cellStyle name="Model 2 2 2 4" xfId="11940" xr:uid="{F3EE33A5-4192-4D7F-9B0C-07B8241ECF08}"/>
    <cellStyle name="Model 2 2 2 4 2" xfId="22874" xr:uid="{C7410AC4-F830-40BE-9715-D8E7E0280BA5}"/>
    <cellStyle name="Model 2 2 2 4 2 2" xfId="36649" xr:uid="{7D4D4B79-39A9-40C1-AA1A-E2F0C86FA63C}"/>
    <cellStyle name="Model 2 2 2 4 3" xfId="29952" xr:uid="{7B4052D3-3E11-4C32-A3A2-496A076FCB1C}"/>
    <cellStyle name="Model 2 2 2 5" xfId="20321" xr:uid="{5130DB44-996D-420E-A4A5-A63A8B34CA3F}"/>
    <cellStyle name="Model 2 2 2 5 2" xfId="27963" xr:uid="{00791324-A740-4439-8042-D975624B2DBA}"/>
    <cellStyle name="Model 2 2 3" xfId="10851" xr:uid="{EC5C939F-CA14-4CC9-A33B-D83EB4D098C3}"/>
    <cellStyle name="Model 2 2 3 2" xfId="13594" xr:uid="{51DA30B6-444A-4A30-BC45-58EDD55E2CB6}"/>
    <cellStyle name="Model 2 2 3 2 2" xfId="23182" xr:uid="{595B1CC1-6DC7-48F6-8063-D6257E33DE15}"/>
    <cellStyle name="Model 2 2 3 2 2 2" xfId="36926" xr:uid="{769E4C3E-E4A6-4307-8B2E-F6D214B29685}"/>
    <cellStyle name="Model 2 2 3 2 3" xfId="30349" xr:uid="{B2833292-1D93-45D6-9D91-FF195DC033EA}"/>
    <cellStyle name="Model 2 2 3 3" xfId="18625" xr:uid="{AE2EC4AC-8843-4EF0-9168-A25268BEA393}"/>
    <cellStyle name="Model 2 2 3 4" xfId="22349" xr:uid="{200E38B2-0BD5-4556-B664-271F0271E5A5}"/>
    <cellStyle name="Model 2 2 3 4 2" xfId="36150" xr:uid="{933D2962-FD2F-4335-A0AD-3E89D3FDB451}"/>
    <cellStyle name="Model 2 2 4" xfId="12051" xr:uid="{E07BFB8E-C7FC-402B-BA2F-41F32A0FAE42}"/>
    <cellStyle name="Model 2 2 5" xfId="11939" xr:uid="{35C9990E-C2DB-4A76-9DA4-0269E85F223E}"/>
    <cellStyle name="Model 2 2 5 2" xfId="22873" xr:uid="{37338979-2001-4F57-9F2C-B9A32F60E725}"/>
    <cellStyle name="Model 2 2 5 2 2" xfId="36648" xr:uid="{FA95EC36-1064-4A61-90D6-89EDD2FF1AEE}"/>
    <cellStyle name="Model 2 2 5 3" xfId="29953" xr:uid="{9FA2661E-B570-44BD-8F22-4A562A7F5708}"/>
    <cellStyle name="Model 2 2 6" xfId="18924" xr:uid="{42C6F6F8-DE53-4B4D-BABC-097D10BDF879}"/>
    <cellStyle name="Model 2 2 6 2" xfId="31739" xr:uid="{C1284AEE-17E2-4756-A095-BFCC3C24A316}"/>
    <cellStyle name="Model 2 3" xfId="5783" xr:uid="{C3355CBF-CF45-418F-AB35-001012F7445C}"/>
    <cellStyle name="Model 2 3 2" xfId="10849" xr:uid="{BB364912-0F71-4726-9FE7-59845B94DA06}"/>
    <cellStyle name="Model 2 3 2 2" xfId="13596" xr:uid="{2784B0BB-F105-485C-A122-334CAEEDBE96}"/>
    <cellStyle name="Model 2 3 2 2 2" xfId="23184" xr:uid="{D82B8E41-4FC5-48CF-9528-252703D6FEA4}"/>
    <cellStyle name="Model 2 3 2 2 2 2" xfId="36928" xr:uid="{7FD8E3A6-EE69-4115-A185-62C12E43B2A7}"/>
    <cellStyle name="Model 2 3 2 2 3" xfId="30073" xr:uid="{1BBA183E-701E-4AF9-84CB-8CF82CFF76B6}"/>
    <cellStyle name="Model 2 3 2 3" xfId="16332" xr:uid="{75B55D61-E2D1-4D63-A551-B7ADEA650F58}"/>
    <cellStyle name="Model 2 3 2 4" xfId="18937" xr:uid="{82E1E7D6-CCB8-4D9C-AD32-6ACEBFC5B4AB}"/>
    <cellStyle name="Model 2 3 2 4 2" xfId="30197" xr:uid="{2660A18A-AF93-4878-8FCA-BEB1EE4B3B95}"/>
    <cellStyle name="Model 2 3 3" xfId="12053" xr:uid="{9200EF71-E7FB-4E8E-9F64-BD1592608A56}"/>
    <cellStyle name="Model 2 3 4" xfId="11941" xr:uid="{238C93DF-BA75-4B54-B3BF-C6201B5762CA}"/>
    <cellStyle name="Model 2 3 4 2" xfId="22875" xr:uid="{55FD4001-52F7-4067-9320-1D74961C8D34}"/>
    <cellStyle name="Model 2 3 4 2 2" xfId="36650" xr:uid="{2742DBE4-51F2-4396-8EFF-6DB26AE0971E}"/>
    <cellStyle name="Model 2 3 4 3" xfId="26290" xr:uid="{DC769EA8-D876-47E7-B71F-C08CF339FFE2}"/>
    <cellStyle name="Model 2 3 5" xfId="18147" xr:uid="{C1757A20-66F0-4EA6-A1E9-2AD30300733F}"/>
    <cellStyle name="Model 2 3 5 2" xfId="32285" xr:uid="{CFD683AC-55AE-404B-AB93-7CDCF9355305}"/>
    <cellStyle name="Model 2 4" xfId="5780" xr:uid="{63FDD519-580A-4928-938C-58FB23CE1936}"/>
    <cellStyle name="Model 2 4 2" xfId="10604" xr:uid="{A2A7AB94-B969-455E-94C6-D4BE323875E0}"/>
    <cellStyle name="Model 2 4 2 2" xfId="13593" xr:uid="{676896E9-627E-4FA9-8C36-A86611DE4F6F}"/>
    <cellStyle name="Model 2 4 2 2 2" xfId="23181" xr:uid="{8F9835B3-A6CB-4C87-BD2F-65BE8E592E61}"/>
    <cellStyle name="Model 2 4 2 2 2 2" xfId="36925" xr:uid="{A9465AF2-B86F-4270-BC20-491F5308CE35}"/>
    <cellStyle name="Model 2 4 2 2 3" xfId="30336" xr:uid="{CF6CF858-A334-4640-B56C-77A24790BD51}"/>
    <cellStyle name="Model 2 4 2 3" xfId="18626" xr:uid="{F9E1E5A9-627D-4177-9B96-4E5EA69CCAF4}"/>
    <cellStyle name="Model 2 4 2 4" xfId="18082" xr:uid="{674DD38D-BCFD-4394-88E4-878EFD3446B9}"/>
    <cellStyle name="Model 2 4 2 4 2" xfId="28591" xr:uid="{E9062039-2D8B-48FB-A949-425DAC6945F7}"/>
    <cellStyle name="Model 2 4 3" xfId="12050" xr:uid="{AF643239-879D-4B2B-9EB3-3BAC902A6690}"/>
    <cellStyle name="Model 2 4 4" xfId="11938" xr:uid="{BCEBCF24-8024-4981-815A-CC80BB88A0C2}"/>
    <cellStyle name="Model 2 4 4 2" xfId="22872" xr:uid="{B766AADA-7942-4161-BFB0-B5018160B61C}"/>
    <cellStyle name="Model 2 4 4 2 2" xfId="36647" xr:uid="{DF02D6FF-F65F-452D-AC98-CF79FEF0E81B}"/>
    <cellStyle name="Model 2 4 4 3" xfId="29954" xr:uid="{B4E3EF0E-406E-4EAC-B066-A02761160E88}"/>
    <cellStyle name="Model 2 4 5" xfId="16450" xr:uid="{E7410EA8-8769-49B8-A797-7FF118FD8365}"/>
    <cellStyle name="Model 2 4 5 2" xfId="32168" xr:uid="{6F61EE22-55B0-4C9D-A995-27008B907358}"/>
    <cellStyle name="Model 2 5" xfId="11328" xr:uid="{7FBF98D3-752C-47CE-8940-880F9201DE67}"/>
    <cellStyle name="Model 2 5 2" xfId="15720" xr:uid="{DB2501D7-9A33-4B3C-AEF7-3097D393E619}"/>
    <cellStyle name="Model 2 5 2 2" xfId="32109" xr:uid="{0130D3C2-165D-4FC3-B663-9E38B0701744}"/>
    <cellStyle name="Model 2 5 3" xfId="17639" xr:uid="{A327F38A-D580-4FD6-964B-242E33439882}"/>
    <cellStyle name="Model 2 5 4" xfId="17117" xr:uid="{542BE2FC-52D7-4243-9702-F154FAAB177A}"/>
    <cellStyle name="Model 2 5 4 2" xfId="29432" xr:uid="{65586ADC-DCCB-438E-8509-4B039AEA9B0B}"/>
    <cellStyle name="Model 2 6" xfId="11573" xr:uid="{66C7BBE9-71B6-4770-B172-5AB42DE305F0}"/>
    <cellStyle name="Model 2 6 2" xfId="18617" xr:uid="{0AB70AEE-71BC-463C-AB56-7A54DA38A886}"/>
    <cellStyle name="Model 2 6 2 2" xfId="30404" xr:uid="{B283CECD-D2FE-4996-AA83-82D063800719}"/>
    <cellStyle name="Model 2 7" xfId="14512" xr:uid="{C8F04B1E-FC14-4F47-AE43-989605B1BE7F}"/>
    <cellStyle name="Model 2 7 2" xfId="23243" xr:uid="{D501B6DE-C76E-4ED2-9B79-23EF8933D786}"/>
    <cellStyle name="Model 2 7 2 2" xfId="36959" xr:uid="{8EE6F18D-0BDB-4E24-846F-656E70611AB2}"/>
    <cellStyle name="Model 2 7 3" xfId="27190" xr:uid="{C202CC7F-A7B6-4140-921C-54515359F8A4}"/>
    <cellStyle name="Model 3" xfId="2505" xr:uid="{68A538C7-D8A9-4CDB-A392-7F915A68FC53}"/>
    <cellStyle name="Model 3 2" xfId="11081" xr:uid="{16211157-2484-425A-9107-532145D971A4}"/>
    <cellStyle name="Model 3 2 2" xfId="13569" xr:uid="{34C69E3B-7645-45CC-98DB-58F3AE0008C9}"/>
    <cellStyle name="Model 3 2 2 2" xfId="23170" xr:uid="{9FE583C8-155F-4CE3-81CD-3EB865B43B2E}"/>
    <cellStyle name="Model 3 2 2 2 2" xfId="36914" xr:uid="{013E96E3-4FBF-479C-B179-BC40B21111F2}"/>
    <cellStyle name="Model 3 2 2 3" xfId="29818" xr:uid="{16742DFE-CD77-45CA-B235-2BB233EBB04F}"/>
    <cellStyle name="Model 3 2 3" xfId="19860" xr:uid="{63209F00-1EBD-4DB2-9CEC-37AEB2AAF9D3}"/>
    <cellStyle name="Model 3 2 4" xfId="16014" xr:uid="{5A1A5205-362E-46BC-A8E1-DE96B874AED5}"/>
    <cellStyle name="Model 3 2 4 2" xfId="34860" xr:uid="{107FB10F-AD59-4580-AF04-80008A703200}"/>
    <cellStyle name="Model 3 3" xfId="11713" xr:uid="{51B3BE1B-23E8-4063-8BC1-DD3765BC9AA1}"/>
    <cellStyle name="Model 3 4" xfId="11527" xr:uid="{F82B2D4F-8EC5-48B5-B6DE-90B7D2E31461}"/>
    <cellStyle name="Model 3 4 2" xfId="22473" xr:uid="{A92413A1-5EC9-48CB-90D7-B16A4D297BC1}"/>
    <cellStyle name="Model 3 4 2 2" xfId="36270" xr:uid="{33CCB36E-EFC2-48BF-BEB5-ECFBC743439F}"/>
    <cellStyle name="Model 3 4 3" xfId="29976" xr:uid="{9092CCA4-5BB4-4DF4-BC8A-62FED9837544}"/>
    <cellStyle name="Model 3 5" xfId="22805" xr:uid="{8D9FCCBA-E88B-4836-88B4-5AEBB5D48BE9}"/>
    <cellStyle name="Model 3 5 2" xfId="36585" xr:uid="{37650F70-B484-413F-AF24-38BB594ACD7C}"/>
    <cellStyle name="Model 4" xfId="11329" xr:uid="{C051EA62-A57E-414D-9373-81CB0C890CD7}"/>
    <cellStyle name="Model 4 2" xfId="21998" xr:uid="{CE7DC67A-E7D3-4527-BE7E-BB306C6E134F}"/>
    <cellStyle name="Model 4 2 2" xfId="35807" xr:uid="{490B0B85-12F2-4171-8E39-40304D6CFAF7}"/>
    <cellStyle name="Model 4 3" xfId="18849" xr:uid="{E9F10886-61A3-4B90-BB35-568D0CFD80A8}"/>
    <cellStyle name="Model 4 4" xfId="16504" xr:uid="{4EDB6B00-491F-4DFD-B947-4F795C1DD7C8}"/>
    <cellStyle name="Model 4 4 2" xfId="29670" xr:uid="{B5940286-5E94-48E8-AA49-8CAADF20AFF5}"/>
    <cellStyle name="Model 5" xfId="11572" xr:uid="{4487CE8D-FA0F-4D77-9D41-75029CAAB79C}"/>
    <cellStyle name="Model 5 2" xfId="17444" xr:uid="{E4B6495C-A8BE-46E2-A0BF-93ECFCC39007}"/>
    <cellStyle name="Model 5 2 2" xfId="29133" xr:uid="{B05B934E-C0AA-45DF-ABED-80E06D0C917B}"/>
    <cellStyle name="Model 6" xfId="14513" xr:uid="{8343627F-FEB4-456B-83B9-FD79B43B5F1C}"/>
    <cellStyle name="Model 6 2" xfId="23244" xr:uid="{C1DB8FBD-B8DB-4AD2-A046-421E6CEC42B4}"/>
    <cellStyle name="Model 6 2 2" xfId="36960" xr:uid="{FF3E29C8-060E-4BAB-8764-87B58B0CA2EC}"/>
    <cellStyle name="Model 6 3" xfId="26283" xr:uid="{0D91C343-6207-4D04-AA8D-D946505BEF86}"/>
    <cellStyle name="Moeda [0]_aola" xfId="5784" xr:uid="{FD3805D7-1A4F-427F-9EFB-0BF9139CD7DA}"/>
    <cellStyle name="Moeda_aola" xfId="5785" xr:uid="{5FF8C606-38E6-4627-81E8-E214166381A2}"/>
    <cellStyle name="Mon?aire [0]_AR1194" xfId="996" xr:uid="{3375BFAB-DB3F-438D-9153-9D08B7AA5FDA}"/>
    <cellStyle name="Mon?aire_AR1194" xfId="997" xr:uid="{92AC1237-5270-4490-AFA0-14E054053C95}"/>
    <cellStyle name="Mon?taire [0]_AR1194" xfId="998" xr:uid="{8A64F768-CEFF-4E27-A853-1689BE06F5C4}"/>
    <cellStyle name="Mon?taire_AR1194" xfId="999" xr:uid="{7BE5EB36-6FCB-412C-9ECD-A2A9E024D5F5}"/>
    <cellStyle name="Moneda [0]_~ME00005" xfId="5786" xr:uid="{D01950A8-6047-48FE-AC58-9119A462CEF9}"/>
    <cellStyle name="Moneda_~ME00005" xfId="5787" xr:uid="{5DA5C3F7-C016-47AA-8969-797F478BF078}"/>
    <cellStyle name="Monétaire [0]_!!!GO" xfId="2506" xr:uid="{4001515B-67D3-4012-9EAE-79C4BED581A2}"/>
    <cellStyle name="Monétaire_!!!GO" xfId="2507" xr:uid="{11458287-203A-4D49-9BCD-23504A7B0972}"/>
    <cellStyle name="Monetario" xfId="1000" xr:uid="{4C7DC0C1-60C2-40F2-BC5B-B6819C8FAAD2}"/>
    <cellStyle name="Money" xfId="2508" xr:uid="{E37611F6-5A2F-4FE1-A408-BE141464A3BB}"/>
    <cellStyle name="Mon้taire [0]_AR1194" xfId="1001" xr:uid="{9C931177-583D-4D0C-92AD-5EF673D4649D}"/>
    <cellStyle name="Mon้taire_AR1194" xfId="1002" xr:uid="{DCE8E616-0F0F-40A9-92CD-6F2847420432}"/>
    <cellStyle name="Month" xfId="2509" xr:uid="{2D0865C1-681A-4D6E-A446-D316C782A5D2}"/>
    <cellStyle name="Mon彋aire [0]_AR1194" xfId="1003" xr:uid="{3D13A653-3FFC-4516-A01C-2A194F8D636E}"/>
    <cellStyle name="Mon彋aire_AR1194" xfId="1004" xr:uid="{F4EC5AB3-AEA3-4BFB-A033-3514D707C1F7}"/>
    <cellStyle name="Mon騁aire [0]_AR1194" xfId="1005" xr:uid="{5C347A5B-C578-49E3-8524-ED97C557CB42}"/>
    <cellStyle name="Mon騁aire_AR1194" xfId="1006" xr:uid="{E01983A9-2E38-458B-BF7D-5395B3F17E06}"/>
    <cellStyle name="Multiple" xfId="1007" xr:uid="{BBCA7F1B-8813-49CE-85C0-CF80884C77A0}"/>
    <cellStyle name="Multiple 2" xfId="1008" xr:uid="{E450AABA-2FCC-474D-9E44-5569A9A5EE57}"/>
    <cellStyle name="Multiple 2 2" xfId="5789" xr:uid="{B490FC9B-E7DC-4D6C-BBA2-7320A21AA779}"/>
    <cellStyle name="Multiple 3" xfId="5788" xr:uid="{B1A5FF3B-A058-4991-88FB-D8D7150F3797}"/>
    <cellStyle name="n" xfId="5790" xr:uid="{396603F8-9293-4E74-A0B9-3A04F71CFF1A}"/>
    <cellStyle name="NATTIDA" xfId="5791" xr:uid="{2314B8EF-6F34-4929-899A-2708E018F8FD}"/>
    <cellStyle name="NATTIDA 2" xfId="5792" xr:uid="{790E6E19-C7DA-4B71-A4C4-40C41975028D}"/>
    <cellStyle name="NATTIDA 3" xfId="5793" xr:uid="{46707377-D9B4-48A6-AE01-412E9C12677C}"/>
    <cellStyle name="NEE" xfId="5794" xr:uid="{BA05614C-D1B5-4ACA-86B4-AF77DFE5F469}"/>
    <cellStyle name="Neutraal" xfId="5795" xr:uid="{3CB06743-9C85-485D-8345-80AA0426CB3B}"/>
    <cellStyle name="Neutral 2" xfId="2511" xr:uid="{A490D213-2A67-4C14-BACA-7B97B7B696CC}"/>
    <cellStyle name="Neutral 2 2" xfId="5796" xr:uid="{FB5E70D8-A620-467B-B9CC-6A641BFBCF44}"/>
    <cellStyle name="Neutral 2 3" xfId="5797" xr:uid="{16C71B98-258E-4E15-BBC9-31110617ABE5}"/>
    <cellStyle name="Neutral 3" xfId="2512" xr:uid="{DEFE1EC7-739C-413E-AE33-7E40A8E9F810}"/>
    <cellStyle name="Neutral 4" xfId="5798" xr:uid="{F4165F44-D8D1-44BB-B87E-EE149CBBDF2A}"/>
    <cellStyle name="Neutral 5" xfId="2510" xr:uid="{5DC39FF3-FF5D-49B3-B7EF-10C8E0F4B801}"/>
    <cellStyle name="Neutrale" xfId="5799" xr:uid="{C3CF08A5-9F87-4F5A-9E70-9B5BC6D970EF}"/>
    <cellStyle name="New Times Roman" xfId="1009" xr:uid="{8BFD74F4-8142-4AF8-8246-7CE5186D1609}"/>
    <cellStyle name="New Times Roman 2" xfId="5800" xr:uid="{18A7EB28-4A57-432F-9440-72ED7D234C32}"/>
    <cellStyle name="New Times Roman 3" xfId="5801" xr:uid="{6C4C8ABA-C0F5-492C-B6B3-AD2BA4ECA44E}"/>
    <cellStyle name="ng1" xfId="5802" xr:uid="{F7FC475F-03B5-4880-B76F-0F09428DCEC6}"/>
    <cellStyle name="ng1 2" xfId="5803" xr:uid="{0EEB9964-C0D7-45C9-9DAA-9EC47E7A8BB3}"/>
    <cellStyle name="ng2" xfId="5804" xr:uid="{DDFD8237-6374-4A7A-9895-02AEB7FB2808}"/>
    <cellStyle name="ng2 2" xfId="5805" xr:uid="{CE49AF44-6B3E-4DE2-8F3A-54C402644444}"/>
    <cellStyle name="no dec" xfId="114" xr:uid="{621FE8FF-BDD9-40D5-A578-F9A5D1FA3B15}"/>
    <cellStyle name="no dec 2" xfId="5806" xr:uid="{B9DE0DB1-9147-45AA-A583-885B421D3551}"/>
    <cellStyle name="no dec 2 2" xfId="5807" xr:uid="{1B1E5F07-B9DA-4F22-8062-35D310ED8BF4}"/>
    <cellStyle name="no dec 2 3" xfId="5808" xr:uid="{73E1BCB4-7447-4D07-986F-A63D61F353B4}"/>
    <cellStyle name="no dec 2 3 2" xfId="5809" xr:uid="{398B33BF-5BAA-4AFB-93BB-9E45EA15BF7C}"/>
    <cellStyle name="no dec 2 3 3" xfId="5810" xr:uid="{3C320EE3-9ED9-47F5-8C36-42AC0416054C}"/>
    <cellStyle name="no dec 2 3 3 2" xfId="5811" xr:uid="{79C7F9AB-419C-4332-BC47-EC55E29CEF13}"/>
    <cellStyle name="no dec 2 4" xfId="5812" xr:uid="{92A292CA-2C42-41E8-916D-6339F8A01581}"/>
    <cellStyle name="no dec 2 5" xfId="5813" xr:uid="{A00D2150-D965-4BF2-A495-D4E3F931C4F8}"/>
    <cellStyle name="no dec 2 5 2" xfId="5814" xr:uid="{7934276C-6D43-487F-9A6A-B9C3B6907D66}"/>
    <cellStyle name="no dec 2 5 3" xfId="5815" xr:uid="{32A0AF75-4A65-4FB0-B675-AC9D7F72ECB3}"/>
    <cellStyle name="no dec 3" xfId="5816" xr:uid="{FAD4C9B4-48DF-443C-B264-E42A12458A20}"/>
    <cellStyle name="no dec 3 2" xfId="5817" xr:uid="{BD7D27CB-3168-4BFB-B18A-00BE9231834F}"/>
    <cellStyle name="no dec 3 2 2" xfId="5818" xr:uid="{2711D7CB-3C2A-465A-A4B8-A67FAA213A5F}"/>
    <cellStyle name="no dec 4" xfId="2513" xr:uid="{4B751363-8905-48AF-9A17-38CFCDD60EEA}"/>
    <cellStyle name="NoPmal_Q1 FY96" xfId="5819" xr:uid="{50290F5A-7465-46B7-B977-FA2949B0374D}"/>
    <cellStyle name="Nor}al" xfId="1011" xr:uid="{6139E519-6F76-4F34-8725-64FE903F316E}"/>
    <cellStyle name="Nor}al 2" xfId="1012" xr:uid="{26567E1E-298D-4BE7-B6F5-FC87222A4569}"/>
    <cellStyle name="Nor}al 2 2" xfId="10441" xr:uid="{6C40D958-FD35-44BB-80EB-C4FF7D2000A7}"/>
    <cellStyle name="Nor}al 3" xfId="2514" xr:uid="{655B06AD-3EF4-4ABA-9249-624B59E74514}"/>
    <cellStyle name="Nor}al 4" xfId="10440" xr:uid="{94FFAD48-1EEC-4D92-AF82-E1732431F398}"/>
    <cellStyle name="Norm੎੎" xfId="5820" xr:uid="{1E76CCBF-B17B-4942-AAB1-0BA9F9AD4D0F}"/>
    <cellStyle name="Normal" xfId="0" builtinId="0"/>
    <cellStyle name="Normal - Stile6" xfId="1013" xr:uid="{962BFAE8-E6C5-4458-9D74-8EE862840F88}"/>
    <cellStyle name="Normal - Stile6 2" xfId="5822" xr:uid="{10E94179-9AA7-4101-AEAB-4C743C9CE95A}"/>
    <cellStyle name="Normal - Stile6 3" xfId="5823" xr:uid="{75063926-586F-466F-B34F-E7E7BAAC977A}"/>
    <cellStyle name="Normal - Stile6 4" xfId="5821" xr:uid="{69EBEFF1-B383-4995-9C01-9100654A0E5F}"/>
    <cellStyle name="Normal - Stile7" xfId="1014" xr:uid="{E775867F-BA82-4BE8-BA6A-9C441D2A4D27}"/>
    <cellStyle name="Normal - Stile7 2" xfId="5825" xr:uid="{E3C0A69A-9F99-426B-AFB9-9473ED48FCC7}"/>
    <cellStyle name="Normal - Stile7 3" xfId="5826" xr:uid="{87405384-7518-413A-AA06-1950C6E5ACF0}"/>
    <cellStyle name="Normal - Stile7 4" xfId="5824" xr:uid="{D31A8D55-51B1-4682-9BF3-3557D18B6361}"/>
    <cellStyle name="Normal - Stile8" xfId="1015" xr:uid="{3F7AE75E-FB75-4F24-A52A-E4EC4EB4DD38}"/>
    <cellStyle name="Normal - Stile8 2" xfId="5828" xr:uid="{F38E8B27-BF68-490E-877F-6014F0F68CEB}"/>
    <cellStyle name="Normal - Stile8 3" xfId="5829" xr:uid="{EA1227F5-074C-4F0C-BA04-F9A451E1F49D}"/>
    <cellStyle name="Normal - Stile8 4" xfId="5827" xr:uid="{6AB630D7-1ADC-4864-AC55-D87AC50615D5}"/>
    <cellStyle name="Normal - Style1" xfId="12" xr:uid="{00000000-0005-0000-0000-00000C000000}"/>
    <cellStyle name="Normal - Style1 2" xfId="1017" xr:uid="{C409A3EB-5256-4B48-B62C-D84179427288}"/>
    <cellStyle name="Normal - Style1 2 2" xfId="5831" xr:uid="{685B8F74-A222-461A-9D85-C9CF506B4101}"/>
    <cellStyle name="Normal - Style1 2 2 2" xfId="5832" xr:uid="{175691E9-3C7A-4AC9-919D-0678C0DCCDA7}"/>
    <cellStyle name="Normal - Style1 2 3" xfId="5833" xr:uid="{9E1350C0-B1C5-4BBF-848F-00556366B22A}"/>
    <cellStyle name="Normal - Style1 2 3 2" xfId="5834" xr:uid="{147F43C8-9731-46F0-BFBB-38C00082F030}"/>
    <cellStyle name="Normal - Style1 2 4" xfId="5830" xr:uid="{B2ED3A89-7692-4A25-B401-35D46692382E}"/>
    <cellStyle name="Normal - Style1 3" xfId="1016" xr:uid="{CEC172C6-B61D-4FFD-9F65-BE977D7CCF80}"/>
    <cellStyle name="Normal - Style1 3 2" xfId="5836" xr:uid="{C60D0F88-8A43-44F2-A54A-0CFB6249A949}"/>
    <cellStyle name="Normal - Style1 3 3" xfId="5837" xr:uid="{87354F61-B915-42A2-97AD-16DDB00337A1}"/>
    <cellStyle name="Normal - Style1 3 4" xfId="5835" xr:uid="{0AB63E8F-623B-48ED-B2B8-3060827E9D32}"/>
    <cellStyle name="Normal - Style1 4" xfId="5838" xr:uid="{0EE6C7D8-3059-4242-B0A3-8B08DEBDB9B6}"/>
    <cellStyle name="Normal - Style1 4 2" xfId="5839" xr:uid="{A015845D-064A-4DF7-86C5-241A878A4D24}"/>
    <cellStyle name="Normal - Style1 5" xfId="5840" xr:uid="{54CBBAEF-75B4-40A1-ADFC-B5DB9313141F}"/>
    <cellStyle name="Normal - Style1 5 2" xfId="5841" xr:uid="{094325A8-E1F5-4344-B0DB-17B22E18ADA8}"/>
    <cellStyle name="Normal - Style1 6" xfId="5842" xr:uid="{E7273895-88A7-4D66-B26D-3B50ACC0ADA3}"/>
    <cellStyle name="Normal - Style1 6 2" xfId="5843" xr:uid="{2F83D2DE-FEFD-49EF-BEF2-81C0B7B926A3}"/>
    <cellStyle name="Normal - Style1 7" xfId="5844" xr:uid="{BCEBC1D9-C734-46AE-9D20-875F74557B9F}"/>
    <cellStyle name="Normal - Style1 8" xfId="5845" xr:uid="{2926945D-CA2F-4749-9BB4-359CEB4638C0}"/>
    <cellStyle name="Normal - Style2" xfId="1018" xr:uid="{FA3FD0BF-BF25-4938-9C7F-764808731E8E}"/>
    <cellStyle name="Normal - Style2 2" xfId="1620" xr:uid="{7FC7B4E1-65E7-4143-A03F-2146A5260FCE}"/>
    <cellStyle name="Normal - Style2 2 2" xfId="5846" xr:uid="{E60E7060-D977-4E3A-AA65-0A33AF218E1E}"/>
    <cellStyle name="Normal - Style3" xfId="1019" xr:uid="{A3CD5CC6-22F6-4ED9-A429-262C5C41AF2B}"/>
    <cellStyle name="Normal - Style3 2" xfId="5847" xr:uid="{83B910D7-8012-475F-8A35-EB011DD1A8B3}"/>
    <cellStyle name="Normal - Style4" xfId="1020" xr:uid="{1FEA7330-5586-4924-A9C0-721AA60C633D}"/>
    <cellStyle name="Normal - Style4 2" xfId="5848" xr:uid="{DE27DC03-9FBC-4A57-A7D9-26E4B445064D}"/>
    <cellStyle name="Normal - Style5" xfId="1021" xr:uid="{6FD97F5D-17A0-4472-BE73-025F71F5987C}"/>
    <cellStyle name="Normal - Style5 2" xfId="5849" xr:uid="{EF002C0B-90F4-4A28-AD42-4AD79C3904FD}"/>
    <cellStyle name="Normal - Style6" xfId="1022" xr:uid="{314803D1-D9CD-445B-9564-8EF96DDA437A}"/>
    <cellStyle name="Normal - Style6 2" xfId="5850" xr:uid="{434C4342-F508-45F2-AEB9-9309E821EA7A}"/>
    <cellStyle name="Normal - Style7" xfId="1023" xr:uid="{6C6DE559-7785-4714-9BF6-5396FDB51844}"/>
    <cellStyle name="Normal - Style7 2" xfId="5851" xr:uid="{C550BC34-E090-496E-9D69-2D5D18B9FBA2}"/>
    <cellStyle name="Normal - Style8" xfId="1024" xr:uid="{648EAAC4-8119-4096-BEBF-410FAC1EE873}"/>
    <cellStyle name="Normal - Style8 2" xfId="5852" xr:uid="{59ECC6BC-4E32-4D38-A4D7-3608EF0E2477}"/>
    <cellStyle name="Normal - ｵ鮖蘯ｺ1" xfId="5853" xr:uid="{6235B735-A42A-487E-91CF-0077CB65EADC}"/>
    <cellStyle name="Normal 10" xfId="13" xr:uid="{00000000-0005-0000-0000-00000D000000}"/>
    <cellStyle name="Normal 10 10" xfId="5854" xr:uid="{601A36D0-8256-4B34-AABC-E967ECFC1EAE}"/>
    <cellStyle name="Normal 10 10 2" xfId="5855" xr:uid="{22856CE4-1F65-4F3C-8BDE-A46BDEB2266A}"/>
    <cellStyle name="Normal 10 11" xfId="5856" xr:uid="{8FCFB030-C1A5-44AF-8AD2-3BF203BF568C}"/>
    <cellStyle name="Normal 10 11 2" xfId="5857" xr:uid="{8208683A-5E09-4DAA-A23A-3402603E4D1D}"/>
    <cellStyle name="Normal 10 12" xfId="5858" xr:uid="{FE1E8B36-B059-4EDD-A1CB-CCEB4DFB4208}"/>
    <cellStyle name="Normal 10 12 2" xfId="5859" xr:uid="{DA47B6F4-5C9D-44AA-BC1C-00A48AA4C679}"/>
    <cellStyle name="Normal 10 13" xfId="5860" xr:uid="{6B526A03-267A-47D6-93DE-2E4B6C2D9091}"/>
    <cellStyle name="Normal 10 13 2" xfId="5861" xr:uid="{8CFE9CC2-5FC7-4324-A31E-7E9EFAD27BE0}"/>
    <cellStyle name="Normal 10 14" xfId="5862" xr:uid="{A202C746-0A4D-4BD8-B6EF-85CF6A980104}"/>
    <cellStyle name="Normal 10 14 2" xfId="5863" xr:uid="{7268D6D7-2956-44F0-8D4E-4A1EE5BF76ED}"/>
    <cellStyle name="Normal 10 15" xfId="5864" xr:uid="{DA3547B4-F392-4B6E-91C5-6C93435BE353}"/>
    <cellStyle name="Normal 10 15 2" xfId="5865" xr:uid="{4666D29A-2F8B-4DA5-8C17-E246A733B3CB}"/>
    <cellStyle name="Normal 10 16" xfId="5866" xr:uid="{0E518A50-E0F1-4A93-8B68-1DA8F4D65794}"/>
    <cellStyle name="Normal 10 16 2" xfId="5867" xr:uid="{090E3FED-A4C5-49FF-8BF4-108164829F8D}"/>
    <cellStyle name="Normal 10 17" xfId="5868" xr:uid="{05FD7716-EF76-461D-9E16-73D2BCFA9961}"/>
    <cellStyle name="Normal 10 17 2" xfId="5869" xr:uid="{3AD6BF8A-D311-40AC-9308-39F59BCF1FBA}"/>
    <cellStyle name="Normal 10 18" xfId="5870" xr:uid="{097A103F-B348-4D3F-B9F0-CE84E4804809}"/>
    <cellStyle name="Normal 10 18 2" xfId="5871" xr:uid="{44FD27DC-313E-40A4-A665-17A23968F594}"/>
    <cellStyle name="Normal 10 19" xfId="5872" xr:uid="{0EFC6179-9716-4F86-8E47-31E0A2F67FE0}"/>
    <cellStyle name="Normal 10 19 2" xfId="5873" xr:uid="{E8843918-5A62-4DF8-B017-7EA4DEC5E1BD}"/>
    <cellStyle name="Normal 10 2" xfId="1025" xr:uid="{169026EE-3DB6-44F6-8FAC-43239B4F1E32}"/>
    <cellStyle name="Normal 10 2 2" xfId="5874" xr:uid="{068A99FD-E4BD-43D1-A7B8-CC755FE78C74}"/>
    <cellStyle name="Normal 10 2 2 2" xfId="5875" xr:uid="{FED7F9B2-EA35-4D1A-ADF6-0477DFE3B5E7}"/>
    <cellStyle name="Normal 10 2 2 3" xfId="5876" xr:uid="{93517389-B537-4C2E-93EB-F400328248AA}"/>
    <cellStyle name="Normal 10 2 3" xfId="2516" xr:uid="{2CE7AAF3-1FDD-452A-AE67-96742AEB0A4F}"/>
    <cellStyle name="Normal 10 20" xfId="5877" xr:uid="{24D928BE-8DA6-4189-BF0D-8BE54DF43C15}"/>
    <cellStyle name="Normal 10 20 2" xfId="5878" xr:uid="{6E3B63BA-D4CE-402E-BE7B-B8C3955E4E8B}"/>
    <cellStyle name="Normal 10 21" xfId="5879" xr:uid="{6226010B-304F-45CF-8AEA-93CB721A443C}"/>
    <cellStyle name="Normal 10 21 2" xfId="5880" xr:uid="{A8F6488C-119D-4BF2-BC9D-87B0EB2D878A}"/>
    <cellStyle name="Normal 10 22" xfId="5881" xr:uid="{CAF25E88-92A1-4795-828A-07A2BA18F238}"/>
    <cellStyle name="Normal 10 22 2" xfId="5882" xr:uid="{B8BA8929-BF48-48AE-AB3F-A3AE9EA1D759}"/>
    <cellStyle name="Normal 10 23" xfId="5883" xr:uid="{396C0999-4570-484E-A8E7-268F98BCA57D}"/>
    <cellStyle name="Normal 10 23 2" xfId="5884" xr:uid="{AB0433C9-9CFF-4F19-92B8-AD3E86E83ECB}"/>
    <cellStyle name="Normal 10 24" xfId="5885" xr:uid="{EE3C56DB-EC80-42B2-AAB0-8F08455F3B15}"/>
    <cellStyle name="Normal 10 24 2" xfId="5886" xr:uid="{081FC466-C344-48AC-A0C9-484CE330A9F9}"/>
    <cellStyle name="Normal 10 25" xfId="5887" xr:uid="{FB03274B-FEBC-4547-839A-A00EF765B817}"/>
    <cellStyle name="Normal 10 25 2" xfId="5888" xr:uid="{A2A7309A-B88E-43B0-A3E8-BA7F367EA2AB}"/>
    <cellStyle name="Normal 10 26" xfId="5889" xr:uid="{B1906392-AE19-495C-A0A7-0BFEF4B93A6F}"/>
    <cellStyle name="Normal 10 26 2" xfId="5890" xr:uid="{AB8AA58C-50D5-4833-9AEC-E38E8556FB50}"/>
    <cellStyle name="Normal 10 27" xfId="5891" xr:uid="{C5151141-A4D7-415C-8253-4167A357E7ED}"/>
    <cellStyle name="Normal 10 27 2" xfId="5892" xr:uid="{70EDB7B1-A423-475F-A531-DD9D0F209AC0}"/>
    <cellStyle name="Normal 10 28" xfId="5893" xr:uid="{C04C3535-325B-4971-85E7-B2A606C80692}"/>
    <cellStyle name="Normal 10 28 2" xfId="5894" xr:uid="{B3A43C2C-CEA5-4AE0-96CD-AF66A27D6F94}"/>
    <cellStyle name="Normal 10 29" xfId="5895" xr:uid="{3CDBD967-6AD7-44A1-B397-1C115D7071F6}"/>
    <cellStyle name="Normal 10 29 2" xfId="5896" xr:uid="{2D2CE70F-D15D-4297-BC6E-6FDA36AA3276}"/>
    <cellStyle name="Normal 10 3" xfId="5897" xr:uid="{82C9C278-E3D4-416F-9C5E-8A66B5697CB0}"/>
    <cellStyle name="Normal 10 3 2" xfId="5898" xr:uid="{FC057F27-0B8F-4589-B75D-78F2B555C3BF}"/>
    <cellStyle name="Normal 10 30" xfId="5899" xr:uid="{3FAA4B37-2AB8-4EE2-8441-AFA33810702C}"/>
    <cellStyle name="Normal 10 30 2" xfId="5900" xr:uid="{D072465A-F638-45D8-810C-2A8C15C7A3C9}"/>
    <cellStyle name="Normal 10 31" xfId="5901" xr:uid="{7F7A343E-D333-4814-B4A1-B6524096B340}"/>
    <cellStyle name="Normal 10 31 2" xfId="5902" xr:uid="{428FBA55-E414-4C41-B2AE-2347471EA7BE}"/>
    <cellStyle name="Normal 10 32" xfId="5903" xr:uid="{6B1FE878-E3EA-4F70-ADC7-650018E70F6E}"/>
    <cellStyle name="Normal 10 32 2" xfId="5904" xr:uid="{B4C23990-AE4E-457B-91F2-B1B0D2E9B9F7}"/>
    <cellStyle name="Normal 10 33" xfId="5905" xr:uid="{E75CBF5E-78D1-458B-8C2D-2A5B61064EBA}"/>
    <cellStyle name="Normal 10 33 2" xfId="5906" xr:uid="{3351EC07-E31F-4509-8EDA-74D731142103}"/>
    <cellStyle name="Normal 10 34" xfId="5907" xr:uid="{0BDAD592-9846-45E7-A99F-FF5ED43B5011}"/>
    <cellStyle name="Normal 10 34 2" xfId="5908" xr:uid="{F26A8B5E-77B0-4D2E-A21A-5A55EE982D46}"/>
    <cellStyle name="Normal 10 35" xfId="5909" xr:uid="{3B681F75-36F6-443A-BA04-6B2E69A288D9}"/>
    <cellStyle name="Normal 10 35 2" xfId="5910" xr:uid="{42E62536-C702-40D4-8513-DD69DAB82C54}"/>
    <cellStyle name="Normal 10 36" xfId="5911" xr:uid="{2F18B5F6-8D4E-4986-B9BD-999F4150C4B1}"/>
    <cellStyle name="Normal 10 36 2" xfId="5912" xr:uid="{F5193A04-9FDD-40FA-A24F-9E0AC724391C}"/>
    <cellStyle name="Normal 10 37" xfId="5913" xr:uid="{9992949A-E2F5-45A0-8F52-2E0C70812752}"/>
    <cellStyle name="Normal 10 37 2" xfId="5914" xr:uid="{05219DA7-E117-44E9-925D-FC6EBA4C1098}"/>
    <cellStyle name="Normal 10 38" xfId="5915" xr:uid="{DA8FACB5-8D4B-4455-8FF5-3CC4F98AE44C}"/>
    <cellStyle name="Normal 10 38 2" xfId="5916" xr:uid="{62D65A1C-7AE4-4C3B-8C0C-FA8FDA89E811}"/>
    <cellStyle name="Normal 10 39" xfId="5917" xr:uid="{389D83DA-9E5D-439F-B8F4-E5BE7B6FE059}"/>
    <cellStyle name="Normal 10 39 2" xfId="5918" xr:uid="{EAD2418B-209A-44A3-B9F4-14906F7C4551}"/>
    <cellStyle name="Normal 10 4" xfId="5919" xr:uid="{CE3577E2-8916-4A71-8576-49480E6D60E8}"/>
    <cellStyle name="Normal 10 4 2" xfId="5920" xr:uid="{1EA38DA0-C116-4034-B818-F81983C488E6}"/>
    <cellStyle name="Normal 10 40" xfId="5921" xr:uid="{25BAFF0F-26A1-45E4-8800-EF9F61068B58}"/>
    <cellStyle name="Normal 10 40 2" xfId="5922" xr:uid="{8DBFE40A-9A49-47C1-9F36-BDAF7E9A6ACD}"/>
    <cellStyle name="Normal 10 41" xfId="5923" xr:uid="{715F1E91-9C59-496C-9781-9ED2C7DE08FC}"/>
    <cellStyle name="Normal 10 41 2" xfId="5924" xr:uid="{0450270D-7E12-4C40-9B04-B1AC1C2E370B}"/>
    <cellStyle name="Normal 10 42" xfId="5925" xr:uid="{1EA5E2DD-0CB9-4EDB-9F87-8F0E4C17039E}"/>
    <cellStyle name="Normal 10 42 2" xfId="5926" xr:uid="{D2A6D859-D6DB-494A-BF10-57690DAFB158}"/>
    <cellStyle name="Normal 10 43" xfId="5927" xr:uid="{E4590CA1-F055-48EC-8945-F4C35FF247E6}"/>
    <cellStyle name="Normal 10 43 2" xfId="5928" xr:uid="{07655F02-B13C-4A23-A051-70E0AE133AFC}"/>
    <cellStyle name="Normal 10 44" xfId="5929" xr:uid="{ECD24A24-D71E-4CED-9EBC-E46B676EA908}"/>
    <cellStyle name="Normal 10 44 2" xfId="5930" xr:uid="{8023AA5B-E34A-48BE-A414-67A4472807A8}"/>
    <cellStyle name="Normal 10 45" xfId="5931" xr:uid="{4DD7AC54-8E18-4A78-AB37-A28FE220D7AC}"/>
    <cellStyle name="Normal 10 45 2" xfId="5932" xr:uid="{C2A56609-1998-4240-8C75-C3BE4E190F76}"/>
    <cellStyle name="Normal 10 46" xfId="5933" xr:uid="{CE866AD0-2304-4CEA-89BD-D7BCF1814BB7}"/>
    <cellStyle name="Normal 10 46 2" xfId="5934" xr:uid="{DF11D2F9-5D22-49B6-B69C-4B61E67EBC3A}"/>
    <cellStyle name="Normal 10 47" xfId="5935" xr:uid="{083896B0-4437-45D6-819E-A7DBAAA1A67E}"/>
    <cellStyle name="Normal 10 47 2" xfId="5936" xr:uid="{40506C42-E04E-4B61-BC75-4E909D0F2201}"/>
    <cellStyle name="Normal 10 48" xfId="5937" xr:uid="{8DD3B0AA-BFC8-47AE-A9DC-647C77A2AB9A}"/>
    <cellStyle name="Normal 10 48 2" xfId="5938" xr:uid="{8D6342F8-E4C2-4A0A-823F-D8BA0E7ED970}"/>
    <cellStyle name="Normal 10 49" xfId="5939" xr:uid="{A1F87E79-DC77-4B63-83EE-D7C0497DF7E9}"/>
    <cellStyle name="Normal 10 49 2" xfId="5940" xr:uid="{D36CBBE4-E2A9-4789-9B8D-98EF6B040B06}"/>
    <cellStyle name="Normal 10 5" xfId="5941" xr:uid="{1772C32F-CC2A-4D64-92F3-DCB77EFC59CE}"/>
    <cellStyle name="Normal 10 5 2" xfId="5942" xr:uid="{0B5D4FFD-4A66-47CA-8B62-7DFC82D47531}"/>
    <cellStyle name="Normal 10 50" xfId="5943" xr:uid="{9C0DC23F-7707-4ECA-8B20-DD646CD1AA12}"/>
    <cellStyle name="Normal 10 50 2" xfId="5944" xr:uid="{0DFFC80B-D643-4C9A-AA08-70A3337D2724}"/>
    <cellStyle name="Normal 10 51" xfId="5945" xr:uid="{5C22D772-1147-4D6A-B1CA-0F7929D56991}"/>
    <cellStyle name="Normal 10 51 2" xfId="5946" xr:uid="{6441DB32-16AB-4AA4-9656-25F79332003E}"/>
    <cellStyle name="Normal 10 52" xfId="5947" xr:uid="{F28610AC-55CF-45A3-B7DE-EFAE4B4F0FA4}"/>
    <cellStyle name="Normal 10 52 2" xfId="5948" xr:uid="{49E7D7BB-7F20-499F-9D35-F9A9001FC36B}"/>
    <cellStyle name="Normal 10 53" xfId="5949" xr:uid="{F601DC83-2A1D-40CC-B7A2-AFF320206FD5}"/>
    <cellStyle name="Normal 10 53 2" xfId="5950" xr:uid="{5F5AD23F-E2CB-49E8-AE10-3A82BC10796D}"/>
    <cellStyle name="Normal 10 54" xfId="5951" xr:uid="{D607AF47-A605-4998-A4F1-216004B65C03}"/>
    <cellStyle name="Normal 10 54 2" xfId="5952" xr:uid="{E70A72DC-A450-41B8-88E9-A423C0946F86}"/>
    <cellStyle name="Normal 10 55" xfId="5953" xr:uid="{A7AEB5D4-FA15-4A54-ADF2-A413673A93E8}"/>
    <cellStyle name="Normal 10 55 2" xfId="5954" xr:uid="{06A05F36-FC18-4BF6-A7C5-A0CAAF4FD4D5}"/>
    <cellStyle name="Normal 10 56" xfId="5955" xr:uid="{68FD7519-2C63-46FF-A76B-4B83C955E9F5}"/>
    <cellStyle name="Normal 10 56 2" xfId="5956" xr:uid="{C8A8829C-6343-4710-B561-D721333477E2}"/>
    <cellStyle name="Normal 10 57" xfId="5957" xr:uid="{34858616-C67F-4481-A196-F8D0FBBB03D5}"/>
    <cellStyle name="Normal 10 57 2" xfId="5958" xr:uid="{EE03B28F-C67C-4D45-B226-B5E83676B4B5}"/>
    <cellStyle name="Normal 10 58" xfId="5959" xr:uid="{4510B6CB-5637-4BDE-A502-17A5A492B5E2}"/>
    <cellStyle name="Normal 10 58 2" xfId="5960" xr:uid="{AEE5377C-9AF1-4964-B16A-70E15B7B7BAB}"/>
    <cellStyle name="Normal 10 59" xfId="5961" xr:uid="{88B1CED3-541B-47D0-AC64-307D2E771105}"/>
    <cellStyle name="Normal 10 59 2" xfId="5962" xr:uid="{AE661970-2B4D-4430-B910-D3D0B2114115}"/>
    <cellStyle name="Normal 10 6" xfId="5963" xr:uid="{5843E251-D569-473C-B0EF-D6C96F34C88C}"/>
    <cellStyle name="Normal 10 6 2" xfId="5964" xr:uid="{CDCECDF4-6873-4759-B552-281706CE2809}"/>
    <cellStyle name="Normal 10 60" xfId="5965" xr:uid="{AC5CA1E8-D027-4118-897B-FA7DD1C8034F}"/>
    <cellStyle name="Normal 10 60 2" xfId="5966" xr:uid="{50082F94-2834-40EE-921E-E8E35E81C07A}"/>
    <cellStyle name="Normal 10 61" xfId="5967" xr:uid="{E9B07C27-DDE0-42C1-8FAC-E3D1043B4D86}"/>
    <cellStyle name="Normal 10 61 2" xfId="5968" xr:uid="{2F318136-1D0E-4FA8-B007-C62BE4B40577}"/>
    <cellStyle name="Normal 10 62" xfId="5969" xr:uid="{6D596E1B-5FD4-4DA2-84A3-299DAD7FE391}"/>
    <cellStyle name="Normal 10 62 2" xfId="5970" xr:uid="{8092FE1C-49B0-4C5A-B6EA-950725C1591D}"/>
    <cellStyle name="Normal 10 63" xfId="5971" xr:uid="{7E166C88-D5A0-4BD9-B20F-0618D2D26D9C}"/>
    <cellStyle name="Normal 10 63 2" xfId="5972" xr:uid="{AB493323-3EA9-4623-B752-E1F7D40395E3}"/>
    <cellStyle name="Normal 10 64" xfId="5973" xr:uid="{ED4A43F3-1BB3-44F9-A082-A8F07BFEF336}"/>
    <cellStyle name="Normal 10 64 2" xfId="5974" xr:uid="{4BCD1C5C-60BA-4351-9328-12C0D743E168}"/>
    <cellStyle name="Normal 10 65" xfId="5975" xr:uid="{48C8774B-CD71-4B26-ADFD-E88505104379}"/>
    <cellStyle name="Normal 10 65 2" xfId="5976" xr:uid="{95E7F2B0-E066-4AE6-BE23-3796E76A028F}"/>
    <cellStyle name="Normal 10 65 3" xfId="81" xr:uid="{00193D56-C8B3-431C-BEB1-E325867AA6EC}"/>
    <cellStyle name="Normal 10 65 4" xfId="5977" xr:uid="{8A9D7B3E-BAE8-4F98-BA4F-945F41014FC5}"/>
    <cellStyle name="Normal 10 66" xfId="5978" xr:uid="{735D8A04-DB17-4FE2-BA31-0AF2058A73F2}"/>
    <cellStyle name="Normal 10 66 2" xfId="5979" xr:uid="{07A4099D-4B0B-4CC6-934A-95F27E3E9F1A}"/>
    <cellStyle name="Normal 10 66 3" xfId="5980" xr:uid="{C6A3DC8C-8D20-4F8B-A2BF-E5B6A508709A}"/>
    <cellStyle name="Normal 10 67" xfId="5981" xr:uid="{8D4B874A-A72D-48D6-BE76-1BE060EE4BA8}"/>
    <cellStyle name="Normal 10 67 2" xfId="13112" xr:uid="{D31016EE-9846-4699-AEB2-8E85A9085EB6}"/>
    <cellStyle name="Normal 10 67 2 2" xfId="30795" xr:uid="{0C8B4198-55C2-4A7A-9A4F-5DFF37E691A0}"/>
    <cellStyle name="Normal 10 67 3" xfId="14067" xr:uid="{D280A64D-7995-4F99-947C-78832A96608C}"/>
    <cellStyle name="Normal 10 67 3 2" xfId="31397" xr:uid="{2B119E4C-6015-48A7-A3F6-DDC464A7D72E}"/>
    <cellStyle name="Normal 10 67 4" xfId="29774" xr:uid="{0D132417-D4F9-46BB-90B3-4DCF2BA399B6}"/>
    <cellStyle name="Normal 10 68" xfId="5982" xr:uid="{7D1226A9-E713-4FE6-BE3C-B0A5E3EA946E}"/>
    <cellStyle name="Normal 10 69" xfId="5983" xr:uid="{AA94EA07-283C-42E7-BBA9-92B90618039A}"/>
    <cellStyle name="Normal 10 7" xfId="5984" xr:uid="{D1F71700-0116-4547-BADE-2BC1A1259D97}"/>
    <cellStyle name="Normal 10 7 2" xfId="5985" xr:uid="{537CEC44-1386-4AE6-A110-9CFFD82ED023}"/>
    <cellStyle name="Normal 10 70" xfId="2515" xr:uid="{60EB33DB-58B7-4C09-A96D-5B5112797E86}"/>
    <cellStyle name="Normal 10 71" xfId="125" xr:uid="{B77B65AE-5EE5-470C-8E8C-BCC719428882}"/>
    <cellStyle name="Normal 10 8" xfId="5986" xr:uid="{53E7551B-26B4-4E10-8B68-1DF906404874}"/>
    <cellStyle name="Normal 10 8 2" xfId="5987" xr:uid="{AF845399-29CF-4739-A9B3-1E8D236E4622}"/>
    <cellStyle name="Normal 10 9" xfId="5988" xr:uid="{1CD7E2AA-37E3-4241-B6BC-F464D353F005}"/>
    <cellStyle name="Normal 10 9 2" xfId="5989" xr:uid="{EBA7207D-4DDF-4055-849D-384AF904A937}"/>
    <cellStyle name="Normal 100" xfId="5990" xr:uid="{5196F996-DF05-4DF7-B62F-1C876A173DA3}"/>
    <cellStyle name="Normal 100 2" xfId="5991" xr:uid="{7BC60FB2-46B5-42FB-8619-A605DD0246A8}"/>
    <cellStyle name="Normal 101" xfId="5992" xr:uid="{A3E1D1D8-5FAC-47A5-9003-D082118493ED}"/>
    <cellStyle name="Normal 102" xfId="5993" xr:uid="{D672C25B-34AA-4BDF-A5CA-5DB6B6F6E28D}"/>
    <cellStyle name="Normal 102 2" xfId="13113" xr:uid="{B84DA6E0-77F2-4EF3-95E0-D7B7DC16F7F6}"/>
    <cellStyle name="Normal 102 2 2" xfId="30796" xr:uid="{D37927BF-4995-4942-8CC9-F96B486D08B1}"/>
    <cellStyle name="Normal 102 3" xfId="14068" xr:uid="{F5E4D9CC-19E5-41CD-9F56-F303F5839460}"/>
    <cellStyle name="Normal 102 3 2" xfId="31398" xr:uid="{12838B23-98CE-4AC1-994F-C4C2626BC23A}"/>
    <cellStyle name="Normal 102 4" xfId="29775" xr:uid="{5FB8F571-D822-4E02-9C41-1F3F58986911}"/>
    <cellStyle name="Normal 103" xfId="5994" xr:uid="{522593B4-95CC-4679-8D17-37CDCD533ADD}"/>
    <cellStyle name="Normal 104" xfId="5995" xr:uid="{A53B347B-7428-4E44-8217-E1CC1F34EC54}"/>
    <cellStyle name="Normal 105" xfId="5996" xr:uid="{5F906BC6-73F7-445A-A24C-05964AFD9833}"/>
    <cellStyle name="Normal 105 2" xfId="13114" xr:uid="{793A4347-CD9B-47B5-86F7-0CB7086E3AD0}"/>
    <cellStyle name="Normal 105 2 2" xfId="30797" xr:uid="{E56742D3-7D9B-407D-84F9-D8D4616A3300}"/>
    <cellStyle name="Normal 105 3" xfId="14069" xr:uid="{B262F41E-5F9E-4A5F-8254-BA86B97C994C}"/>
    <cellStyle name="Normal 105 3 2" xfId="31399" xr:uid="{56D0D35D-1CD0-484B-8AEB-25B461E170CD}"/>
    <cellStyle name="Normal 105 4" xfId="29776" xr:uid="{8E7B5A9E-A75D-4ED0-B95B-71599F529047}"/>
    <cellStyle name="Normal 106" xfId="10237" xr:uid="{38B4158D-2C6D-45D6-B55F-23C023F898E7}"/>
    <cellStyle name="Normal 106 2" xfId="13338" xr:uid="{D2EFD44C-A9E8-4164-AB51-AD82CAFB9202}"/>
    <cellStyle name="Normal 106 2 2" xfId="31019" xr:uid="{2F8CA0B8-633D-4CE3-A8C9-FBA74224B9FA}"/>
    <cellStyle name="Normal 106 3" xfId="14479" xr:uid="{F9E3C36B-A4CE-4F3E-9B48-73B27671D276}"/>
    <cellStyle name="Normal 106 3 2" xfId="31622" xr:uid="{82FBC33E-F3A7-4850-8DEA-5A051306C03F}"/>
    <cellStyle name="Normal 106 4" xfId="30069" xr:uid="{533B5BFA-AC35-499A-BF6C-6D65FFCBE6DB}"/>
    <cellStyle name="Normal 107" xfId="1622" xr:uid="{25AD47C7-1E4A-4AF7-9402-AF23CD93BBD5}"/>
    <cellStyle name="Normal 108" xfId="10239" xr:uid="{4F818BF5-BC0A-4239-8FC5-A990A45DF322}"/>
    <cellStyle name="Normal 109" xfId="10245" xr:uid="{8B3815BB-13C4-4369-BFAE-40B97421D515}"/>
    <cellStyle name="Normal 109 2" xfId="13504" xr:uid="{E8D0E512-7C5B-4BD9-B899-0ABAC8E36F0F}"/>
    <cellStyle name="Normal 109 2 2" xfId="16448" xr:uid="{72147984-2114-451F-BE5F-9281F1461F83}"/>
    <cellStyle name="Normal 109 2 3" xfId="31094" xr:uid="{6CF476C4-F35D-4D47-A633-FDCEEC438122}"/>
    <cellStyle name="Normal 109 3" xfId="13343" xr:uid="{13A85A27-A03E-4400-A52A-C3940172B604}"/>
    <cellStyle name="Normal 109 4" xfId="14484" xr:uid="{2E1C5285-E221-448E-9E81-EDFE053D256B}"/>
    <cellStyle name="Normal 109 5" xfId="11429" xr:uid="{64FC747A-D632-489E-ACDE-291D48607A75}"/>
    <cellStyle name="Normal 109 5 2" xfId="30346" xr:uid="{74C13550-6F2A-48FE-AF86-FD2CEE0C3D8F}"/>
    <cellStyle name="Normal 11" xfId="14" xr:uid="{00000000-0005-0000-0000-00000E000000}"/>
    <cellStyle name="Normal 11 10" xfId="5997" xr:uid="{860C6A78-3631-4F3C-9793-97E74A886920}"/>
    <cellStyle name="Normal 11 10 2" xfId="5998" xr:uid="{859340A8-09CE-45E4-8BE9-ED3F20000771}"/>
    <cellStyle name="Normal 11 11" xfId="5999" xr:uid="{85653437-3A61-4D96-8726-68C742FD7514}"/>
    <cellStyle name="Normal 11 11 2" xfId="6000" xr:uid="{62DD476B-AFB4-4AA9-9217-E46BB891E4A3}"/>
    <cellStyle name="Normal 11 12" xfId="6001" xr:uid="{F54E6A77-F75B-408F-A13C-41359A6582BC}"/>
    <cellStyle name="Normal 11 12 2" xfId="6002" xr:uid="{23D51FDB-D81D-4421-A9D7-973AF278B858}"/>
    <cellStyle name="Normal 11 13" xfId="6003" xr:uid="{7D88C513-6ACA-4552-A0C4-515601A5AFAB}"/>
    <cellStyle name="Normal 11 13 2" xfId="6004" xr:uid="{9463D0D5-411B-46D2-9074-7D2711591FA2}"/>
    <cellStyle name="Normal 11 14" xfId="6005" xr:uid="{714705C5-02A3-4B79-A257-9AF9BF245AED}"/>
    <cellStyle name="Normal 11 14 2" xfId="6006" xr:uid="{FF4588C7-F776-40BF-850C-59BEFCB2374F}"/>
    <cellStyle name="Normal 11 15" xfId="6007" xr:uid="{BAD0F3B2-9B58-474A-B3E6-BDC0DD2C4C70}"/>
    <cellStyle name="Normal 11 15 2" xfId="6008" xr:uid="{97197654-A9C3-474D-B803-7AA1313011E7}"/>
    <cellStyle name="Normal 11 16" xfId="6009" xr:uid="{8A024153-BBF2-4859-A73F-B9325B4D94EC}"/>
    <cellStyle name="Normal 11 16 2" xfId="6010" xr:uid="{1CA271B8-792D-4B2A-A6C6-3A321B913EA6}"/>
    <cellStyle name="Normal 11 17" xfId="6011" xr:uid="{0AA1FFE3-3E8E-4060-B880-10351C9EE196}"/>
    <cellStyle name="Normal 11 17 2" xfId="6012" xr:uid="{0E5C4009-43AF-4A21-89A7-A283159FB160}"/>
    <cellStyle name="Normal 11 18" xfId="6013" xr:uid="{E17D5DF0-D43B-441D-976D-24AEA233993A}"/>
    <cellStyle name="Normal 11 18 2" xfId="6014" xr:uid="{5FBF29B0-3D33-45E5-AA26-5B62063C2815}"/>
    <cellStyle name="Normal 11 19" xfId="6015" xr:uid="{806F1F9B-6CA0-4474-A9BC-A2535DF94CF4}"/>
    <cellStyle name="Normal 11 19 2" xfId="6016" xr:uid="{A001450B-4905-49A3-804A-763CEF01B366}"/>
    <cellStyle name="Normal 11 2" xfId="1516" xr:uid="{6944B648-91C0-4B29-836B-62C2CC810CED}"/>
    <cellStyle name="Normal 11 2 2" xfId="6017" xr:uid="{103C3874-0D39-42C9-989D-C1F4E6EDC207}"/>
    <cellStyle name="Normal 11 2 2 2" xfId="6018" xr:uid="{A4FB13A7-50E4-4306-B471-11DEF26AB950}"/>
    <cellStyle name="Normal 11 2 2 3" xfId="6019" xr:uid="{3B864D39-76E2-46DD-9CD5-44F09AF665DB}"/>
    <cellStyle name="Normal 11 2 2 4" xfId="12054" xr:uid="{6CDD4362-98B6-440A-A9D5-5D00DC9E7E4A}"/>
    <cellStyle name="Normal 11 2 2 5" xfId="13481" xr:uid="{A28017B5-4DF3-4072-9EC4-436E8A9A5CEA}"/>
    <cellStyle name="Normal 11 2 2 6" xfId="11411" xr:uid="{BEBB9690-B966-48BB-8509-888819A01559}"/>
    <cellStyle name="Normal 11 2 3" xfId="6020" xr:uid="{626D6F78-931B-4093-B963-56C79B0B9614}"/>
    <cellStyle name="Normal 11 2 3 2" xfId="6021" xr:uid="{6604141C-2E51-4C2A-A207-76FE3DD425BE}"/>
    <cellStyle name="Normal 11 2 3 3" xfId="6022" xr:uid="{B68E28A4-D4CE-4568-99CE-7171F05104B7}"/>
    <cellStyle name="Normal 11 2 3 3 2" xfId="6023" xr:uid="{0A4822BA-7583-4149-928A-26B2F529989D}"/>
    <cellStyle name="Normal 11 2 4" xfId="2518" xr:uid="{E7C2E8B4-F01B-4ECA-B878-D57247439E07}"/>
    <cellStyle name="Normal 11 2 5" xfId="12962" xr:uid="{2D9A14E5-C864-4ED0-AC20-52E95F7FC2C3}"/>
    <cellStyle name="Normal 11 2 5 2" xfId="30646" xr:uid="{D077B4B4-103C-4CCF-BA7B-588FF5146F42}"/>
    <cellStyle name="Normal 11 2 6" xfId="13739" xr:uid="{DF6F79C2-9B0A-4C6F-9388-3C0611C92669}"/>
    <cellStyle name="Normal 11 2 6 2" xfId="31209" xr:uid="{A673702B-6B20-4A32-B8A8-C7D4EB25FD63}"/>
    <cellStyle name="Normal 11 2 7" xfId="26312" xr:uid="{DD2689CD-786D-481B-90CA-1B76F637DCF0}"/>
    <cellStyle name="Normal 11 20" xfId="6024" xr:uid="{E84F8754-1F19-4BF5-A8E1-E3D10FA3048D}"/>
    <cellStyle name="Normal 11 20 2" xfId="6025" xr:uid="{1A76DFA7-8AFD-40EE-BF8A-9F880F74F536}"/>
    <cellStyle name="Normal 11 21" xfId="6026" xr:uid="{2AF4CC58-8A05-4866-B83C-D8B0254865EF}"/>
    <cellStyle name="Normal 11 21 2" xfId="6027" xr:uid="{A3663F32-6486-4272-A4ED-BDC89398A80C}"/>
    <cellStyle name="Normal 11 22" xfId="6028" xr:uid="{949C4A77-84DA-451C-9B35-3E682FFDBC48}"/>
    <cellStyle name="Normal 11 22 2" xfId="6029" xr:uid="{BFB73FDC-A3EB-4C56-8ED7-8E5C549A7F4A}"/>
    <cellStyle name="Normal 11 23" xfId="6030" xr:uid="{3DBA5BB2-30EB-4A78-B5C8-0BFE5E1647C5}"/>
    <cellStyle name="Normal 11 23 2" xfId="6031" xr:uid="{2364076F-6213-4B61-8E5A-29F331E5583E}"/>
    <cellStyle name="Normal 11 24" xfId="6032" xr:uid="{5A6B41B1-44E4-4E43-99EC-3814271C0986}"/>
    <cellStyle name="Normal 11 24 2" xfId="6033" xr:uid="{01387EED-F50B-4953-9063-AC9D03BCF06B}"/>
    <cellStyle name="Normal 11 25" xfId="6034" xr:uid="{3802AA4A-4D52-4290-8DF1-79B37196C752}"/>
    <cellStyle name="Normal 11 25 2" xfId="6035" xr:uid="{0F2EA8EF-E373-4949-A22B-B2E6A393DE3B}"/>
    <cellStyle name="Normal 11 26" xfId="6036" xr:uid="{47C7438D-3C84-4F82-93AA-E61FEA3D4853}"/>
    <cellStyle name="Normal 11 26 2" xfId="6037" xr:uid="{C3575B6D-5D29-4996-AD53-FB6365FF0740}"/>
    <cellStyle name="Normal 11 27" xfId="6038" xr:uid="{AB727881-BEE6-4B00-AF88-E6A8E8806A88}"/>
    <cellStyle name="Normal 11 27 2" xfId="6039" xr:uid="{E699F175-376C-40ED-B307-8E97F52C68AE}"/>
    <cellStyle name="Normal 11 28" xfId="6040" xr:uid="{41EF2B4B-37E7-48D5-B61A-1745AECFF819}"/>
    <cellStyle name="Normal 11 28 2" xfId="6041" xr:uid="{F6FD3CAD-2622-4C8A-80FE-BFF8FDCDD0DE}"/>
    <cellStyle name="Normal 11 29" xfId="6042" xr:uid="{9C23EA4C-2854-45E5-B137-0996A21598D7}"/>
    <cellStyle name="Normal 11 29 2" xfId="6043" xr:uid="{54B32BD6-E854-47D3-8CEE-EB634537F2DB}"/>
    <cellStyle name="Normal 11 3" xfId="1026" xr:uid="{CAE93986-2447-41C1-8702-4CD019B17822}"/>
    <cellStyle name="Normal 11 3 2" xfId="6045" xr:uid="{B1663838-E446-4139-B907-B6A8754C4AA9}"/>
    <cellStyle name="Normal 11 3 3" xfId="6044" xr:uid="{870AA4A9-14B9-4E74-A2FA-50F805FCD8C0}"/>
    <cellStyle name="Normal 11 3 4" xfId="12943" xr:uid="{C803DDE2-9D50-4449-8A43-DC50FAAFCACE}"/>
    <cellStyle name="Normal 11 3 4 2" xfId="30628" xr:uid="{63143EE0-8383-402F-B5E8-7E18BB6C4C7A}"/>
    <cellStyle name="Normal 11 3 5" xfId="13652" xr:uid="{2DDBA62B-D02F-4B28-9026-00CB2B1DCCEB}"/>
    <cellStyle name="Normal 11 3 5 2" xfId="31188" xr:uid="{DD046E2B-08EC-42AF-8A3A-62DD6325AC0A}"/>
    <cellStyle name="Normal 11 3 6" xfId="26286" xr:uid="{A7E35DEA-D0BD-4189-A9CD-AFF1A5B903A8}"/>
    <cellStyle name="Normal 11 30" xfId="6046" xr:uid="{F47B5C24-96A7-4DAD-AEB5-C315650D658C}"/>
    <cellStyle name="Normal 11 30 2" xfId="6047" xr:uid="{49EC0B1B-6F80-45F3-A2F6-397D4806E5AC}"/>
    <cellStyle name="Normal 11 31" xfId="6048" xr:uid="{34C4267B-F062-494B-A6D7-AE6269B5FAE1}"/>
    <cellStyle name="Normal 11 31 2" xfId="6049" xr:uid="{B1EB7715-555F-45AF-8D4E-1C6C220B6690}"/>
    <cellStyle name="Normal 11 32" xfId="6050" xr:uid="{7C56628B-A804-45D3-855E-02FA419A5529}"/>
    <cellStyle name="Normal 11 32 2" xfId="6051" xr:uid="{9D918C75-3C17-40E6-B869-8F1BD6FF39D3}"/>
    <cellStyle name="Normal 11 33" xfId="6052" xr:uid="{C5605D9F-80C0-4E0A-B888-5E08FA337696}"/>
    <cellStyle name="Normal 11 33 2" xfId="6053" xr:uid="{B176BA2D-D749-4C20-AC6C-5CB48C207A9C}"/>
    <cellStyle name="Normal 11 34" xfId="6054" xr:uid="{17B9D12D-E46F-41E5-9A4D-A617CEC80453}"/>
    <cellStyle name="Normal 11 34 2" xfId="6055" xr:uid="{5CD2FEF8-F9E5-4CFA-9696-6B1C0BA20A4C}"/>
    <cellStyle name="Normal 11 35" xfId="6056" xr:uid="{9BF41F19-63E9-4CD1-8C73-9D6966B6739D}"/>
    <cellStyle name="Normal 11 35 2" xfId="6057" xr:uid="{11032D6C-8A00-4220-B623-E93E9357AB07}"/>
    <cellStyle name="Normal 11 36" xfId="6058" xr:uid="{555CA96E-C9EC-477D-91A5-728B4B9E340C}"/>
    <cellStyle name="Normal 11 36 2" xfId="6059" xr:uid="{2EF3D0B2-ADC7-46FC-87FE-2E1E7F56D91B}"/>
    <cellStyle name="Normal 11 37" xfId="6060" xr:uid="{F36316C1-6383-4913-85DD-FF99E2C77FF5}"/>
    <cellStyle name="Normal 11 37 2" xfId="6061" xr:uid="{4E5AD0DA-9E64-4108-9D5E-4B95030D6C15}"/>
    <cellStyle name="Normal 11 38" xfId="6062" xr:uid="{601A3752-884C-4B2F-AF08-6823C6036C43}"/>
    <cellStyle name="Normal 11 38 2" xfId="6063" xr:uid="{72E85227-0781-4A21-9212-27F6FF4D074C}"/>
    <cellStyle name="Normal 11 39" xfId="6064" xr:uid="{7846AA3C-660E-45DB-8F94-47ED38D98120}"/>
    <cellStyle name="Normal 11 39 2" xfId="6065" xr:uid="{9F36D878-0ED1-4DCE-A3DB-7078890B57FA}"/>
    <cellStyle name="Normal 11 4" xfId="6066" xr:uid="{EA38DD67-2B18-48A4-97AD-A4A95AD40452}"/>
    <cellStyle name="Normal 11 4 2" xfId="6067" xr:uid="{9812E0BB-653C-41F7-AF93-1297179EE85D}"/>
    <cellStyle name="Normal 11 4 3" xfId="6068" xr:uid="{E8C46D9F-EF0A-4532-8507-0E7FEE0A035C}"/>
    <cellStyle name="Normal 11 4 3 2" xfId="6069" xr:uid="{1417C207-E45F-402D-A7C7-C1D3A829741F}"/>
    <cellStyle name="Normal 11 40" xfId="6070" xr:uid="{E634BA95-06F2-4668-94BE-5ABCAB6EE082}"/>
    <cellStyle name="Normal 11 40 2" xfId="6071" xr:uid="{AEA38377-2D11-4D96-B42B-EE20720107D3}"/>
    <cellStyle name="Normal 11 41" xfId="6072" xr:uid="{B837E005-7083-428C-B56B-5C89651306EE}"/>
    <cellStyle name="Normal 11 41 2" xfId="6073" xr:uid="{945D32FD-F54D-4F10-8DE6-CF12CD0A9E0A}"/>
    <cellStyle name="Normal 11 42" xfId="6074" xr:uid="{C28CF88A-0129-40E0-87D8-468D91FDD8B5}"/>
    <cellStyle name="Normal 11 42 2" xfId="6075" xr:uid="{9C6A0251-5E1B-4602-B3B1-C86F68E18531}"/>
    <cellStyle name="Normal 11 43" xfId="6076" xr:uid="{8450E29C-70D1-4293-87B2-3ECEAFE1FB56}"/>
    <cellStyle name="Normal 11 43 2" xfId="6077" xr:uid="{8991C30E-B0AA-455F-B245-EBAA3855A20E}"/>
    <cellStyle name="Normal 11 44" xfId="6078" xr:uid="{4B95E897-9FAF-4696-8360-6C15C1A13982}"/>
    <cellStyle name="Normal 11 44 2" xfId="6079" xr:uid="{596EFCBE-85B3-465A-9809-E44214CD0096}"/>
    <cellStyle name="Normal 11 45" xfId="6080" xr:uid="{C7EC5446-1F1B-4BE7-B184-C3C87F66257F}"/>
    <cellStyle name="Normal 11 45 2" xfId="6081" xr:uid="{CCC20505-B22D-488F-9649-C9E2D7F1927D}"/>
    <cellStyle name="Normal 11 46" xfId="6082" xr:uid="{C09EFD0D-BA25-42F1-A6B8-F79745A00695}"/>
    <cellStyle name="Normal 11 46 2" xfId="6083" xr:uid="{6D852750-0DC8-426C-BBFC-383D74461379}"/>
    <cellStyle name="Normal 11 47" xfId="6084" xr:uid="{04EC537C-AB1D-4F58-B1D2-138AAA5B1EF0}"/>
    <cellStyle name="Normal 11 47 2" xfId="6085" xr:uid="{1490E5DD-9BA7-4B75-A130-49DC45CFDDE8}"/>
    <cellStyle name="Normal 11 48" xfId="6086" xr:uid="{7144368A-1BE4-46CE-8D5A-7BEB14E65077}"/>
    <cellStyle name="Normal 11 48 2" xfId="6087" xr:uid="{A40D1C91-B82C-46A2-81AE-C291E92B9F02}"/>
    <cellStyle name="Normal 11 49" xfId="6088" xr:uid="{31CE0600-F78D-4D22-96FA-7BE1289DCD0A}"/>
    <cellStyle name="Normal 11 49 2" xfId="6089" xr:uid="{742F4AC6-9306-4B5A-A5CC-136E71F937F4}"/>
    <cellStyle name="Normal 11 5" xfId="6090" xr:uid="{E6CB3266-D2A2-4064-A0CB-0A12F2B9FEC0}"/>
    <cellStyle name="Normal 11 5 2" xfId="6091" xr:uid="{F02AC8BE-C11E-47C8-BD3D-4B91670693EA}"/>
    <cellStyle name="Normal 11 50" xfId="6092" xr:uid="{83B6F5DD-C4BE-473F-A3BF-59FF5C514A98}"/>
    <cellStyle name="Normal 11 50 2" xfId="6093" xr:uid="{627FEE38-9C00-499B-B07C-971385037662}"/>
    <cellStyle name="Normal 11 51" xfId="6094" xr:uid="{FFC8DB19-57EE-4802-81D1-B75DAE0524F5}"/>
    <cellStyle name="Normal 11 51 2" xfId="6095" xr:uid="{6E2D5B18-3AD4-49BC-9D7F-E776415F3B1D}"/>
    <cellStyle name="Normal 11 52" xfId="6096" xr:uid="{51981C91-6340-4FE9-AD91-3824BD3A78EF}"/>
    <cellStyle name="Normal 11 52 2" xfId="6097" xr:uid="{CA9EBAEC-C1DE-4DEF-BFBA-49246A502AEC}"/>
    <cellStyle name="Normal 11 53" xfId="6098" xr:uid="{005C2DD8-E9D6-492A-BA55-5327FCF6AE48}"/>
    <cellStyle name="Normal 11 53 2" xfId="6099" xr:uid="{6DA62D16-582F-40E9-B748-80B25352CBAB}"/>
    <cellStyle name="Normal 11 54" xfId="6100" xr:uid="{44619E43-5823-4CD9-A697-BF5C19AF4808}"/>
    <cellStyle name="Normal 11 54 2" xfId="6101" xr:uid="{2CAC9950-6380-490C-9D05-CE9186A1E413}"/>
    <cellStyle name="Normal 11 55" xfId="6102" xr:uid="{FE18BADE-BF06-475D-8FF8-77D37358051C}"/>
    <cellStyle name="Normal 11 55 2" xfId="6103" xr:uid="{2851764A-ECA4-45D7-BE17-08211ADCD9B0}"/>
    <cellStyle name="Normal 11 56" xfId="6104" xr:uid="{17C0DD31-BC41-4C2D-925C-15134BD2CA21}"/>
    <cellStyle name="Normal 11 56 2" xfId="6105" xr:uid="{EACB96C7-B41F-4A4C-9ED1-40A2B7FC40CF}"/>
    <cellStyle name="Normal 11 57" xfId="6106" xr:uid="{B2AA4C49-0D7C-4379-A30F-FF002D3F3CF0}"/>
    <cellStyle name="Normal 11 57 2" xfId="6107" xr:uid="{CC8FF2CD-D5F5-4EA2-AC31-9A3DF38E8661}"/>
    <cellStyle name="Normal 11 58" xfId="6108" xr:uid="{FBD0D92A-9014-41F1-802A-5BE8872F6EAE}"/>
    <cellStyle name="Normal 11 58 2" xfId="6109" xr:uid="{B2042ACA-F517-42FE-BC1C-B6E6D5D0A526}"/>
    <cellStyle name="Normal 11 59" xfId="6110" xr:uid="{F07A76C3-82DC-4883-BBB9-3C48F6314093}"/>
    <cellStyle name="Normal 11 59 2" xfId="6111" xr:uid="{3209920E-F0D5-426C-90FB-B32A8692B6DF}"/>
    <cellStyle name="Normal 11 6" xfId="6112" xr:uid="{D38024F5-043D-4C87-9A1E-B9AB66AB67C7}"/>
    <cellStyle name="Normal 11 6 2" xfId="6113" xr:uid="{90778D65-EA80-417D-98BC-4CB133240235}"/>
    <cellStyle name="Normal 11 60" xfId="6114" xr:uid="{3F3C75C0-D214-4F12-9CCC-54F8A57ED09B}"/>
    <cellStyle name="Normal 11 60 2" xfId="6115" xr:uid="{1E42DE1E-FB42-4B52-9E32-20149396C988}"/>
    <cellStyle name="Normal 11 61" xfId="6116" xr:uid="{8FC9E35D-F3A1-4D07-B400-8665B1E8A863}"/>
    <cellStyle name="Normal 11 61 2" xfId="6117" xr:uid="{443CAFE8-4C47-4075-B2A7-E753F78DC5B9}"/>
    <cellStyle name="Normal 11 62" xfId="6118" xr:uid="{3D5F3424-2A6E-4B8B-B232-7027756A41C1}"/>
    <cellStyle name="Normal 11 62 2" xfId="6119" xr:uid="{9D939429-7A87-4A4D-BEFF-2497A9D9D17B}"/>
    <cellStyle name="Normal 11 63" xfId="6120" xr:uid="{A8441B6B-E70B-4F66-BAA7-23DD5FBA8710}"/>
    <cellStyle name="Normal 11 63 2" xfId="6121" xr:uid="{6E996497-6F70-496D-BEB5-5BF606FEB5D0}"/>
    <cellStyle name="Normal 11 64" xfId="6122" xr:uid="{0C002FE0-DAB9-4BF0-8C7F-E1BE4AC32E9A}"/>
    <cellStyle name="Normal 11 64 2" xfId="6123" xr:uid="{D88A1EB2-CC3E-4636-95A0-E9B25E68CEA9}"/>
    <cellStyle name="Normal 11 65" xfId="6124" xr:uid="{E4D50AF5-E451-43D1-867C-D847699510D9}"/>
    <cellStyle name="Normal 11 65 2" xfId="6125" xr:uid="{FFE21052-8F6B-446E-AD6A-A9402764C1B5}"/>
    <cellStyle name="Normal 11 65 2 2" xfId="13115" xr:uid="{3A64FB20-8830-490A-8D74-4FEF9584E4F0}"/>
    <cellStyle name="Normal 11 65 2 2 2" xfId="30798" xr:uid="{1B262C6B-AE74-4E12-973A-F466832E18DB}"/>
    <cellStyle name="Normal 11 65 2 3" xfId="14070" xr:uid="{77650A28-A2A0-4AA5-9F84-2B0EE0DC2456}"/>
    <cellStyle name="Normal 11 65 2 3 2" xfId="31400" xr:uid="{4224EB9E-A129-49B3-92CB-09A4520FDACA}"/>
    <cellStyle name="Normal 11 65 2 4" xfId="29781" xr:uid="{2ADC959B-A526-4F2B-9692-D4C214353605}"/>
    <cellStyle name="Normal 11 65 3" xfId="6126" xr:uid="{D6B8267E-2997-465B-94CC-B27C72E8371A}"/>
    <cellStyle name="Normal 11 66" xfId="6127" xr:uid="{45FFE340-901F-4B16-A9F5-F7D797192A4B}"/>
    <cellStyle name="Normal 11 67" xfId="6128" xr:uid="{2FFE4D42-99B2-4C1C-BF92-1EB337A4BC1C}"/>
    <cellStyle name="Normal 11 68" xfId="2517" xr:uid="{81E6A08E-A80B-49FA-B602-F1293128BF0F}"/>
    <cellStyle name="Normal 11 68 2" xfId="12974" xr:uid="{11A0380F-006D-459D-B987-86C6F3BE8A29}"/>
    <cellStyle name="Normal 11 68 2 2" xfId="30658" xr:uid="{68C109FB-F9DC-4782-B9BC-025C0047B78A}"/>
    <cellStyle name="Normal 11 68 3" xfId="13769" xr:uid="{1033B1A8-66D5-4304-B3DD-B038DD6D3DCF}"/>
    <cellStyle name="Normal 11 68 3 2" xfId="31232" xr:uid="{4248A063-C5F7-45BF-81CB-E618559C153A}"/>
    <cellStyle name="Normal 11 68 4" xfId="27191" xr:uid="{87ACC28F-266C-4985-8D9D-8ECCEC287E88}"/>
    <cellStyle name="Normal 11 69" xfId="11369" xr:uid="{3348CE5C-72AC-4D1E-80DC-BC0FBDB6590B}"/>
    <cellStyle name="Normal 11 7" xfId="6129" xr:uid="{1A86B138-A939-49B5-BA6C-CD2612C8BDC9}"/>
    <cellStyle name="Normal 11 7 2" xfId="6130" xr:uid="{066C18F6-5000-40A2-A8F1-FE774B32FD00}"/>
    <cellStyle name="Normal 11 7 3" xfId="11370" xr:uid="{E72782C5-8E34-4D70-B5C7-E40DABA21DB3}"/>
    <cellStyle name="Normal 11 7 3 2" xfId="14495" xr:uid="{B85D05AE-8BA7-449C-AECD-8E108BCCF1B6}"/>
    <cellStyle name="Normal 11 7 3 3" xfId="12055" xr:uid="{D598CAAA-CA9B-4B42-8D10-A72A2E986855}"/>
    <cellStyle name="Normal 11 7 4" xfId="13482" xr:uid="{FBB4B7E6-BC1D-4F80-AAAB-0A050A771568}"/>
    <cellStyle name="Normal 11 70" xfId="127" xr:uid="{6D0D1BAF-D626-45AF-92C7-62D5A0D48013}"/>
    <cellStyle name="Normal 11 8" xfId="6131" xr:uid="{813FEEF6-B041-49CB-A142-0615C12D7B44}"/>
    <cellStyle name="Normal 11 8 2" xfId="6132" xr:uid="{2F1ED0AF-0FDA-4480-B424-9F0CE7F1692B}"/>
    <cellStyle name="Normal 11 9" xfId="6133" xr:uid="{0B6D9DFD-26DD-482F-8BA2-6AD5B36665AB}"/>
    <cellStyle name="Normal 11 9 2" xfId="6134" xr:uid="{FD047F24-850C-441B-A6C2-0295DA3CE4C1}"/>
    <cellStyle name="Normal 110" xfId="10247" xr:uid="{6023ECCE-5ECC-4289-95B7-D75ABD5AE701}"/>
    <cellStyle name="Normal 110 2" xfId="13541" xr:uid="{2A7A9CD8-92C8-4CCC-B9A3-C686564BDF73}"/>
    <cellStyle name="Normal 110 2 2" xfId="31113" xr:uid="{1DBA4BA0-90DB-47FA-A7AF-4151C0B9022B}"/>
    <cellStyle name="Normal 110 3" xfId="14486" xr:uid="{BBEF1667-B78C-45A4-8F7A-D09425934FC6}"/>
    <cellStyle name="Normal 110 4" xfId="12453" xr:uid="{85503943-279E-467A-9C46-BA33E1484481}"/>
    <cellStyle name="Normal 110 4 2" xfId="30527" xr:uid="{D509AC58-B0EF-4B00-BC5B-1798F6ADD3BF}"/>
    <cellStyle name="Normal 111" xfId="10249" xr:uid="{1860D5ED-1D20-40EC-9F95-5976E40BE912}"/>
    <cellStyle name="Normal 111 2" xfId="11359" xr:uid="{AA79F626-9E16-44A3-A4B1-B3D25264C503}"/>
    <cellStyle name="Normal 111 2 2" xfId="13619" xr:uid="{0E4394F6-001D-4F1C-8BE5-07AF7248BE3E}"/>
    <cellStyle name="Normal 111 2 2 2" xfId="31157" xr:uid="{68CB1D24-F2F7-48E3-966C-E555A7B155F3}"/>
    <cellStyle name="Normal 111 3" xfId="14488" xr:uid="{A5145E38-F2B6-435F-A7AA-CB15B1567EED}"/>
    <cellStyle name="Normal 111 4" xfId="12907" xr:uid="{C8E4DE3F-94D7-446D-A907-263C5AB209A0}"/>
    <cellStyle name="Normal 111 4 2" xfId="30600" xr:uid="{0092753A-F8D7-4E5C-9C9E-1B1C2E511A2A}"/>
    <cellStyle name="Normal 112" xfId="11386" xr:uid="{36AA91C8-6F03-46A3-8307-639EDC200439}"/>
    <cellStyle name="Normal 112 2" xfId="13623" xr:uid="{1C89FBCC-4CC0-4DEA-9CFA-6A28E6099884}"/>
    <cellStyle name="Normal 112 2 2" xfId="31161" xr:uid="{DC620D75-9AEF-42F8-9922-1F0224144E32}"/>
    <cellStyle name="Normal 112 3" xfId="14507" xr:uid="{D80BD70C-A2B5-42BC-93C2-0D8CEA93E47A}"/>
    <cellStyle name="Normal 112 4" xfId="12911" xr:uid="{0551F673-21BB-4524-AB4C-A832DDF7D3A8}"/>
    <cellStyle name="Normal 112 4 2" xfId="30604" xr:uid="{0480E0E9-889F-42B5-97AE-A1A899CDF421}"/>
    <cellStyle name="Normal 113" xfId="12923" xr:uid="{1A969DF2-F4EB-43A5-ADD0-A09EA9230BAB}"/>
    <cellStyle name="Normal 113 2" xfId="12939" xr:uid="{C30238D2-7FBE-43D1-A576-D316360AE2EB}"/>
    <cellStyle name="Normal 113 2 2" xfId="30624" xr:uid="{8A58A58B-6635-46DA-A172-8751415A7B4C}"/>
    <cellStyle name="Normal 113 3" xfId="30613" xr:uid="{BF4EA442-172A-44BC-BC47-95BAA22CCA20}"/>
    <cellStyle name="Normal 114" xfId="13471" xr:uid="{45D5CE17-0504-4E86-AC12-1808A978747C}"/>
    <cellStyle name="Normal 114 2" xfId="15548" xr:uid="{ABA55548-883D-43E4-9A13-66C9053615ED}"/>
    <cellStyle name="Normal 115" xfId="12933" xr:uid="{25455DAC-B6E6-4A33-8576-98551CC12B6D}"/>
    <cellStyle name="Normal 115 2" xfId="30619" xr:uid="{1C3A5522-91DD-4F51-936F-CA6877FC426E}"/>
    <cellStyle name="Normal 116" xfId="13350" xr:uid="{C4524755-0E67-450D-9621-581F892CFA4A}"/>
    <cellStyle name="Normal 116 2" xfId="31028" xr:uid="{EE5955D7-B419-41CE-8C81-F36A9904AAC0}"/>
    <cellStyle name="Normal 117" xfId="13633" xr:uid="{5025D2DF-51FE-45E5-9531-57696FA0F427}"/>
    <cellStyle name="Normal 118" xfId="12935" xr:uid="{512C170A-C8B7-4C39-A5C0-92B4A465575D}"/>
    <cellStyle name="Normal 118 2" xfId="30621" xr:uid="{0EC6CE51-AA48-470A-BE5F-6ED6CAD53740}"/>
    <cellStyle name="Normal 119" xfId="13636" xr:uid="{9E9ECB10-E0A0-472C-8A06-55E6610ECD56}"/>
    <cellStyle name="Normal 119 2" xfId="31173" xr:uid="{FD175EFA-E150-4AEB-9CDE-95F119CB88B2}"/>
    <cellStyle name="Normal 12" xfId="15" xr:uid="{00000000-0005-0000-0000-00000F000000}"/>
    <cellStyle name="Normal 12 10" xfId="6135" xr:uid="{B415B6FA-46A7-4858-995F-5DA99EE61092}"/>
    <cellStyle name="Normal 12 10 2" xfId="6136" xr:uid="{90779163-619B-4B66-8456-E5B5BC505450}"/>
    <cellStyle name="Normal 12 11" xfId="6137" xr:uid="{CEF070AB-A6E8-4D98-B4E9-77784D865672}"/>
    <cellStyle name="Normal 12 11 2" xfId="6138" xr:uid="{EBF9817D-BBD3-48CF-9FE9-4BECEE2E76FE}"/>
    <cellStyle name="Normal 12 12" xfId="6139" xr:uid="{59E4F9D7-D33A-40ED-8DAC-B6C7CDE7FF97}"/>
    <cellStyle name="Normal 12 12 2" xfId="6140" xr:uid="{E6720855-BF4C-4CEC-92AE-D38FDE151C3B}"/>
    <cellStyle name="Normal 12 13" xfId="6141" xr:uid="{B9BFFED4-0A94-4D0C-8015-6A02EA6BB60E}"/>
    <cellStyle name="Normal 12 13 2" xfId="6142" xr:uid="{A5E1E74C-FC6E-4BBD-9A23-38392721165F}"/>
    <cellStyle name="Normal 12 14" xfId="6143" xr:uid="{5C8449BF-1AB0-44F7-B0B6-BA9FA38EF580}"/>
    <cellStyle name="Normal 12 14 2" xfId="6144" xr:uid="{DFDBC0D4-FC76-4569-B1DC-3C2F18348099}"/>
    <cellStyle name="Normal 12 15" xfId="6145" xr:uid="{3CD7EAF5-CA5C-4D5D-9346-AC9FB6FBA712}"/>
    <cellStyle name="Normal 12 15 2" xfId="6146" xr:uid="{76832A51-C900-453D-9E56-1C2CB92EBF2A}"/>
    <cellStyle name="Normal 12 16" xfId="6147" xr:uid="{4F441E33-E126-43F6-9E25-3416287B6E0B}"/>
    <cellStyle name="Normal 12 16 2" xfId="6148" xr:uid="{3052FA8C-2AB8-4FC8-BB82-C944C43EA564}"/>
    <cellStyle name="Normal 12 17" xfId="6149" xr:uid="{7D80191E-46FB-4687-B58B-BC65388FF8D7}"/>
    <cellStyle name="Normal 12 17 2" xfId="6150" xr:uid="{A9943970-5646-41A2-A2BA-E0649ED36160}"/>
    <cellStyle name="Normal 12 18" xfId="6151" xr:uid="{EC5C210B-3B3A-428E-B17E-5740ACC1B356}"/>
    <cellStyle name="Normal 12 18 2" xfId="6152" xr:uid="{7D0540C4-DC3E-4F6C-A3A1-0ADB387ADB41}"/>
    <cellStyle name="Normal 12 19" xfId="6153" xr:uid="{23A1986F-822F-4F7F-9455-64EF85AD7758}"/>
    <cellStyle name="Normal 12 19 2" xfId="6154" xr:uid="{670879CC-520E-4502-AE46-23AAA53936F8}"/>
    <cellStyle name="Normal 12 2" xfId="1028" xr:uid="{B1B7F853-7BD6-4C7E-95A0-385FF4F67FC3}"/>
    <cellStyle name="Normal 12 2 2" xfId="6155" xr:uid="{0F981D09-34B8-4007-B774-319042CF1A77}"/>
    <cellStyle name="Normal 12 2 2 2" xfId="6156" xr:uid="{082884D3-584E-4571-8E47-975C6FE98741}"/>
    <cellStyle name="Normal 12 2 2 3" xfId="6157" xr:uid="{54169FBD-0A8D-4C6D-9421-7E478F523CB8}"/>
    <cellStyle name="Normal 12 2 3" xfId="6158" xr:uid="{BA1C7BD3-1B91-401C-A86B-8D3FA32E7343}"/>
    <cellStyle name="Normal 12 2 3 2" xfId="6159" xr:uid="{066197E8-A6F8-483E-B51A-48D48E8964AB}"/>
    <cellStyle name="Normal 12 2 4" xfId="6160" xr:uid="{7D7E7B6B-E6EC-403F-8E39-DCB843B00017}"/>
    <cellStyle name="Normal 12 2 4 2" xfId="6161" xr:uid="{D8CE6ED5-31AD-46C4-AEBD-4AFF63D151A9}"/>
    <cellStyle name="Normal 12 2 5" xfId="2520" xr:uid="{DC59F058-8E8E-46E7-B7A7-83D20421820B}"/>
    <cellStyle name="Normal 12 2 5 2" xfId="12976" xr:uid="{3DA634DA-38BD-4440-984C-0E5B7C077793}"/>
    <cellStyle name="Normal 12 2 5 2 2" xfId="30660" xr:uid="{8CD102B5-811C-41DF-BE21-FDC784F13400}"/>
    <cellStyle name="Normal 12 2 5 3" xfId="13771" xr:uid="{A754F0AB-0640-4FB7-BF19-0CBC652B3DE2}"/>
    <cellStyle name="Normal 12 2 5 3 2" xfId="31234" xr:uid="{81AADB77-276D-48B2-8398-001EE1294E3D}"/>
    <cellStyle name="Normal 12 2 5 4" xfId="27193" xr:uid="{79206C93-2321-4C44-987A-4599F20BE363}"/>
    <cellStyle name="Normal 12 20" xfId="6162" xr:uid="{398C75AA-E863-436E-8E39-EF7DA9619E8A}"/>
    <cellStyle name="Normal 12 20 2" xfId="6163" xr:uid="{64C21C1D-0F26-4C38-81A8-31A2B084C90A}"/>
    <cellStyle name="Normal 12 21" xfId="6164" xr:uid="{A0C9B602-3426-4157-A0D6-2FE6EA73A728}"/>
    <cellStyle name="Normal 12 21 2" xfId="6165" xr:uid="{08D914D3-13E5-4CCF-9D9B-D327132DE5E5}"/>
    <cellStyle name="Normal 12 22" xfId="6166" xr:uid="{16A5EFFD-C981-42CB-8C72-DCFC0CEFFA74}"/>
    <cellStyle name="Normal 12 22 2" xfId="6167" xr:uid="{D406916A-C116-4D3B-A321-AC31227FD101}"/>
    <cellStyle name="Normal 12 23" xfId="6168" xr:uid="{CEBB0A5E-7AF7-4686-8D4D-EFCC88807C39}"/>
    <cellStyle name="Normal 12 23 2" xfId="6169" xr:uid="{F20FD96F-EB63-46A6-A89B-554C1CA909AE}"/>
    <cellStyle name="Normal 12 24" xfId="6170" xr:uid="{B4C35EC4-F22C-4900-AABB-AF7137482A93}"/>
    <cellStyle name="Normal 12 24 2" xfId="6171" xr:uid="{89E1F007-AA0D-4080-934E-254FEA44E094}"/>
    <cellStyle name="Normal 12 25" xfId="6172" xr:uid="{80C46B33-FA6B-4A6B-87EA-2DF050A9ABAA}"/>
    <cellStyle name="Normal 12 25 2" xfId="6173" xr:uid="{919A1D01-BB56-4D9E-9C0E-2F8AB0B0AE32}"/>
    <cellStyle name="Normal 12 26" xfId="6174" xr:uid="{D297AF51-31EA-4CA6-A68A-7AF11AE1E916}"/>
    <cellStyle name="Normal 12 26 2" xfId="6175" xr:uid="{C069566D-8A31-4584-BB8F-B26101579E65}"/>
    <cellStyle name="Normal 12 27" xfId="6176" xr:uid="{E3A45913-A971-46FB-8F59-71462489A2EE}"/>
    <cellStyle name="Normal 12 27 2" xfId="6177" xr:uid="{8944E8D4-AD6A-40CE-BC16-DF2467373BCE}"/>
    <cellStyle name="Normal 12 28" xfId="6178" xr:uid="{F6224C09-4A57-42CC-9CCB-BF81EAA1DE6D}"/>
    <cellStyle name="Normal 12 28 2" xfId="6179" xr:uid="{BC0F18BA-B303-4F32-9990-996867719709}"/>
    <cellStyle name="Normal 12 29" xfId="6180" xr:uid="{B1586FD6-B221-410A-B66F-269C73E05784}"/>
    <cellStyle name="Normal 12 29 2" xfId="6181" xr:uid="{539528ED-B131-4471-8F66-1F3800817939}"/>
    <cellStyle name="Normal 12 3" xfId="1027" xr:uid="{AC3DC6B9-A223-4A2E-A045-00687565809C}"/>
    <cellStyle name="Normal 12 3 2" xfId="6183" xr:uid="{E1031F9F-FF9F-4E40-880A-D30CF3857F32}"/>
    <cellStyle name="Normal 12 3 3" xfId="6182" xr:uid="{BFB3B2C0-803A-4DF3-8E9E-105429E84D07}"/>
    <cellStyle name="Normal 12 3 4" xfId="12944" xr:uid="{D38CA1C1-E120-4FC1-BCC1-59EB757A1E43}"/>
    <cellStyle name="Normal 12 3 4 2" xfId="30629" xr:uid="{1A6192A3-B426-4DD0-B983-2066BCB453C9}"/>
    <cellStyle name="Normal 12 3 5" xfId="13653" xr:uid="{3B1C8FFA-301F-4ACF-ACBC-D1A80336D2B2}"/>
    <cellStyle name="Normal 12 3 5 2" xfId="31189" xr:uid="{69425C4E-6E04-4343-AEC3-C540589E7AB7}"/>
    <cellStyle name="Normal 12 3 6" xfId="26287" xr:uid="{EAACD902-3AA8-45A8-AF52-BCB2F8B4D97F}"/>
    <cellStyle name="Normal 12 30" xfId="6184" xr:uid="{8195B2A4-B058-4C93-8892-D6B3B48E2B03}"/>
    <cellStyle name="Normal 12 30 2" xfId="6185" xr:uid="{269A0C8C-506D-4CEC-8FF0-10852283F8FC}"/>
    <cellStyle name="Normal 12 31" xfId="6186" xr:uid="{4D55E62E-D54B-45C0-9BC3-465AD7E70DC5}"/>
    <cellStyle name="Normal 12 31 2" xfId="6187" xr:uid="{B8D70A15-0E8D-48DB-A650-DE37E52FF3AC}"/>
    <cellStyle name="Normal 12 32" xfId="6188" xr:uid="{70B64CC0-4773-4CD1-9B2D-DA76FFFCCF4A}"/>
    <cellStyle name="Normal 12 32 2" xfId="6189" xr:uid="{02DCFE41-61E4-42CA-93B7-8989E1D1E3E3}"/>
    <cellStyle name="Normal 12 33" xfId="6190" xr:uid="{953FBC0E-95E8-427A-9746-C98F43647AA2}"/>
    <cellStyle name="Normal 12 33 2" xfId="6191" xr:uid="{AFD4DAA0-3ABC-41DF-8C16-CC34DB7B1DA7}"/>
    <cellStyle name="Normal 12 34" xfId="6192" xr:uid="{E7F683FB-C2B1-49F9-9FB0-61363265813A}"/>
    <cellStyle name="Normal 12 34 2" xfId="6193" xr:uid="{786FB5AE-E505-4B05-A5D3-4A91BB9A4F56}"/>
    <cellStyle name="Normal 12 35" xfId="6194" xr:uid="{DA1802E9-35F7-4888-B7EB-B28764806D02}"/>
    <cellStyle name="Normal 12 35 2" xfId="6195" xr:uid="{5DBEC41B-7FCE-47C0-A94B-8A1672B87B3E}"/>
    <cellStyle name="Normal 12 36" xfId="6196" xr:uid="{5C0CEED1-7CED-4E49-9545-8D4DA473E709}"/>
    <cellStyle name="Normal 12 36 2" xfId="6197" xr:uid="{E85D2F7F-4C65-489C-8CE0-41785818C167}"/>
    <cellStyle name="Normal 12 37" xfId="6198" xr:uid="{3C99ACE1-3ABF-405B-BD04-41C59CDA1F89}"/>
    <cellStyle name="Normal 12 37 2" xfId="6199" xr:uid="{3817F37D-2DFB-417B-94FE-87C6646594F1}"/>
    <cellStyle name="Normal 12 38" xfId="6200" xr:uid="{1D07265D-F4D4-4657-B6B6-738379DD20CF}"/>
    <cellStyle name="Normal 12 38 2" xfId="6201" xr:uid="{001CBF72-2376-4E23-AB1A-14DB6283F49B}"/>
    <cellStyle name="Normal 12 39" xfId="6202" xr:uid="{1FAF323A-C136-4106-BFF3-C93E739A6FED}"/>
    <cellStyle name="Normal 12 39 2" xfId="6203" xr:uid="{B391FA8F-BD01-49C5-926F-F2AE3CED28C3}"/>
    <cellStyle name="Normal 12 4" xfId="6204" xr:uid="{82A4D20D-4B6A-48CF-A285-563A521BB38D}"/>
    <cellStyle name="Normal 12 4 2" xfId="6205" xr:uid="{F18052CC-7FE6-4928-B7DF-E7F846ABBC10}"/>
    <cellStyle name="Normal 12 40" xfId="6206" xr:uid="{F0F2B515-F45E-4306-B5DC-E55A357C63DE}"/>
    <cellStyle name="Normal 12 40 2" xfId="6207" xr:uid="{D8132487-89BF-4989-BEA6-EF22598CB4CB}"/>
    <cellStyle name="Normal 12 41" xfId="6208" xr:uid="{9805DC2F-061B-4EDB-9470-F738B4CA55AC}"/>
    <cellStyle name="Normal 12 41 2" xfId="6209" xr:uid="{15251F00-E430-48FE-9423-83791A322EEC}"/>
    <cellStyle name="Normal 12 42" xfId="6210" xr:uid="{1CB9AD1B-00CE-46FB-80E1-80F3DA5727BD}"/>
    <cellStyle name="Normal 12 42 2" xfId="6211" xr:uid="{1FF6B8E4-45E9-4E7D-A64D-959BD4023A0E}"/>
    <cellStyle name="Normal 12 43" xfId="6212" xr:uid="{79071273-215C-4163-BA6F-5C79EB9D00F8}"/>
    <cellStyle name="Normal 12 43 2" xfId="6213" xr:uid="{4C0A04FE-7672-4F6A-A864-3EB1E8C621CA}"/>
    <cellStyle name="Normal 12 44" xfId="6214" xr:uid="{271B02B6-9AE1-4625-B620-76268A561DE9}"/>
    <cellStyle name="Normal 12 44 2" xfId="6215" xr:uid="{C96302A9-C63F-4297-A47C-77F54502BDEE}"/>
    <cellStyle name="Normal 12 45" xfId="6216" xr:uid="{F739E303-7824-41A4-902C-68730DADDAA5}"/>
    <cellStyle name="Normal 12 45 2" xfId="6217" xr:uid="{4A2D4030-E81E-4CB8-B85E-DEA819AAF19B}"/>
    <cellStyle name="Normal 12 46" xfId="6218" xr:uid="{B87BF079-5306-42E1-95B9-38AC105518D1}"/>
    <cellStyle name="Normal 12 46 2" xfId="6219" xr:uid="{CFDDE3F4-449A-4F57-8E08-EB70016BD42F}"/>
    <cellStyle name="Normal 12 47" xfId="6220" xr:uid="{203CB04F-B4EB-4F14-B727-9242B5D5A74F}"/>
    <cellStyle name="Normal 12 47 2" xfId="6221" xr:uid="{2B7D3549-7F2C-4529-A3DF-1DA0A5D27847}"/>
    <cellStyle name="Normal 12 48" xfId="6222" xr:uid="{D1E7E3A2-B16B-4F6B-BE71-017AB90ECA58}"/>
    <cellStyle name="Normal 12 48 2" xfId="6223" xr:uid="{91EA26E2-1E87-489C-B87D-9296F9F171CF}"/>
    <cellStyle name="Normal 12 49" xfId="6224" xr:uid="{B19F15B5-F0DA-42F2-A347-3F232D6F006A}"/>
    <cellStyle name="Normal 12 49 2" xfId="6225" xr:uid="{5E452C64-F3A1-46AE-AF84-C7C5B93CEC25}"/>
    <cellStyle name="Normal 12 5" xfId="6226" xr:uid="{E1CBBE45-FB77-482A-B378-9933C1E37B4A}"/>
    <cellStyle name="Normal 12 5 2" xfId="6227" xr:uid="{ECAD25C6-18CA-49DD-B472-15E03914F7FA}"/>
    <cellStyle name="Normal 12 50" xfId="6228" xr:uid="{B7A0E405-FF36-4BA5-AE67-CEF10EC9E9A0}"/>
    <cellStyle name="Normal 12 50 2" xfId="6229" xr:uid="{680D7F51-C8BD-43FC-B59B-66E2C5035D41}"/>
    <cellStyle name="Normal 12 51" xfId="6230" xr:uid="{9F8DCD30-1E76-4613-B344-8235CE380AFD}"/>
    <cellStyle name="Normal 12 51 2" xfId="6231" xr:uid="{BA270FC5-3A2D-4D82-AF0B-D8E77177F21B}"/>
    <cellStyle name="Normal 12 52" xfId="6232" xr:uid="{C38C1277-FF7F-4523-867B-62D6F0EF8D48}"/>
    <cellStyle name="Normal 12 52 2" xfId="6233" xr:uid="{7394A605-C8B9-4B27-BC49-31A8974C2D72}"/>
    <cellStyle name="Normal 12 53" xfId="6234" xr:uid="{1E8F825D-37A8-4C50-A3EB-FC47AE899698}"/>
    <cellStyle name="Normal 12 53 2" xfId="6235" xr:uid="{D7DFE2F3-4258-46DD-8C7F-260A82B3CAA7}"/>
    <cellStyle name="Normal 12 54" xfId="6236" xr:uid="{A26982A0-5C58-4DBF-A8F9-849A55D45401}"/>
    <cellStyle name="Normal 12 54 2" xfId="6237" xr:uid="{F8555FFC-C97A-4945-8285-9BDA5C0228C6}"/>
    <cellStyle name="Normal 12 55" xfId="6238" xr:uid="{A47EFBAF-957A-44F8-9B35-0131E060F478}"/>
    <cellStyle name="Normal 12 55 2" xfId="6239" xr:uid="{E4C62D10-FBA8-41EC-B7C3-83535D9EF190}"/>
    <cellStyle name="Normal 12 56" xfId="6240" xr:uid="{39D1BFB8-CF09-4F4F-90B3-3EF0D8F9A290}"/>
    <cellStyle name="Normal 12 56 2" xfId="6241" xr:uid="{CFBBDA9B-E86E-493C-87CA-C2D1D3203CAF}"/>
    <cellStyle name="Normal 12 57" xfId="6242" xr:uid="{411AC4FC-B741-4BDD-91FF-1D0B4A79B8EB}"/>
    <cellStyle name="Normal 12 57 2" xfId="6243" xr:uid="{685896C5-F333-49A3-AABB-BB0A581FD8D4}"/>
    <cellStyle name="Normal 12 58" xfId="6244" xr:uid="{D566A7C9-A110-4A70-A6A1-26ABEB534C29}"/>
    <cellStyle name="Normal 12 58 2" xfId="6245" xr:uid="{5D1CACF0-67D0-494B-AD64-17579DE3EE63}"/>
    <cellStyle name="Normal 12 59" xfId="6246" xr:uid="{A46E102A-4D04-45C7-8FC1-E796270227B5}"/>
    <cellStyle name="Normal 12 59 2" xfId="6247" xr:uid="{33A8F96D-933B-4EE7-9BD6-5E2DEFAB2FD1}"/>
    <cellStyle name="Normal 12 6" xfId="6248" xr:uid="{FF4BFCAE-8E5E-47F2-AC2B-89B6DA4FB077}"/>
    <cellStyle name="Normal 12 6 2" xfId="6249" xr:uid="{3DC4AB0D-5481-4096-916D-4B6B05900CAF}"/>
    <cellStyle name="Normal 12 60" xfId="6250" xr:uid="{E8E2EC77-1E70-42BB-A839-34D52A766673}"/>
    <cellStyle name="Normal 12 60 2" xfId="6251" xr:uid="{1375F02D-EBD9-4B07-B8C4-BC5D26C44AB7}"/>
    <cellStyle name="Normal 12 61" xfId="6252" xr:uid="{02E17711-8CF0-492A-9E48-350EB1B92CF2}"/>
    <cellStyle name="Normal 12 61 2" xfId="6253" xr:uid="{8FB94A23-DDBF-4C3E-BA29-78B197E56F7B}"/>
    <cellStyle name="Normal 12 62" xfId="6254" xr:uid="{74B8EC99-CBB0-4746-ACF8-0EAF5666481A}"/>
    <cellStyle name="Normal 12 62 2" xfId="6255" xr:uid="{C45A6E84-A9D9-4E0D-8C6C-D0B589D95A45}"/>
    <cellStyle name="Normal 12 63" xfId="6256" xr:uid="{4327CE23-29C9-4576-A3C6-F36DB1C095F1}"/>
    <cellStyle name="Normal 12 63 2" xfId="6257" xr:uid="{31CE7FED-A656-4443-AE1D-0012DAE1A395}"/>
    <cellStyle name="Normal 12 64" xfId="6258" xr:uid="{C580A7E9-1D24-455A-ADBB-DFEA316EA154}"/>
    <cellStyle name="Normal 12 64 2" xfId="6259" xr:uid="{3D53F359-9D89-4FF5-A718-F5A944B8E981}"/>
    <cellStyle name="Normal 12 65" xfId="6260" xr:uid="{0183EC3C-9649-44C3-8378-2FC338ABE6D6}"/>
    <cellStyle name="Normal 12 66" xfId="6261" xr:uid="{35D41320-B936-4433-BEF8-B4D749B2E06A}"/>
    <cellStyle name="Normal 12 67" xfId="6262" xr:uid="{9FF4207D-8F65-4BCC-8F95-E3A7D8C8E1AD}"/>
    <cellStyle name="Normal 12 67 2" xfId="13116" xr:uid="{B9D94183-AFE5-47B3-A56C-F0B0F5226FA1}"/>
    <cellStyle name="Normal 12 67 2 2" xfId="30799" xr:uid="{CFE66F58-1CA2-4F5B-8012-7558ADBCB523}"/>
    <cellStyle name="Normal 12 67 3" xfId="14071" xr:uid="{3F2AC4C3-E7A5-4DC6-93DB-86C3255D23B7}"/>
    <cellStyle name="Normal 12 67 3 2" xfId="31401" xr:uid="{9B4C8EBA-602E-4882-8E70-20E30800E7A1}"/>
    <cellStyle name="Normal 12 67 4" xfId="29783" xr:uid="{2D810D8C-C1AC-4E55-902F-5B589D16117E}"/>
    <cellStyle name="Normal 12 68" xfId="6263" xr:uid="{0CCF75A1-B45D-4C44-8CCD-39180058F4BE}"/>
    <cellStyle name="Normal 12 69" xfId="6264" xr:uid="{B98C4FC1-0BEE-4BBF-9CB3-09A1F6A4FC82}"/>
    <cellStyle name="Normal 12 7" xfId="6265" xr:uid="{C0979D11-423F-4A69-A996-980F4C429F7B}"/>
    <cellStyle name="Normal 12 7 2" xfId="6266" xr:uid="{6F9D6700-82D2-46E0-9A50-AC0B1EA45D91}"/>
    <cellStyle name="Normal 12 70" xfId="2519" xr:uid="{DC2784FA-9FEA-4CBD-8A41-ECBAA43C5405}"/>
    <cellStyle name="Normal 12 70 2" xfId="12975" xr:uid="{2473B21F-BEE0-4D94-9A47-5029DBAF3376}"/>
    <cellStyle name="Normal 12 70 2 2" xfId="30659" xr:uid="{3B2DB584-7692-49E6-B6B8-F9F0190DB0C1}"/>
    <cellStyle name="Normal 12 70 3" xfId="13770" xr:uid="{0B441D50-325B-4D10-9F49-E99B1C4C91AD}"/>
    <cellStyle name="Normal 12 70 3 2" xfId="31233" xr:uid="{5866B836-752D-498D-B0CB-B33DF7FE1483}"/>
    <cellStyle name="Normal 12 70 4" xfId="27192" xr:uid="{CCE3FE1F-D4EF-4CE2-B62A-495A4E40DFA1}"/>
    <cellStyle name="Normal 12 71" xfId="129" xr:uid="{4FD19161-9BED-4E0A-8507-D0579F59325D}"/>
    <cellStyle name="Normal 12 8" xfId="6267" xr:uid="{C7F89DDB-5DC7-40C6-931D-EDFCBC16D3ED}"/>
    <cellStyle name="Normal 12 8 2" xfId="6268" xr:uid="{035620BE-61F1-4B6B-8168-0AA455059D53}"/>
    <cellStyle name="Normal 12 9" xfId="6269" xr:uid="{665DC13C-7839-4B38-94F1-9195512B1BAD}"/>
    <cellStyle name="Normal 12 9 2" xfId="6270" xr:uid="{7AAB7E3C-2BBD-465B-B2D7-7DA2D87C3F61}"/>
    <cellStyle name="Normal 120" xfId="11402" xr:uid="{CDA236FA-A4F7-4C0C-861D-C6D1F24C9643}"/>
    <cellStyle name="Normal 121" xfId="12452" xr:uid="{4519EDC9-152C-45E0-8030-D5B4D1697E97}"/>
    <cellStyle name="Normal 122" xfId="93" xr:uid="{DF43FD9C-7A36-4627-BE5B-68A49B6740DB}"/>
    <cellStyle name="Normal 123" xfId="96" xr:uid="{A4034885-5DAE-420D-B77F-E6E7CED959A3}"/>
    <cellStyle name="Normal 124" xfId="75" xr:uid="{39279952-8F5B-49EB-A6B2-8B8020ED83DE}"/>
    <cellStyle name="Normal 124 2" xfId="25457" xr:uid="{89058ACD-E5DD-4F16-A8CF-C0C6C54ECFA2}"/>
    <cellStyle name="Normal 128" xfId="99" xr:uid="{2A764DB2-663D-41C4-9436-6ECF88E977CD}"/>
    <cellStyle name="Normal 13" xfId="16" xr:uid="{00000000-0005-0000-0000-000010000000}"/>
    <cellStyle name="Normal 13 10" xfId="1029" xr:uid="{3F3E3DBC-D603-48EC-8541-3EB0446C2499}"/>
    <cellStyle name="Normal 13 2" xfId="2522" xr:uid="{90B6F7C4-EDFD-43F8-A67D-8622BA33DD7A}"/>
    <cellStyle name="Normal 13 2 2" xfId="6271" xr:uid="{FFBA42A9-8F6D-40C9-9D11-13066BEA2DB8}"/>
    <cellStyle name="Normal 13 2 2 2" xfId="6272" xr:uid="{A13232E0-426E-43F8-AD0A-9B56843E0F4F}"/>
    <cellStyle name="Normal 13 2 3" xfId="6273" xr:uid="{84440439-50F9-4408-BDFB-496CC996F7BA}"/>
    <cellStyle name="Normal 13 2 3 2" xfId="6274" xr:uid="{4C0FA88F-F298-449F-BAD8-EA388DFDF4BA}"/>
    <cellStyle name="Normal 13 2 3 3" xfId="6275" xr:uid="{896F47F1-DFF4-46ED-B4A2-46B0F9C62C64}"/>
    <cellStyle name="Normal 13 2 3 3 2" xfId="6276" xr:uid="{7FA151D5-2062-4D98-9177-A99E9A7C08C5}"/>
    <cellStyle name="Normal 13 2 4" xfId="6277" xr:uid="{6E4DEEF0-A259-4359-A45C-A9C0524E6216}"/>
    <cellStyle name="Normal 13 2 4 2" xfId="13117" xr:uid="{2B7145ED-0E38-4F96-AB5E-E98AED1F85CE}"/>
    <cellStyle name="Normal 13 2 4 2 2" xfId="30800" xr:uid="{02A86260-2A60-44E8-BE25-65FD7CDD57E6}"/>
    <cellStyle name="Normal 13 2 4 3" xfId="14072" xr:uid="{EEA8A3FB-44BA-4293-9EEE-A5E7F2F2BF66}"/>
    <cellStyle name="Normal 13 2 4 3 2" xfId="31402" xr:uid="{969BB0E8-36B9-43CA-A952-B5E5743295E0}"/>
    <cellStyle name="Normal 13 2 4 4" xfId="29785" xr:uid="{458C2CE3-33AC-4C1C-AE3C-1D09230D8C79}"/>
    <cellStyle name="Normal 13 2 5" xfId="6278" xr:uid="{9BDE90FC-ABA8-4287-A649-43597ADA6EDB}"/>
    <cellStyle name="Normal 13 3" xfId="6279" xr:uid="{0A7CB007-39E7-4C8F-9498-BB99BB98978B}"/>
    <cellStyle name="Normal 13 3 2" xfId="6280" xr:uid="{ED62D3DD-25BB-48C9-96B5-79BEF1EB9E20}"/>
    <cellStyle name="Normal 13 3 3" xfId="6281" xr:uid="{A1F715BF-CB57-4A03-AB69-D3F69616F58B}"/>
    <cellStyle name="Normal 13 4" xfId="6282" xr:uid="{6E7B2C7C-5BCF-4DC5-B128-23AB2554DCAD}"/>
    <cellStyle name="Normal 13 4 2" xfId="6283" xr:uid="{0BE74EC7-F421-4BE1-A2F5-D0DC3CD7B910}"/>
    <cellStyle name="Normal 13 4 3" xfId="13118" xr:uid="{1431C8D8-F279-49C0-B7EE-746C16DAFAC9}"/>
    <cellStyle name="Normal 13 4 3 2" xfId="30801" xr:uid="{E6352AF0-6891-4F67-B3E3-06EEB1B0A6A0}"/>
    <cellStyle name="Normal 13 4 4" xfId="14073" xr:uid="{43ED04C6-0067-46D5-975D-73C2BB6F5378}"/>
    <cellStyle name="Normal 13 4 4 2" xfId="31403" xr:uid="{99D025B4-0602-454E-A449-3D17F8C2F26A}"/>
    <cellStyle name="Normal 13 4 5" xfId="29786" xr:uid="{620F804E-5517-41F7-B97F-43D4AC03486E}"/>
    <cellStyle name="Normal 13 5" xfId="6284" xr:uid="{6C9D6179-2D6A-474F-9308-F2328055198D}"/>
    <cellStyle name="Normal 13 6" xfId="6285" xr:uid="{9F4E280A-A117-4686-AC3C-51E1AECBBDD0}"/>
    <cellStyle name="Normal 13 7" xfId="6286" xr:uid="{88015B3F-31AB-4E64-A555-A42A0BBFEFC3}"/>
    <cellStyle name="Normal 13 8" xfId="6287" xr:uid="{E8940077-EAD8-4C52-A505-84713A8CCA25}"/>
    <cellStyle name="Normal 13 9" xfId="2521" xr:uid="{374F33A1-3CF8-47F9-96E0-0DB96A5C6CD8}"/>
    <cellStyle name="Normal 13 9 2" xfId="12977" xr:uid="{F48558AF-AAF6-4DC7-83E1-811292BF3234}"/>
    <cellStyle name="Normal 13 9 2 2" xfId="30661" xr:uid="{78D087C2-E51D-4AF5-AB61-77DDA6B3A5C4}"/>
    <cellStyle name="Normal 13 9 3" xfId="13772" xr:uid="{80D5A581-413B-416D-A53B-F1332AB4A4D2}"/>
    <cellStyle name="Normal 13 9 3 2" xfId="31235" xr:uid="{F7CAD0BE-5985-44F0-98D1-7818F96BCF28}"/>
    <cellStyle name="Normal 13 9 4" xfId="27194" xr:uid="{B3375AEB-A51D-4DE1-97C6-6C541BB02232}"/>
    <cellStyle name="Normal 134" xfId="11401" xr:uid="{ABA878ED-DDAD-44F1-A78B-98ED717C9890}"/>
    <cellStyle name="Normal 134 2" xfId="17475" xr:uid="{1C77A7D2-12BA-493C-9E7B-F6A2E39785DA}"/>
    <cellStyle name="Normal 136" xfId="10243" xr:uid="{CC92005A-05B6-440D-BF0C-B5DF16B2724A}"/>
    <cellStyle name="Normal 136 2" xfId="13341" xr:uid="{A4AB8855-839E-4832-97AB-A6F1508F4852}"/>
    <cellStyle name="Normal 136 2 2" xfId="31022" xr:uid="{3B89CE77-1507-4673-BF1F-805F5433785A}"/>
    <cellStyle name="Normal 136 3" xfId="14482" xr:uid="{FC5485B5-50F6-4AC3-8441-53D8462C9B00}"/>
    <cellStyle name="Normal 136 3 2" xfId="31625" xr:uid="{E0BEB5D1-A451-46FF-A411-25C34FB69929}"/>
    <cellStyle name="Normal 136 4" xfId="30072" xr:uid="{171FFA55-2747-41AA-B4F8-505994B3C74D}"/>
    <cellStyle name="Normal 14" xfId="17" xr:uid="{00000000-0005-0000-0000-000011000000}"/>
    <cellStyle name="Normal 14 10" xfId="1030" xr:uid="{6548A52A-9087-4C68-A4FA-F4D45C3F636C}"/>
    <cellStyle name="Normal 14 2" xfId="82" xr:uid="{4ADD3ABB-06B6-4F1A-8888-97E965C6217C}"/>
    <cellStyle name="Normal 14 2 2" xfId="6288" xr:uid="{40D0536B-9C21-4E02-8BD4-6167B90D19D7}"/>
    <cellStyle name="Normal 14 2 3" xfId="6289" xr:uid="{CA6CD8B0-4F23-483F-822B-F8599FEF0CBB}"/>
    <cellStyle name="Normal 14 3" xfId="6290" xr:uid="{E1D4207C-02AC-4329-A612-7B82CB912615}"/>
    <cellStyle name="Normal 14 3 2" xfId="6291" xr:uid="{668B3299-18E3-4518-9522-0F99B7ECA958}"/>
    <cellStyle name="Normal 14 3 2 2" xfId="13120" xr:uid="{2FB68BC7-D2D4-48E5-BB3C-FDD033910130}"/>
    <cellStyle name="Normal 14 3 2 2 2" xfId="30803" xr:uid="{4E1042E6-6040-4671-9833-8D6A49E36531}"/>
    <cellStyle name="Normal 14 3 2 3" xfId="14075" xr:uid="{895216AD-CF62-4A9A-99F7-13286DA0FF23}"/>
    <cellStyle name="Normal 14 3 2 3 2" xfId="31405" xr:uid="{739F8666-8391-4A88-9B19-9278AF6D3C0C}"/>
    <cellStyle name="Normal 14 3 2 4" xfId="29788" xr:uid="{709BF2D2-DA98-4493-A8B2-0B7857C936BA}"/>
    <cellStyle name="Normal 14 3 3" xfId="13119" xr:uid="{BFEAC01B-B123-4942-BB47-3BE056145600}"/>
    <cellStyle name="Normal 14 3 3 2" xfId="30802" xr:uid="{D9F9CC35-00A7-4FD5-B4CA-666040E790E7}"/>
    <cellStyle name="Normal 14 3 4" xfId="14074" xr:uid="{6D86EE84-4795-4382-B9E4-8E44F9915183}"/>
    <cellStyle name="Normal 14 3 4 2" xfId="31404" xr:uid="{F8A968A1-92AB-4E90-B3B1-D58796F0FB0A}"/>
    <cellStyle name="Normal 14 3 5" xfId="29787" xr:uid="{4A31B417-DE1C-4EF9-819C-BFA485864448}"/>
    <cellStyle name="Normal 14 4" xfId="6292" xr:uid="{BCC895DA-1E72-4DF5-A874-EC6D44362F45}"/>
    <cellStyle name="Normal 14 4 2" xfId="6293" xr:uid="{45AE6438-1A01-4EA3-8813-D6639F7AE64A}"/>
    <cellStyle name="Normal 14 4 3" xfId="6294" xr:uid="{21D86EF8-5CCA-4284-801E-32AD802EEE74}"/>
    <cellStyle name="Normal 14 5" xfId="6295" xr:uid="{AA143E59-5769-489C-8AA7-C0878A6A9EE5}"/>
    <cellStyle name="Normal 14 5 2" xfId="6296" xr:uid="{DF16636C-7EA5-49BF-A7E4-38D722182899}"/>
    <cellStyle name="Normal 14 5 3" xfId="13121" xr:uid="{3368B823-1C8E-49FA-A068-D512DC667832}"/>
    <cellStyle name="Normal 14 5 3 2" xfId="30804" xr:uid="{1B921BC7-F0BC-4D4E-A4CF-17CD7DD777EE}"/>
    <cellStyle name="Normal 14 5 4" xfId="14076" xr:uid="{283FB9EF-2219-46B1-A0BD-9ED2719B0ADB}"/>
    <cellStyle name="Normal 14 5 4 2" xfId="31406" xr:uid="{D6AAE81D-9097-41C0-98D8-6A1580CE2DEC}"/>
    <cellStyle name="Normal 14 5 5" xfId="29789" xr:uid="{AF6B6E2F-255C-4357-B48B-5CA18BD5A225}"/>
    <cellStyle name="Normal 14 6" xfId="6297" xr:uid="{8D50F8EC-10FE-4823-8FDD-6383EF4CA593}"/>
    <cellStyle name="Normal 14 7" xfId="6298" xr:uid="{C8199918-3101-4CFA-A640-65DFE0A59FCD}"/>
    <cellStyle name="Normal 14 8" xfId="2523" xr:uid="{19912A25-9B26-48F0-B440-3AD623921D2D}"/>
    <cellStyle name="Normal 14 8 2" xfId="12978" xr:uid="{A4F4E70E-9CF7-4372-B5E7-72C76D30BA4F}"/>
    <cellStyle name="Normal 14 8 2 2" xfId="30662" xr:uid="{4E249553-3210-44B3-A2D5-70FD27F27481}"/>
    <cellStyle name="Normal 14 8 3" xfId="13773" xr:uid="{F8EF9FC4-638A-491B-814C-C7D7E14A8308}"/>
    <cellStyle name="Normal 14 8 3 2" xfId="31236" xr:uid="{5E8818C6-8FF7-40FB-A7C7-0E6951F02461}"/>
    <cellStyle name="Normal 14 8 4" xfId="27195" xr:uid="{690CB68B-62E1-44C1-B07C-379F35F26CAB}"/>
    <cellStyle name="Normal 14 9" xfId="13351" xr:uid="{D2CE5935-2034-4309-9CBB-90610F55DCFD}"/>
    <cellStyle name="Normal 15" xfId="18" xr:uid="{00000000-0005-0000-0000-000012000000}"/>
    <cellStyle name="Normal 15 2" xfId="2525" xr:uid="{452F96CD-F6EB-4229-AAA8-8A0995A4075C}"/>
    <cellStyle name="Normal 15 2 2" xfId="2526" xr:uid="{4F7D304C-F364-4148-94F7-28E53536257F}"/>
    <cellStyle name="Normal 15 2 2 2" xfId="2527" xr:uid="{79EA02CF-2CD4-40A0-A4BB-1F4805C001E6}"/>
    <cellStyle name="Normal 15 2 2 2 2" xfId="12982" xr:uid="{A7797F2B-03BA-42E0-8B63-7BD068E000E5}"/>
    <cellStyle name="Normal 15 2 2 2 2 2" xfId="30666" xr:uid="{B2BD4B8D-BFF0-408A-B44C-D0EC93A7E0AF}"/>
    <cellStyle name="Normal 15 2 2 2 3" xfId="13777" xr:uid="{92A3E4BE-2B7F-49B8-8DD0-45A8AB05C92B}"/>
    <cellStyle name="Normal 15 2 2 2 3 2" xfId="31240" xr:uid="{7124A1B4-DA87-449F-843F-EA75CAE3AA64}"/>
    <cellStyle name="Normal 15 2 2 2 4" xfId="27199" xr:uid="{1BCD3C98-4132-424B-8208-F084D4F415CD}"/>
    <cellStyle name="Normal 15 2 2 3" xfId="12981" xr:uid="{4A03E6B6-BEA1-4979-8EA3-58E954BA031D}"/>
    <cellStyle name="Normal 15 2 2 3 2" xfId="30665" xr:uid="{332970CE-6226-494A-BFCC-35DAD7210D6C}"/>
    <cellStyle name="Normal 15 2 2 4" xfId="13776" xr:uid="{301CBFDE-FBAF-4BAB-B337-E6AF42E528A5}"/>
    <cellStyle name="Normal 15 2 2 4 2" xfId="31239" xr:uid="{3F89C084-0B77-488B-B4E7-2D5678CA9BCC}"/>
    <cellStyle name="Normal 15 2 2 5" xfId="27198" xr:uid="{9F4A22E8-93F7-42A0-999E-EAC3792A0A89}"/>
    <cellStyle name="Normal 15 2 3" xfId="12980" xr:uid="{6BC0D4A5-8A64-4BBF-84A0-F9B555F6AF76}"/>
    <cellStyle name="Normal 15 2 3 2" xfId="30664" xr:uid="{00D0CDD9-C389-4AFA-9650-1BFFAEC1E75C}"/>
    <cellStyle name="Normal 15 2 4" xfId="13775" xr:uid="{2CC3FC90-C7B7-4220-B1C0-9E10A24C33E8}"/>
    <cellStyle name="Normal 15 2 4 2" xfId="31238" xr:uid="{FF9ED958-577B-4917-821E-E98D76316A18}"/>
    <cellStyle name="Normal 15 2 5" xfId="27197" xr:uid="{F9479BC7-D6B1-4C8F-BC2A-ED4656EA6A1E}"/>
    <cellStyle name="Normal 15 3" xfId="2528" xr:uid="{8CC4270D-729B-4D8F-8687-A529D78A8255}"/>
    <cellStyle name="Normal 15 4" xfId="6299" xr:uid="{DE8892BC-95B6-4DF2-AFB2-239A5B873839}"/>
    <cellStyle name="Normal 15 5" xfId="6300" xr:uid="{854CF45C-4FF6-4544-9776-C690B6C604B3}"/>
    <cellStyle name="Normal 15 6" xfId="2524" xr:uid="{4707E45D-5E68-4D15-8547-04FB81ED1312}"/>
    <cellStyle name="Normal 15 6 2" xfId="12979" xr:uid="{05BCACFA-58B2-43CA-B1FD-3CA22497EB1A}"/>
    <cellStyle name="Normal 15 6 2 2" xfId="30663" xr:uid="{93937FCB-2FEE-455E-9D5B-45308B505758}"/>
    <cellStyle name="Normal 15 6 3" xfId="13774" xr:uid="{55FE178D-ADA4-4770-AA78-2F87C85F3021}"/>
    <cellStyle name="Normal 15 6 3 2" xfId="31237" xr:uid="{9BD6800F-8617-4892-9301-39475A171B46}"/>
    <cellStyle name="Normal 15 6 4" xfId="27196" xr:uid="{47B7CFE2-11BF-4080-B015-991B00F105E7}"/>
    <cellStyle name="Normal 15 7" xfId="1498" xr:uid="{2969A082-5367-4262-98CA-29C3BF61FDAD}"/>
    <cellStyle name="Normal 16" xfId="19" xr:uid="{00000000-0005-0000-0000-000013000000}"/>
    <cellStyle name="Normal 16 10" xfId="1010" xr:uid="{7DFC65C9-E231-47A5-B57A-6C3293644B61}"/>
    <cellStyle name="Normal 16 2" xfId="2530" xr:uid="{1CF29316-5FF3-4FA2-8F97-951576F54EF2}"/>
    <cellStyle name="Normal 16 2 2" xfId="6301" xr:uid="{9327A11E-2406-493B-B412-65CB016A2888}"/>
    <cellStyle name="Normal 16 2 3" xfId="6302" xr:uid="{312CCF9D-BC8D-4257-8D06-4BDA5563FFFA}"/>
    <cellStyle name="Normal 16 3" xfId="2531" xr:uid="{9507C799-485D-4F43-A653-3C61104885C9}"/>
    <cellStyle name="Normal 16 3 2" xfId="6303" xr:uid="{54E806F4-2A65-40B8-98F9-8194857DC22A}"/>
    <cellStyle name="Normal 16 3 2 2" xfId="13122" xr:uid="{14B2CED2-B8D6-4750-ACB6-41CD557DB37D}"/>
    <cellStyle name="Normal 16 3 2 2 2" xfId="30805" xr:uid="{C242F6C2-DB0B-482B-9E43-4FD12D43D477}"/>
    <cellStyle name="Normal 16 3 2 3" xfId="14077" xr:uid="{50CE1DE3-A7B8-4FA4-8F6B-D11E540F5AAA}"/>
    <cellStyle name="Normal 16 3 2 3 2" xfId="31407" xr:uid="{C4A44D68-AC0E-4985-873B-4B2D20A3B3DC}"/>
    <cellStyle name="Normal 16 3 2 4" xfId="29790" xr:uid="{6C9E5D2E-3FB3-434D-B17A-570B5F670F46}"/>
    <cellStyle name="Normal 16 3 3" xfId="6304" xr:uid="{CE7D4BF3-6662-40A6-BFD3-5F1F62C6AAAE}"/>
    <cellStyle name="Normal 16 3 4" xfId="12983" xr:uid="{19D3495E-C212-4FCC-8338-738CB38A9588}"/>
    <cellStyle name="Normal 16 3 4 2" xfId="30667" xr:uid="{0E9B4785-120E-4406-89F1-85ED0E40C8E6}"/>
    <cellStyle name="Normal 16 3 5" xfId="13778" xr:uid="{02BE9E67-6D80-4EBC-B0F0-3F0F9CFC4FEB}"/>
    <cellStyle name="Normal 16 3 5 2" xfId="31241" xr:uid="{1F5BBED5-AD81-4F43-9C7E-2421E00593D7}"/>
    <cellStyle name="Normal 16 3 6" xfId="27200" xr:uid="{FCD7C045-76FF-4CD9-89EB-9685889BDF4D}"/>
    <cellStyle name="Normal 16 4" xfId="6305" xr:uid="{F7168830-B651-4EC5-B3D9-63B78DE07416}"/>
    <cellStyle name="Normal 16 4 2" xfId="6306" xr:uid="{07F05B44-3684-406D-8192-ACEE48A30A29}"/>
    <cellStyle name="Normal 16 4 3" xfId="6307" xr:uid="{925FF4D0-D558-46DE-92FC-6287AF0430F4}"/>
    <cellStyle name="Normal 16 5" xfId="6308" xr:uid="{FD1BB3ED-BCED-4E42-97C6-0D2A326BADB9}"/>
    <cellStyle name="Normal 16 5 2" xfId="13123" xr:uid="{97C53CB3-454D-4507-8523-90EAD76CA1C0}"/>
    <cellStyle name="Normal 16 5 2 2" xfId="30806" xr:uid="{6432B4A4-6551-4BE2-AAF3-02915CE5E5A2}"/>
    <cellStyle name="Normal 16 5 3" xfId="14078" xr:uid="{EB292F00-FD49-4BF6-9AE9-EEC3227E45B9}"/>
    <cellStyle name="Normal 16 5 3 2" xfId="31408" xr:uid="{9D0379FB-0E81-4849-AC3B-3B0A14E39474}"/>
    <cellStyle name="Normal 16 5 4" xfId="29791" xr:uid="{17FF3495-30D4-4254-A60C-BF629EC8BFC7}"/>
    <cellStyle name="Normal 16 6" xfId="6309" xr:uid="{8B36A5A1-0B6A-4272-8B8F-5F33056238F1}"/>
    <cellStyle name="Normal 16 7" xfId="2529" xr:uid="{E12C1ABA-C089-4961-8C49-38B1A7652999}"/>
    <cellStyle name="Normal 16 8" xfId="11371" xr:uid="{82E60BF8-1927-4BDC-ACC9-AEA08478209B}"/>
    <cellStyle name="Normal 16 8 2" xfId="14496" xr:uid="{613D3C36-4308-4076-B0BD-0092A5045ED0}"/>
    <cellStyle name="Normal 16 8 3" xfId="11574" xr:uid="{76685B9C-5D0C-465F-9B93-B7D65B49666B}"/>
    <cellStyle name="Normal 16 9" xfId="13483" xr:uid="{6124CEE7-3462-49C9-A52D-0BD589CDABBD}"/>
    <cellStyle name="Normal 17" xfId="20" xr:uid="{00000000-0005-0000-0000-000014000000}"/>
    <cellStyle name="Normal 17 10" xfId="10562" xr:uid="{162D7ACB-85D0-4E01-A394-35170E0D3C30}"/>
    <cellStyle name="Normal 17 10 2" xfId="13484" xr:uid="{0084CC29-31A0-4C74-A32C-697EAFB67CB2}"/>
    <cellStyle name="Normal 17 11" xfId="1529" xr:uid="{214DF537-A206-41F2-876F-96582FF51336}"/>
    <cellStyle name="Normal 17 2" xfId="6310" xr:uid="{31084762-61BE-4B7E-BE90-DC4520A153BF}"/>
    <cellStyle name="Normal 17 2 2" xfId="6311" xr:uid="{B404AD64-A780-4AA1-A66C-56148AD04B0A}"/>
    <cellStyle name="Normal 17 2 2 2" xfId="6312" xr:uid="{95BAA5D6-2BEC-4E00-9408-DF9061C73C20}"/>
    <cellStyle name="Normal 17 2 3" xfId="6313" xr:uid="{C55A716D-01C5-4B01-A3FB-0E99C4686873}"/>
    <cellStyle name="Normal 17 2 3 2" xfId="6314" xr:uid="{6A503BC1-F7A4-451C-B392-1EA4BC3F1D0C}"/>
    <cellStyle name="Normal 17 2 3 3" xfId="6315" xr:uid="{F2D7EF7A-EC02-40A5-B07F-46A3CF6AA60F}"/>
    <cellStyle name="Normal 17 2 3 3 2" xfId="6316" xr:uid="{DF3130F9-4CEA-430B-81BE-938DD3FF5290}"/>
    <cellStyle name="Normal 17 3" xfId="6317" xr:uid="{59ABE4D4-E174-41EA-8C20-BA2C630FA6E5}"/>
    <cellStyle name="Normal 17 3 2" xfId="6318" xr:uid="{478289BC-9B35-494E-BBB4-F093BEFC32E8}"/>
    <cellStyle name="Normal 17 3 2 2" xfId="6319" xr:uid="{CB59EFDC-6253-4F34-AFAB-2AEB810BEADA}"/>
    <cellStyle name="Normal 17 3 2 2 2" xfId="13125" xr:uid="{D1A9EEB2-5250-4439-94CF-46D36BA426B1}"/>
    <cellStyle name="Normal 17 3 2 2 2 2" xfId="30808" xr:uid="{B1A934FF-F521-4670-ACBA-F7577681337E}"/>
    <cellStyle name="Normal 17 3 2 2 3" xfId="14080" xr:uid="{3D54962E-BC26-4873-89A0-2EF839629598}"/>
    <cellStyle name="Normal 17 3 2 2 3 2" xfId="31410" xr:uid="{2A964E8E-EA83-4B84-AF3E-DA5FD4C71CEC}"/>
    <cellStyle name="Normal 17 3 2 2 4" xfId="29793" xr:uid="{8AD49180-B8BE-4CAC-8600-EBCE871898FB}"/>
    <cellStyle name="Normal 17 3 2 3" xfId="13124" xr:uid="{2B4E05C5-166B-46E1-8570-F0C081619E3E}"/>
    <cellStyle name="Normal 17 3 2 3 2" xfId="30807" xr:uid="{127F0C68-2D5D-498A-BD63-C43410F04100}"/>
    <cellStyle name="Normal 17 3 2 4" xfId="14079" xr:uid="{3F3C8082-55D0-4C7B-8917-658873D1CA45}"/>
    <cellStyle name="Normal 17 3 2 4 2" xfId="31409" xr:uid="{95C4813B-C9DF-4B91-A061-868D9EB53A67}"/>
    <cellStyle name="Normal 17 3 2 5" xfId="29792" xr:uid="{C3753042-1685-41DD-8ABA-EC12CE2886C8}"/>
    <cellStyle name="Normal 17 3 3" xfId="6320" xr:uid="{F727EAC0-38EB-4D75-9C59-632CB8D0176B}"/>
    <cellStyle name="Normal 17 4" xfId="6321" xr:uid="{302E4C86-9B7A-4DD7-8457-0709E8115793}"/>
    <cellStyle name="Normal 17 4 2" xfId="6322" xr:uid="{DAE7B959-D3D9-4926-AE74-641CD65F2CB2}"/>
    <cellStyle name="Normal 17 4 2 2" xfId="6323" xr:uid="{D676AD3C-6919-4468-A08A-83B7907F8DCB}"/>
    <cellStyle name="Normal 17 4 3" xfId="6324" xr:uid="{4B3A3406-542E-4F5F-A281-3AF155C7F7C6}"/>
    <cellStyle name="Normal 17 4 3 2" xfId="13127" xr:uid="{50425CCB-B4FE-46D7-8A3D-D08972F70A8E}"/>
    <cellStyle name="Normal 17 4 3 2 2" xfId="30810" xr:uid="{A14719E3-AF42-4776-94A1-801C4DD1290A}"/>
    <cellStyle name="Normal 17 4 3 3" xfId="14082" xr:uid="{23FDD2FF-622F-4F17-8A67-3CD20F4EE820}"/>
    <cellStyle name="Normal 17 4 3 3 2" xfId="31412" xr:uid="{E93C42E2-F1E2-4AC3-94E7-F1F1933FC213}"/>
    <cellStyle name="Normal 17 4 3 4" xfId="29795" xr:uid="{7145FA19-3E3F-4D26-A162-80B9856F39CC}"/>
    <cellStyle name="Normal 17 4 4" xfId="6325" xr:uid="{D41BE165-AEED-41AC-AEC0-6141AF1E6209}"/>
    <cellStyle name="Normal 17 4 4 2" xfId="6326" xr:uid="{47056160-5C27-4152-B3B0-B919DFABA678}"/>
    <cellStyle name="Normal 17 4 5" xfId="13126" xr:uid="{65ECB506-21EC-4AD2-A41B-363B7E288C46}"/>
    <cellStyle name="Normal 17 4 5 2" xfId="30809" xr:uid="{A67E499E-5CB5-4441-BF23-A715B7CE664B}"/>
    <cellStyle name="Normal 17 4 6" xfId="14081" xr:uid="{FF907E34-27C6-4955-B5C0-94D9C9E82498}"/>
    <cellStyle name="Normal 17 4 6 2" xfId="31411" xr:uid="{86F7A5B6-0E2F-45C5-804C-3B5CB1932899}"/>
    <cellStyle name="Normal 17 4 7" xfId="29794" xr:uid="{02C70ADE-C9E1-421E-BDF5-44EA4B1C45B9}"/>
    <cellStyle name="Normal 17 5" xfId="6327" xr:uid="{A70894A3-166B-4D8E-B844-C12A1F78F9F9}"/>
    <cellStyle name="Normal 17 5 2" xfId="6328" xr:uid="{95CDF8C4-FFBC-430C-AAF9-48918D04C690}"/>
    <cellStyle name="Normal 17 5 3" xfId="6329" xr:uid="{FCC67770-A265-4380-A344-6192C92CD629}"/>
    <cellStyle name="Normal 17 5 3 2" xfId="13129" xr:uid="{56ACCE8C-BDBE-4F01-ABFF-20406F40D305}"/>
    <cellStyle name="Normal 17 5 3 2 2" xfId="30812" xr:uid="{849D1C0A-9F25-484E-957E-69714127B42A}"/>
    <cellStyle name="Normal 17 5 3 3" xfId="14084" xr:uid="{2AF9D410-4AFC-4658-8432-CB45A8FF22FA}"/>
    <cellStyle name="Normal 17 5 3 3 2" xfId="31414" xr:uid="{903A3B2C-8F81-4026-8657-A80777CDA203}"/>
    <cellStyle name="Normal 17 5 3 4" xfId="29797" xr:uid="{4C26BBF1-3052-4183-8CA2-3CE1A7E342C7}"/>
    <cellStyle name="Normal 17 5 4" xfId="6330" xr:uid="{7C5DABAA-72BE-47CE-9673-F83691BF1E3B}"/>
    <cellStyle name="Normal 17 5 5" xfId="6331" xr:uid="{CAAE321B-547F-4952-9BCF-3F586F52A55D}"/>
    <cellStyle name="Normal 17 5 5 2" xfId="6332" xr:uid="{F4BDD665-6BE1-4487-9B18-0D444485ECEF}"/>
    <cellStyle name="Normal 17 5 6" xfId="13128" xr:uid="{4984F818-2B2B-4553-AA96-14F5D66472FC}"/>
    <cellStyle name="Normal 17 5 6 2" xfId="30811" xr:uid="{7AB67A15-ED4C-4A43-B065-95CFE412C4C8}"/>
    <cellStyle name="Normal 17 5 7" xfId="14083" xr:uid="{F6AB0F3D-3815-4DAA-97B5-41A6225B12CC}"/>
    <cellStyle name="Normal 17 5 7 2" xfId="31413" xr:uid="{311B80B2-DC37-4C79-888D-E2F221FC2481}"/>
    <cellStyle name="Normal 17 5 8" xfId="29796" xr:uid="{1071CB90-E842-4D4B-9D23-620667281F26}"/>
    <cellStyle name="Normal 17 6" xfId="6333" xr:uid="{7519404A-3746-4F81-8FDF-BBB030831A38}"/>
    <cellStyle name="Normal 17 6 2" xfId="6334" xr:uid="{85E135BE-C9D9-4F5D-8D76-7A4A3DDA2D64}"/>
    <cellStyle name="Normal 17 6 3" xfId="6335" xr:uid="{BCB1DFEA-AB21-4830-84F4-9754760CFB9C}"/>
    <cellStyle name="Normal 17 7" xfId="6336" xr:uid="{B3B27522-7FFE-463A-89AE-FE0527F643CB}"/>
    <cellStyle name="Normal 17 7 2" xfId="13130" xr:uid="{E584318B-1779-4E82-936A-604DC800F5F5}"/>
    <cellStyle name="Normal 17 7 2 2" xfId="30813" xr:uid="{D2809A48-E692-46BA-B19E-D93C2F09850E}"/>
    <cellStyle name="Normal 17 7 3" xfId="14085" xr:uid="{334979F8-9259-4C66-B97D-90950B4387BD}"/>
    <cellStyle name="Normal 17 7 3 2" xfId="31415" xr:uid="{45995B0E-6B74-41C3-8B2C-77BD11FE12CD}"/>
    <cellStyle name="Normal 17 7 4" xfId="29798" xr:uid="{A930FE09-6600-4B0E-8552-39FA60409412}"/>
    <cellStyle name="Normal 17 8" xfId="2532" xr:uid="{123C255C-D250-4AA2-A3D5-F34CF7E8EA1D}"/>
    <cellStyle name="Normal 17 9" xfId="11372" xr:uid="{9764E9C6-F51F-4234-9B01-FCA8B2F4C339}"/>
    <cellStyle name="Normal 17 9 2" xfId="14497" xr:uid="{D0BC6661-6353-4618-8283-3C7021CC28FA}"/>
    <cellStyle name="Normal 17 9 3" xfId="11668" xr:uid="{F80C0CFA-8223-4D3D-BED6-FE9FBE68E914}"/>
    <cellStyle name="Normal 18" xfId="21" xr:uid="{00000000-0005-0000-0000-000015000000}"/>
    <cellStyle name="Normal 18 2" xfId="1621" xr:uid="{1D334B0B-1E6D-4CC1-B679-A6B2CABFBE1E}"/>
    <cellStyle name="Normal 18 2 2" xfId="6337" xr:uid="{FA2FB2C8-A38E-453A-ABD3-2977A741E5AE}"/>
    <cellStyle name="Normal 18 3" xfId="6338" xr:uid="{A6FC750F-2477-4915-A0DE-964867383FE1}"/>
    <cellStyle name="Normal 18 3 2" xfId="6339" xr:uid="{ED78D812-7430-4054-8286-A5923649EFA3}"/>
    <cellStyle name="Normal 18 4" xfId="6340" xr:uid="{2350888F-18D1-4C81-875C-840A7646C90B}"/>
    <cellStyle name="Normal 18 4 2" xfId="6341" xr:uid="{A26E70E0-6201-49A8-871F-D5E259EB5E9D}"/>
    <cellStyle name="Normal 18 4 3" xfId="6342" xr:uid="{EF0F2F06-3E64-433D-AB47-FD4C7C7BFAB6}"/>
    <cellStyle name="Normal 18 4 4" xfId="6343" xr:uid="{B69B7450-22C8-4A54-BF6B-B193FF10E462}"/>
    <cellStyle name="Normal 18 4 4 2" xfId="6344" xr:uid="{8F49A5FF-93C0-4BC4-B692-3D27FCAA32CD}"/>
    <cellStyle name="Normal 18 4 5" xfId="6345" xr:uid="{A6D90A03-F25D-46E7-8693-73178896BA79}"/>
    <cellStyle name="Normal 18 4 5 2" xfId="6346" xr:uid="{7F2152E5-0B56-423B-AAA5-0E053A52126A}"/>
    <cellStyle name="Normal 18 5" xfId="6347" xr:uid="{5EED80FE-B773-477C-B290-F70D2A75A000}"/>
    <cellStyle name="Normal 18 6" xfId="10291" xr:uid="{99957B6B-99CC-486D-B237-82CB1AA5FD7C}"/>
    <cellStyle name="Normal 18 7" xfId="10265" xr:uid="{2C441504-B0ED-4E42-A5AD-5D3F2A99F0CB}"/>
    <cellStyle name="Normal 18 8" xfId="131" xr:uid="{17C50D49-DCA2-400C-92B1-BBFC9474736B}"/>
    <cellStyle name="Normal 19" xfId="22" xr:uid="{00000000-0005-0000-0000-000016000000}"/>
    <cellStyle name="Normal 19 2" xfId="6348" xr:uid="{9F16486E-3876-4AEF-B5B5-ED7531EFA83C}"/>
    <cellStyle name="Normal 19 2 2" xfId="6349" xr:uid="{CFABFFC7-1B24-4F72-ADB5-72D83A0EC51B}"/>
    <cellStyle name="Normal 19 3" xfId="6350" xr:uid="{7189FEA8-042D-4E2B-BB11-8D2CA05B6695}"/>
    <cellStyle name="Normal 19 3 2" xfId="6351" xr:uid="{BEBE076E-1C6F-44CE-A594-D6A618B33439}"/>
    <cellStyle name="Normal 19 3 3" xfId="6352" xr:uid="{66FDE582-9C03-4606-A42C-D8D758F95F35}"/>
    <cellStyle name="Normal 19 3 3 2" xfId="6353" xr:uid="{E2F7F1A3-1C4F-4874-869F-3184562E92EF}"/>
    <cellStyle name="Normal 19 4" xfId="6354" xr:uid="{6348B412-4F18-484E-B41B-708F404F58E4}"/>
    <cellStyle name="Normal 19 5" xfId="2533" xr:uid="{BDDAD1D8-BEB4-4118-88EC-2F169D0FB509}"/>
    <cellStyle name="Normal 19 6" xfId="10566" xr:uid="{F7F14CE5-E20A-4791-BF9C-21E455CA94E8}"/>
    <cellStyle name="Normal 19 7" xfId="1613" xr:uid="{D4ABCADE-B09A-4E6F-B694-796E0E6F37E4}"/>
    <cellStyle name="Normal 2" xfId="23" xr:uid="{00000000-0005-0000-0000-000017000000}"/>
    <cellStyle name="Normal 2 10" xfId="6355" xr:uid="{72C9A48E-3EA5-4757-AA48-EBC6CA09F167}"/>
    <cellStyle name="Normal 2 11" xfId="6356" xr:uid="{F01F35B8-B8D3-4776-9F26-F05BDFAB8D13}"/>
    <cellStyle name="Normal 2 12" xfId="6357" xr:uid="{4C6E923E-6AE4-4082-9DB0-64B1496D32E2}"/>
    <cellStyle name="Normal 2 13" xfId="6358" xr:uid="{6ADC517B-26D9-4D40-ACFF-1389E0F68045}"/>
    <cellStyle name="Normal 2 14" xfId="2534" xr:uid="{454D8405-D594-457E-B4A9-DD75D9F613E2}"/>
    <cellStyle name="Normal 2 15" xfId="10244" xr:uid="{EBECD747-C2BB-4166-92A6-EAA2F3F2FD83}"/>
    <cellStyle name="Normal 2 15 2" xfId="14483" xr:uid="{F2A77B96-D4D8-4DB5-99E7-6A4664EBC084}"/>
    <cellStyle name="Normal 2 15 3" xfId="11432" xr:uid="{A0619D63-52D0-4694-AD6B-57DC13585C9B}"/>
    <cellStyle name="Normal 2 16" xfId="11374" xr:uid="{C2F7FDCD-352F-4FAA-8C4C-EAFFF89A02A5}"/>
    <cellStyle name="Normal 2 16 2" xfId="14499" xr:uid="{36748CC3-F016-45EA-A9A0-3A811A11445E}"/>
    <cellStyle name="Normal 2 16 3" xfId="13485" xr:uid="{3B196DC5-D966-4BAB-A8B6-93252755995E}"/>
    <cellStyle name="Normal 2 17" xfId="12938" xr:uid="{25888C1F-68B8-4B06-85D0-B838CF4BD87F}"/>
    <cellStyle name="Normal 2 18" xfId="11412" xr:uid="{640F4861-0D6C-4EA0-A046-3DA6E84DB323}"/>
    <cellStyle name="Normal 2 19" xfId="85" xr:uid="{C388BB39-08C4-432B-AD7D-1E0DA8FB1EE0}"/>
    <cellStyle name="Normal 2 2" xfId="24" xr:uid="{00000000-0005-0000-0000-000018000000}"/>
    <cellStyle name="Normal 2 2 10" xfId="6359" xr:uid="{44566359-0EAD-407B-92E2-FF67B4115894}"/>
    <cellStyle name="Normal 2 2 10 2" xfId="6360" xr:uid="{8895BF89-8AE0-4BFB-8C93-AF81216D84AF}"/>
    <cellStyle name="Normal 2 2 11" xfId="6361" xr:uid="{0DB0BD7B-AF6D-4031-BDF1-98C666C04775}"/>
    <cellStyle name="Normal 2 2 11 2" xfId="6362" xr:uid="{94D04F6F-FEDA-4622-B3C7-DB7552DB0C6D}"/>
    <cellStyle name="Normal 2 2 12" xfId="6363" xr:uid="{A4959E1E-C72C-49BA-B57B-C793BA279F41}"/>
    <cellStyle name="Normal 2 2 12 2" xfId="6364" xr:uid="{F72FAF34-60E0-49D8-BE04-54B1EFCC1564}"/>
    <cellStyle name="Normal 2 2 13" xfId="6365" xr:uid="{97D0F5E6-9806-429E-B64B-2D7464819731}"/>
    <cellStyle name="Normal 2 2 13 2" xfId="6366" xr:uid="{D3B2ED73-7BB3-43F0-9F73-986A76714077}"/>
    <cellStyle name="Normal 2 2 14" xfId="6367" xr:uid="{6F15788D-C689-42E6-BC0D-52DF934A2594}"/>
    <cellStyle name="Normal 2 2 14 2" xfId="6368" xr:uid="{3281BA3D-4686-4DA8-B901-45570D636649}"/>
    <cellStyle name="Normal 2 2 15" xfId="6369" xr:uid="{9EBA3393-AA4F-4B60-AF1F-730E6EF69EC0}"/>
    <cellStyle name="Normal 2 2 15 2" xfId="6370" xr:uid="{1BD42BDE-C3ED-4EAF-90E5-993F2CC647C9}"/>
    <cellStyle name="Normal 2 2 16" xfId="6371" xr:uid="{190EB5E7-BA3F-44E3-9012-4CFC22C5F1EE}"/>
    <cellStyle name="Normal 2 2 16 2" xfId="6372" xr:uid="{3A521DAF-CA44-4DB9-AE2D-FA70EC27E01D}"/>
    <cellStyle name="Normal 2 2 17" xfId="6373" xr:uid="{6F0A7AD1-DD64-4977-B2C1-7BFE0A196172}"/>
    <cellStyle name="Normal 2 2 17 2" xfId="6374" xr:uid="{09DC8882-7854-4059-ABD6-2A9C49D1F95D}"/>
    <cellStyle name="Normal 2 2 18" xfId="6375" xr:uid="{89C80BDB-6B17-4CF5-8DAA-454F2E0DE1B1}"/>
    <cellStyle name="Normal 2 2 18 2" xfId="6376" xr:uid="{F86A777A-BB70-4E57-9690-B6C0D76D296C}"/>
    <cellStyle name="Normal 2 2 19" xfId="6377" xr:uid="{67422CFC-97BC-428A-9B13-BCB5336C0B20}"/>
    <cellStyle name="Normal 2 2 19 2" xfId="6378" xr:uid="{6DB757F7-E9E9-4E13-905A-8D32E3C3278C}"/>
    <cellStyle name="Normal 2 2 2" xfId="67" xr:uid="{6DEA7DE1-3C92-483F-B1F4-BD25EE28D6CF}"/>
    <cellStyle name="Normal 2 2 2 2" xfId="6380" xr:uid="{18EDD37D-AEE4-483C-BD07-A7F97E139337}"/>
    <cellStyle name="Normal 2 2 2 2 2" xfId="6381" xr:uid="{89558531-839D-40D2-8F24-7FE81848FDD0}"/>
    <cellStyle name="Normal 2 2 2 3" xfId="6382" xr:uid="{85B236F1-5C5D-4F89-B4BA-6524861A1324}"/>
    <cellStyle name="Normal 2 2 2 3 2" xfId="6383" xr:uid="{5B145D8A-B201-4067-9C6D-A4824A2870AB}"/>
    <cellStyle name="Normal 2 2 2 4" xfId="6384" xr:uid="{180F090D-F527-48EE-AB05-C7173C9E0F39}"/>
    <cellStyle name="Normal 2 2 2 4 2" xfId="13131" xr:uid="{F06E6D1A-4B75-41AD-A3AC-96C81D147438}"/>
    <cellStyle name="Normal 2 2 2 4 2 2" xfId="30814" xr:uid="{AB2F4205-42B3-474C-9B4D-453A08FC372C}"/>
    <cellStyle name="Normal 2 2 2 4 3" xfId="14086" xr:uid="{AEC289FE-EABE-4A65-A628-96E3C87FF2AB}"/>
    <cellStyle name="Normal 2 2 2 4 3 2" xfId="31416" xr:uid="{7423DD7D-F633-45A3-8110-56575B5CBBD1}"/>
    <cellStyle name="Normal 2 2 2 4 4" xfId="29820" xr:uid="{ED5F53F6-83AE-4D59-9EFC-634A7C20FEC1}"/>
    <cellStyle name="Normal 2 2 2 5" xfId="6385" xr:uid="{5259DEBC-CC47-4F67-96A6-6BCD6366FD7D}"/>
    <cellStyle name="Normal 2 2 2 6" xfId="6386" xr:uid="{D9AF2837-FE8A-4F36-8071-581F5133531A}"/>
    <cellStyle name="Normal 2 2 2 6 2" xfId="13132" xr:uid="{604647E4-9347-4348-B64A-7FBF139E9B3D}"/>
    <cellStyle name="Normal 2 2 2 6 2 2" xfId="30815" xr:uid="{E2038988-C42C-44B5-8313-39A0049F2B72}"/>
    <cellStyle name="Normal 2 2 2 6 3" xfId="14087" xr:uid="{CD25D3AE-78E3-4C30-8B19-4F001108292E}"/>
    <cellStyle name="Normal 2 2 2 6 3 2" xfId="31417" xr:uid="{5B348CB2-9292-4705-8898-7CEB15126DE4}"/>
    <cellStyle name="Normal 2 2 2 6 4" xfId="29821" xr:uid="{232C7B4F-A2A4-467E-9D25-5A3AD0139FA0}"/>
    <cellStyle name="Normal 2 2 2 7" xfId="6379" xr:uid="{97AE5F90-0BDC-457D-B3F6-470B652EB2C2}"/>
    <cellStyle name="Normal 2 2 20" xfId="6387" xr:uid="{B649D759-068B-4972-A767-4888D31A5758}"/>
    <cellStyle name="Normal 2 2 20 2" xfId="6388" xr:uid="{F0735246-D0FB-446B-8505-9537BBED3FDC}"/>
    <cellStyle name="Normal 2 2 21" xfId="6389" xr:uid="{73A64E44-5802-4071-AFF5-619B8EA46418}"/>
    <cellStyle name="Normal 2 2 21 2" xfId="6390" xr:uid="{975733A5-20DD-4FBB-A349-833611AB6A13}"/>
    <cellStyle name="Normal 2 2 22" xfId="6391" xr:uid="{F691864A-7D6F-4726-B22F-C175A285A6E5}"/>
    <cellStyle name="Normal 2 2 22 2" xfId="6392" xr:uid="{053D3068-11EE-4228-BF5C-5183F8326ECF}"/>
    <cellStyle name="Normal 2 2 23" xfId="6393" xr:uid="{21A3F533-C9D7-4614-ADDB-3E3FA54BCC7F}"/>
    <cellStyle name="Normal 2 2 23 2" xfId="6394" xr:uid="{088FC425-272F-4DF7-A41B-5B4CFF8AE6DF}"/>
    <cellStyle name="Normal 2 2 24" xfId="6395" xr:uid="{13BFE62D-BF8D-4533-9534-50657BFADDA1}"/>
    <cellStyle name="Normal 2 2 24 2" xfId="6396" xr:uid="{52914ECD-5015-4F58-A1AE-0B918B8093D8}"/>
    <cellStyle name="Normal 2 2 25" xfId="6397" xr:uid="{740BE5EB-9C52-42CE-8D5D-E7BFF00F3B0A}"/>
    <cellStyle name="Normal 2 2 25 2" xfId="6398" xr:uid="{C100C7BE-3351-41DB-A4AD-2953177763FA}"/>
    <cellStyle name="Normal 2 2 26" xfId="6399" xr:uid="{F671CA84-2462-48E4-B583-DDA5F54D4000}"/>
    <cellStyle name="Normal 2 2 26 2" xfId="6400" xr:uid="{AC2B2CAD-8FD4-4C69-9732-2EEFCE569941}"/>
    <cellStyle name="Normal 2 2 27" xfId="6401" xr:uid="{418896A7-53E7-423F-BEFE-2AF96752C853}"/>
    <cellStyle name="Normal 2 2 27 2" xfId="6402" xr:uid="{C8E6A6D8-41FB-4721-B4F4-028FC1BBAF2F}"/>
    <cellStyle name="Normal 2 2 28" xfId="6403" xr:uid="{1DE51489-5A67-4F42-9B8D-7EC4FA429B4C}"/>
    <cellStyle name="Normal 2 2 28 2" xfId="6404" xr:uid="{58E874F4-255B-4EB3-B87D-715A24D79FD4}"/>
    <cellStyle name="Normal 2 2 29" xfId="6405" xr:uid="{A24869EE-29DE-440A-B131-B80651920DAC}"/>
    <cellStyle name="Normal 2 2 29 2" xfId="6406" xr:uid="{F47BD008-4CDF-4D28-B5FD-2CABE3C0CEED}"/>
    <cellStyle name="Normal 2 2 3" xfId="44" xr:uid="{6D2E3673-0DDA-4631-80BD-B902A9818CE2}"/>
    <cellStyle name="Normal 2 2 3 2" xfId="6408" xr:uid="{E4C9A028-9334-4AD9-847D-5B6D10946F0A}"/>
    <cellStyle name="Normal 2 2 3 3" xfId="6407" xr:uid="{BBC277B9-AE35-4BDE-B60E-C85B6C2E78BB}"/>
    <cellStyle name="Normal 2 2 3 4" xfId="11376" xr:uid="{A235C7BF-ACE0-4635-A5FD-DB0EB86DB440}"/>
    <cellStyle name="Normal 2 2 3 4 2" xfId="14500" xr:uid="{D259808C-6454-4F05-B4A6-D9209FEE5358}"/>
    <cellStyle name="Normal 2 2 3 4 3" xfId="11670" xr:uid="{AAEF8284-1531-4583-8BA7-790E0AD4D46A}"/>
    <cellStyle name="Normal 2 2 3 5" xfId="13486" xr:uid="{656E09A6-3554-458F-A3CB-4A6BF5D66BC3}"/>
    <cellStyle name="Normal 2 2 3 6" xfId="1564" xr:uid="{65BC4266-43B7-4416-820C-8207AF54C4BC}"/>
    <cellStyle name="Normal 2 2 30" xfId="6409" xr:uid="{9B520599-EF2A-4249-920E-7E9FC4BDB86C}"/>
    <cellStyle name="Normal 2 2 30 2" xfId="6410" xr:uid="{565919BE-FAF1-429D-AC8B-8045CC7526AC}"/>
    <cellStyle name="Normal 2 2 31" xfId="6411" xr:uid="{6EF7C6A7-DAC1-4016-8A2D-DA04D1CFE073}"/>
    <cellStyle name="Normal 2 2 31 2" xfId="6412" xr:uid="{3D1898F6-A528-4A95-8E16-A00BEC14DD6D}"/>
    <cellStyle name="Normal 2 2 32" xfId="6413" xr:uid="{78B683AF-DC0A-4BCE-8225-37B7DD99EE66}"/>
    <cellStyle name="Normal 2 2 32 2" xfId="6414" xr:uid="{5C676756-F915-4763-A73B-C09A1D5F20B9}"/>
    <cellStyle name="Normal 2 2 33" xfId="6415" xr:uid="{4480561F-E5F4-4004-8B91-F458EE128A20}"/>
    <cellStyle name="Normal 2 2 33 2" xfId="6416" xr:uid="{C73E84BA-B668-4630-BD90-DB8F20C1C71F}"/>
    <cellStyle name="Normal 2 2 34" xfId="6417" xr:uid="{CE05129A-84CC-44CD-A2CD-A6008C1BD628}"/>
    <cellStyle name="Normal 2 2 34 2" xfId="6418" xr:uid="{DBB68442-56A0-43B2-8683-7A096095EA5E}"/>
    <cellStyle name="Normal 2 2 35" xfId="6419" xr:uid="{965298CC-763D-486F-838E-32FA97CA7F63}"/>
    <cellStyle name="Normal 2 2 35 2" xfId="6420" xr:uid="{50E4F1D5-FF11-4CD6-9D1C-8DAD62FE3F1B}"/>
    <cellStyle name="Normal 2 2 36" xfId="6421" xr:uid="{6C34349E-C6D0-41AD-8823-CDF4A4525E5E}"/>
    <cellStyle name="Normal 2 2 36 2" xfId="6422" xr:uid="{4BAD0718-D912-43D7-B398-6BB475AB5CA3}"/>
    <cellStyle name="Normal 2 2 37" xfId="6423" xr:uid="{39EC5522-D766-4845-AB22-A67C26012402}"/>
    <cellStyle name="Normal 2 2 37 2" xfId="6424" xr:uid="{5119E450-3DC3-4C61-80EB-0DADCB4777E1}"/>
    <cellStyle name="Normal 2 2 38" xfId="6425" xr:uid="{5929F14B-2818-4215-B9C7-2D1F53E89C0C}"/>
    <cellStyle name="Normal 2 2 38 2" xfId="6426" xr:uid="{E73CEB9C-8340-42C0-91A5-43CECFB1EFCC}"/>
    <cellStyle name="Normal 2 2 39" xfId="6427" xr:uid="{CAB77247-53E7-4130-82DC-AE71BE08FEC8}"/>
    <cellStyle name="Normal 2 2 39 2" xfId="6428" xr:uid="{595CFBF8-D4CB-420D-ADB2-59170E392F35}"/>
    <cellStyle name="Normal 2 2 4" xfId="6429" xr:uid="{D4D93535-E162-4DBF-8496-B947E51D00B6}"/>
    <cellStyle name="Normal 2 2 4 2" xfId="6430" xr:uid="{EB8B3C63-652B-4852-859A-C786F59F39E4}"/>
    <cellStyle name="Normal 2 2 40" xfId="6431" xr:uid="{81C46338-276B-4309-9BE4-F6A3DD95A80E}"/>
    <cellStyle name="Normal 2 2 40 2" xfId="6432" xr:uid="{0D181E6F-768E-4F73-A60F-31D37BA128E8}"/>
    <cellStyle name="Normal 2 2 41" xfId="6433" xr:uid="{58AF0DA2-A199-4A47-B6DC-CB912E69E3B8}"/>
    <cellStyle name="Normal 2 2 41 2" xfId="6434" xr:uid="{50E4A6CB-8092-46F4-BAB2-6A3EA99E509F}"/>
    <cellStyle name="Normal 2 2 42" xfId="6435" xr:uid="{A2B888D0-ED50-4604-960B-1FFA1E00B36C}"/>
    <cellStyle name="Normal 2 2 42 2" xfId="6436" xr:uid="{F959E26E-E7F9-483C-96AB-B42DD2AF3995}"/>
    <cellStyle name="Normal 2 2 43" xfId="6437" xr:uid="{6337786C-C12F-4145-AAC9-10BE03FE5013}"/>
    <cellStyle name="Normal 2 2 43 2" xfId="6438" xr:uid="{32B9351D-19AA-404B-913F-65388268A7AE}"/>
    <cellStyle name="Normal 2 2 44" xfId="6439" xr:uid="{28612CF4-0BA8-4BD6-A436-E8FA7286AFFC}"/>
    <cellStyle name="Normal 2 2 44 2" xfId="6440" xr:uid="{53C58F81-707F-4363-8991-B67E24B8CE48}"/>
    <cellStyle name="Normal 2 2 45" xfId="6441" xr:uid="{DA2C9A75-EA79-4315-B1A7-1E9F6FFA9F48}"/>
    <cellStyle name="Normal 2 2 45 2" xfId="6442" xr:uid="{85D10FEE-1340-4351-9495-18FA3AA3135E}"/>
    <cellStyle name="Normal 2 2 46" xfId="6443" xr:uid="{FD6C1F0E-E9CA-45AC-A639-3807B35D7E90}"/>
    <cellStyle name="Normal 2 2 46 2" xfId="6444" xr:uid="{301D214D-C8D7-435F-A472-8C2CE45B6310}"/>
    <cellStyle name="Normal 2 2 47" xfId="6445" xr:uid="{9A3A7A03-20AC-4E87-A245-1DF5CA6C1D47}"/>
    <cellStyle name="Normal 2 2 47 2" xfId="6446" xr:uid="{433DC893-8C3F-466C-BFEC-37441C0EFB61}"/>
    <cellStyle name="Normal 2 2 48" xfId="6447" xr:uid="{9C856AEA-43DF-42AB-93AB-5D9AA75EDE86}"/>
    <cellStyle name="Normal 2 2 48 2" xfId="6448" xr:uid="{444B53EE-3E8E-4202-A54E-BD28DA42FD5E}"/>
    <cellStyle name="Normal 2 2 49" xfId="6449" xr:uid="{938312A3-ECB9-463D-9D4E-8635BD8AECD2}"/>
    <cellStyle name="Normal 2 2 49 2" xfId="6450" xr:uid="{DA4A9A2E-9B8E-4118-BD44-1DEA6CBD77A8}"/>
    <cellStyle name="Normal 2 2 5" xfId="6451" xr:uid="{473A660A-F0DB-4740-8262-8E3A35278EF2}"/>
    <cellStyle name="Normal 2 2 5 2" xfId="6452" xr:uid="{91D41E13-7AAC-491D-AE47-45FA7950A3A2}"/>
    <cellStyle name="Normal 2 2 50" xfId="6453" xr:uid="{E1D3F8BA-8E0F-4C09-8DA7-C6CD5387ADC9}"/>
    <cellStyle name="Normal 2 2 50 2" xfId="6454" xr:uid="{52BAC5F4-F34B-4987-8B82-5892A47FD32B}"/>
    <cellStyle name="Normal 2 2 51" xfId="6455" xr:uid="{9510406F-1085-43F2-9EB0-ECB0B8CB12C0}"/>
    <cellStyle name="Normal 2 2 51 2" xfId="6456" xr:uid="{48DBD3D6-7AED-4FEB-A1D5-26E4D8771C41}"/>
    <cellStyle name="Normal 2 2 52" xfId="6457" xr:uid="{D28AD176-9C9C-46B9-A83C-D13DEF644941}"/>
    <cellStyle name="Normal 2 2 52 2" xfId="6458" xr:uid="{04216E0A-9B16-46A2-A6D1-1FF1B6B2B8A5}"/>
    <cellStyle name="Normal 2 2 53" xfId="6459" xr:uid="{211606ED-4591-475F-9CA1-FAFACA79F3E6}"/>
    <cellStyle name="Normal 2 2 53 2" xfId="6460" xr:uid="{C728DFBD-8A50-4299-819E-FE6425345D60}"/>
    <cellStyle name="Normal 2 2 54" xfId="6461" xr:uid="{87813A3C-2FA9-4579-807E-28A11FCF62A4}"/>
    <cellStyle name="Normal 2 2 54 2" xfId="6462" xr:uid="{1AFDF133-ED92-4FB9-BBE1-C8D74AEB88B4}"/>
    <cellStyle name="Normal 2 2 55" xfId="6463" xr:uid="{AF4C89AB-4EC5-475C-BA11-ACF0BF31AF90}"/>
    <cellStyle name="Normal 2 2 55 2" xfId="6464" xr:uid="{02707283-E83D-4EFD-97A8-15EEED4AEEAB}"/>
    <cellStyle name="Normal 2 2 56" xfId="6465" xr:uid="{55FB23AC-EF84-44C6-A4DE-2409D0580272}"/>
    <cellStyle name="Normal 2 2 56 2" xfId="6466" xr:uid="{808D723D-B519-40F4-8CD5-23CB3B039241}"/>
    <cellStyle name="Normal 2 2 57" xfId="6467" xr:uid="{615647FF-94F4-4021-817B-D7B2464C4FAA}"/>
    <cellStyle name="Normal 2 2 57 2" xfId="6468" xr:uid="{240228C4-9879-4C32-BDFD-BEFBCB207418}"/>
    <cellStyle name="Normal 2 2 58" xfId="6469" xr:uid="{C591A4DE-A372-4031-9272-7DFDE9B1C9D7}"/>
    <cellStyle name="Normal 2 2 58 2" xfId="6470" xr:uid="{74FD99F5-B4FA-4797-8EB7-BB92F7E9486A}"/>
    <cellStyle name="Normal 2 2 59" xfId="6471" xr:uid="{A44934A0-3F09-43CC-B553-81E2CDABF280}"/>
    <cellStyle name="Normal 2 2 59 2" xfId="6472" xr:uid="{1F423BBC-3A30-416B-B321-D23CFE9ED635}"/>
    <cellStyle name="Normal 2 2 6" xfId="6473" xr:uid="{EC75D6B0-86E6-4E9E-A105-D52C7842E958}"/>
    <cellStyle name="Normal 2 2 6 2" xfId="6474" xr:uid="{5EFCFD20-C6E7-4C1E-A546-C971C5553A69}"/>
    <cellStyle name="Normal 2 2 60" xfId="6475" xr:uid="{09EAF2D0-DAA2-433F-B9FD-54F7313F0B9C}"/>
    <cellStyle name="Normal 2 2 60 2" xfId="6476" xr:uid="{87A86818-55F9-4D58-956E-768D89681EC0}"/>
    <cellStyle name="Normal 2 2 61" xfId="6477" xr:uid="{155F7DD9-971C-425E-A7F3-B0EFF65C3ABC}"/>
    <cellStyle name="Normal 2 2 61 2" xfId="6478" xr:uid="{B0D3694A-ED18-490D-A1E7-B4FF47B19660}"/>
    <cellStyle name="Normal 2 2 62" xfId="6479" xr:uid="{B231E837-2C2E-4F16-8F32-D3F426EFEA3A}"/>
    <cellStyle name="Normal 2 2 62 2" xfId="6480" xr:uid="{E67585BA-E529-4FB5-B491-767B4E232AC2}"/>
    <cellStyle name="Normal 2 2 63" xfId="6481" xr:uid="{559542C7-2ECD-4271-9EA3-B5E2401671BD}"/>
    <cellStyle name="Normal 2 2 63 2" xfId="6482" xr:uid="{2D1861A7-83FB-4862-B5FF-521B4CE053E6}"/>
    <cellStyle name="Normal 2 2 64" xfId="6483" xr:uid="{7EFACA5A-1103-472D-8B63-CDCD571A5A8E}"/>
    <cellStyle name="Normal 2 2 64 2" xfId="6484" xr:uid="{7CAB4FEB-5ADE-4AD3-98CE-853E3EBFD2F0}"/>
    <cellStyle name="Normal 2 2 65" xfId="6485" xr:uid="{4D94C93D-F942-4577-9FCE-CD9DC33BF375}"/>
    <cellStyle name="Normal 2 2 66" xfId="6486" xr:uid="{FF88C2AC-BD7A-43A7-A490-9CFFA4349F0B}"/>
    <cellStyle name="Normal 2 2 66 2" xfId="6487" xr:uid="{5BAD24E1-0C3B-44C6-860C-27BF267D057B}"/>
    <cellStyle name="Normal 2 2 66 3" xfId="6488" xr:uid="{AEECF2A1-A807-447D-AB54-BA09C0D7BB17}"/>
    <cellStyle name="Normal 2 2 66 4" xfId="6489" xr:uid="{6BD30113-6FF2-43F5-AB3F-B4506C236A02}"/>
    <cellStyle name="Normal 2 2 67" xfId="6490" xr:uid="{13BEF389-B915-4621-ABBF-5F483559DD48}"/>
    <cellStyle name="Normal 2 2 67 2" xfId="13133" xr:uid="{E5CF9D80-B3C5-4126-8361-CCDB27617D99}"/>
    <cellStyle name="Normal 2 2 67 2 2" xfId="30816" xr:uid="{DBD62CE7-886B-4050-BA5F-C32A98999237}"/>
    <cellStyle name="Normal 2 2 67 3" xfId="14088" xr:uid="{BCCDA802-D815-4570-9CD4-398DB0FE9E87}"/>
    <cellStyle name="Normal 2 2 67 3 2" xfId="31418" xr:uid="{9EA23A13-7FE1-4BE4-BECC-60609533D97E}"/>
    <cellStyle name="Normal 2 2 67 4" xfId="29828" xr:uid="{2AB3700F-1CD6-40C1-9970-123F67602912}"/>
    <cellStyle name="Normal 2 2 68" xfId="6491" xr:uid="{D1CFD6E6-32F7-4ABA-8833-1090A3ADAFB9}"/>
    <cellStyle name="Normal 2 2 69" xfId="6492" xr:uid="{4DD45DB7-A370-40E4-90FD-8227CCBB3BA8}"/>
    <cellStyle name="Normal 2 2 69 2" xfId="13134" xr:uid="{7EBEC5C5-7EC8-4E14-AC00-6417759BA100}"/>
    <cellStyle name="Normal 2 2 69 2 2" xfId="30817" xr:uid="{99E0FA5C-1C5A-4465-A7C8-F25BA2540CED}"/>
    <cellStyle name="Normal 2 2 69 3" xfId="14089" xr:uid="{A156FEA7-6B19-4F72-AB3D-1EE9EFA2D9D8}"/>
    <cellStyle name="Normal 2 2 69 3 2" xfId="31419" xr:uid="{4F1A5354-6D78-48E7-B3C5-723ECB1200CA}"/>
    <cellStyle name="Normal 2 2 69 4" xfId="29829" xr:uid="{F1DD1F64-40C1-4FD3-A2A3-2AD6E95C2090}"/>
    <cellStyle name="Normal 2 2 7" xfId="6493" xr:uid="{5F326209-8A62-419E-8622-C16F35CA7CD5}"/>
    <cellStyle name="Normal 2 2 7 2" xfId="6494" xr:uid="{D891C193-D8ED-4AA6-ACD8-C0C4ED45CA73}"/>
    <cellStyle name="Normal 2 2 70" xfId="2535" xr:uid="{FC7DF9CF-4ECE-4FA9-913E-6D17B6DB3475}"/>
    <cellStyle name="Normal 2 2 71" xfId="10442" xr:uid="{05969D0F-8386-44D0-BCED-61916382820A}"/>
    <cellStyle name="Normal 2 2 72" xfId="11375" xr:uid="{949A99A2-23C1-4F3D-A801-82016605242F}"/>
    <cellStyle name="Normal 2 2 73" xfId="1031" xr:uid="{7E765D50-568E-4518-840F-0C94C8FE992E}"/>
    <cellStyle name="Normal 2 2 8" xfId="6495" xr:uid="{0AA2EF4B-F802-42C2-AA3B-1AE80BC2681C}"/>
    <cellStyle name="Normal 2 2 8 2" xfId="6496" xr:uid="{EACDDBB0-450E-4CCF-B6D2-A2682C4471C0}"/>
    <cellStyle name="Normal 2 2 9" xfId="6497" xr:uid="{E673D8A0-BE4E-46F5-ABAC-6507E22A7744}"/>
    <cellStyle name="Normal 2 2 9 2" xfId="6498" xr:uid="{74998605-1628-4C1A-AC7C-9E5C2D37C74E}"/>
    <cellStyle name="Normal 2 2_03_Mar 10 RM_RM Others_revised" xfId="6499" xr:uid="{0D55CDC3-B124-45F5-997E-844088B0318D}"/>
    <cellStyle name="Normal 2 3" xfId="1032" xr:uid="{FE093C50-DE48-4FC1-B864-ED6DEF5FB6DF}"/>
    <cellStyle name="Normal 2 3 10" xfId="6500" xr:uid="{E4045ECD-04F9-4DA4-B61C-1FD795A046D5}"/>
    <cellStyle name="Normal 2 3 10 2" xfId="6501" xr:uid="{B2402516-CEA5-4D17-9622-DED14AD3ABD1}"/>
    <cellStyle name="Normal 2 3 11" xfId="6502" xr:uid="{1D003C5D-A369-447E-9B1C-AEE5951D3974}"/>
    <cellStyle name="Normal 2 3 11 2" xfId="6503" xr:uid="{4A090A8B-30DF-4F7C-BB71-0D23E44ABD11}"/>
    <cellStyle name="Normal 2 3 12" xfId="6504" xr:uid="{658E02D5-A995-4DFC-A695-D2C0C1F790F9}"/>
    <cellStyle name="Normal 2 3 12 2" xfId="6505" xr:uid="{40BED2B9-D0F7-4F4E-AD21-3C8DCC41065B}"/>
    <cellStyle name="Normal 2 3 13" xfId="6506" xr:uid="{7EF57156-C9FB-4DC2-BA22-D8BE45376818}"/>
    <cellStyle name="Normal 2 3 13 2" xfId="6507" xr:uid="{86FC3B4B-0ED4-44FE-85E7-0A336638781F}"/>
    <cellStyle name="Normal 2 3 14" xfId="6508" xr:uid="{B85939D0-1A1A-470C-B3AD-66E010FB8D54}"/>
    <cellStyle name="Normal 2 3 14 2" xfId="6509" xr:uid="{25122C00-84B9-49FC-A2D4-842124E9C1FF}"/>
    <cellStyle name="Normal 2 3 15" xfId="6510" xr:uid="{9DACC2B3-E20E-488E-B6C1-A09CFA05D69E}"/>
    <cellStyle name="Normal 2 3 15 2" xfId="6511" xr:uid="{09B27763-D835-46BE-9C8D-0C2C7513BA50}"/>
    <cellStyle name="Normal 2 3 16" xfId="6512" xr:uid="{01DCF50D-B88C-466A-ACA2-D3B12D74686A}"/>
    <cellStyle name="Normal 2 3 16 2" xfId="6513" xr:uid="{A1CB69E2-9749-4A2D-8B30-D057B6AEEC19}"/>
    <cellStyle name="Normal 2 3 17" xfId="6514" xr:uid="{C794AB8D-5E8C-4261-9AE7-6CB7178AB08E}"/>
    <cellStyle name="Normal 2 3 17 2" xfId="6515" xr:uid="{88D4156B-19CB-4C55-AC62-4673ECC80324}"/>
    <cellStyle name="Normal 2 3 18" xfId="6516" xr:uid="{024195D9-17A1-4069-8EE4-C23875D88EB8}"/>
    <cellStyle name="Normal 2 3 18 2" xfId="6517" xr:uid="{D587D680-FAE3-45D2-A3D5-4ECDE0C9C220}"/>
    <cellStyle name="Normal 2 3 19" xfId="6518" xr:uid="{343A7EE3-3B39-4AF3-AEAF-BDC658E3ED04}"/>
    <cellStyle name="Normal 2 3 19 2" xfId="6519" xr:uid="{025ED6EE-403B-4965-A2A8-3ED37789F60A}"/>
    <cellStyle name="Normal 2 3 2" xfId="1566" xr:uid="{7B18EB32-B593-475F-B862-4EC9153E70F7}"/>
    <cellStyle name="Normal 2 3 2 2" xfId="6521" xr:uid="{25695213-4C52-4835-BBAF-1B665636B407}"/>
    <cellStyle name="Normal 2 3 2 2 2" xfId="10959" xr:uid="{C7A0D5E0-0401-4737-912D-9372306BAA13}"/>
    <cellStyle name="Normal 2 3 2 2 3" xfId="10268" xr:uid="{18453202-0BA6-4F99-A5B9-17893684163F}"/>
    <cellStyle name="Normal 2 3 2 3" xfId="6522" xr:uid="{CEA11BC6-1C14-4FF3-8F32-408F572289BD}"/>
    <cellStyle name="Normal 2 3 2 3 2" xfId="6523" xr:uid="{2A8078B5-9F45-43AC-8C6F-6757B8FF123E}"/>
    <cellStyle name="Normal 2 3 2 3 2 2" xfId="13136" xr:uid="{1D3AA89C-0686-43A9-A4D2-7992A7E9BE02}"/>
    <cellStyle name="Normal 2 3 2 3 2 2 2" xfId="30819" xr:uid="{0ADF4EC0-4E05-443B-850D-BD088224F665}"/>
    <cellStyle name="Normal 2 3 2 3 2 3" xfId="14091" xr:uid="{9B90F6AF-EA20-4FA5-8A0E-C46FB87AFBD0}"/>
    <cellStyle name="Normal 2 3 2 3 2 3 2" xfId="31421" xr:uid="{712FDBF4-5EA1-4260-BCFB-C060245E3F04}"/>
    <cellStyle name="Normal 2 3 2 3 2 4" xfId="29832" xr:uid="{7301AD57-798B-4299-8116-EB4194C8604C}"/>
    <cellStyle name="Normal 2 3 2 3 3" xfId="13135" xr:uid="{ABEA4DE9-AFEB-4A83-9415-579FCE254DB2}"/>
    <cellStyle name="Normal 2 3 2 3 3 2" xfId="30818" xr:uid="{931442BC-582C-4064-8814-256600AD2851}"/>
    <cellStyle name="Normal 2 3 2 3 4" xfId="14090" xr:uid="{37407076-1AB7-457F-B725-5295CEE318CF}"/>
    <cellStyle name="Normal 2 3 2 3 4 2" xfId="31420" xr:uid="{8E1C97AB-F0EE-4D09-B2F6-704589B51C0E}"/>
    <cellStyle name="Normal 2 3 2 3 5" xfId="29831" xr:uid="{F7945E96-A66D-4EC8-A13E-92F6F1B2B2E5}"/>
    <cellStyle name="Normal 2 3 2 4" xfId="6524" xr:uid="{6EA76A9D-5927-4892-8ED9-C830B1659689}"/>
    <cellStyle name="Normal 2 3 2 5" xfId="6525" xr:uid="{B54FC932-4007-4DCB-ACC0-D117EB94220C}"/>
    <cellStyle name="Normal 2 3 2 5 2" xfId="13137" xr:uid="{01081877-25E2-4C14-89B4-F857D8DD1A58}"/>
    <cellStyle name="Normal 2 3 2 5 2 2" xfId="30820" xr:uid="{336CF2F2-D06C-4945-B5A2-914561657309}"/>
    <cellStyle name="Normal 2 3 2 5 3" xfId="14092" xr:uid="{0C67F42D-4DC5-46F3-811B-F084455DB58A}"/>
    <cellStyle name="Normal 2 3 2 5 3 2" xfId="31422" xr:uid="{90D7D5CE-CD3E-4205-AB4E-90B7D101378D}"/>
    <cellStyle name="Normal 2 3 2 5 4" xfId="29833" xr:uid="{26DEC06F-CEDC-4F27-B6ED-9D44266A6DFC}"/>
    <cellStyle name="Normal 2 3 2 6" xfId="6520" xr:uid="{641EB0A9-E1E9-4144-811D-9900BE7E9CA9}"/>
    <cellStyle name="Normal 2 3 2 7" xfId="10564" xr:uid="{95BAEDD9-60C5-4F99-8F45-876A1EE310F5}"/>
    <cellStyle name="Normal 2 3 2 8" xfId="11377" xr:uid="{0A0B80A1-BA31-493E-B963-89DC68FBD185}"/>
    <cellStyle name="Normal 2 3 2 8 2" xfId="14501" xr:uid="{F2342F32-4CBA-4C30-96AD-ACC95928A572}"/>
    <cellStyle name="Normal 2 3 2 8 3" xfId="12927" xr:uid="{83A1C9BD-D9A9-4D67-995A-A2A4C1BB0EFF}"/>
    <cellStyle name="Normal 2 3 2 9" xfId="10270" xr:uid="{CBA77451-890F-4F73-97B8-FCC7FD95F1FA}"/>
    <cellStyle name="Normal 2 3 2 9 2" xfId="13487" xr:uid="{F3CF6CA8-5AAB-40C1-8B30-E0696B7D4764}"/>
    <cellStyle name="Normal 2 3 20" xfId="6526" xr:uid="{E9DAB494-8559-4080-8EDB-56D8A00C0D11}"/>
    <cellStyle name="Normal 2 3 20 2" xfId="6527" xr:uid="{0883A692-9008-41C7-BBD6-962D314CD1E4}"/>
    <cellStyle name="Normal 2 3 21" xfId="6528" xr:uid="{214336C2-11EA-4975-85E4-83C0CDFE836F}"/>
    <cellStyle name="Normal 2 3 21 2" xfId="6529" xr:uid="{CE60E05A-8683-4FC5-A0D2-D0AA8CEDEA33}"/>
    <cellStyle name="Normal 2 3 22" xfId="6530" xr:uid="{C360C13D-C55A-4B34-B1E0-00B5DA9D6952}"/>
    <cellStyle name="Normal 2 3 22 2" xfId="6531" xr:uid="{B73AF151-F79D-4E97-8DFA-752B64ED7A0D}"/>
    <cellStyle name="Normal 2 3 23" xfId="6532" xr:uid="{DA275A36-392A-45CF-9D75-6FBAB676E172}"/>
    <cellStyle name="Normal 2 3 23 2" xfId="6533" xr:uid="{D34BD40C-74E6-4BDE-B8B2-042EB9345492}"/>
    <cellStyle name="Normal 2 3 24" xfId="6534" xr:uid="{CCF45784-4742-4340-877C-5F0EEE4B0B48}"/>
    <cellStyle name="Normal 2 3 24 2" xfId="6535" xr:uid="{20826AEF-9C66-488C-B51D-AA0A447E6CED}"/>
    <cellStyle name="Normal 2 3 25" xfId="6536" xr:uid="{72C3AB2A-465C-431D-9F85-71CCE39BA56D}"/>
    <cellStyle name="Normal 2 3 25 2" xfId="6537" xr:uid="{2CA2D1E1-5E58-42E5-8283-09DC5F92C800}"/>
    <cellStyle name="Normal 2 3 26" xfId="6538" xr:uid="{3CCE7DBC-3D64-42BC-84A2-EB8D010B420E}"/>
    <cellStyle name="Normal 2 3 26 2" xfId="6539" xr:uid="{20EEECE2-A761-4519-92C3-3D9F86906830}"/>
    <cellStyle name="Normal 2 3 27" xfId="6540" xr:uid="{A861973C-750A-4EF6-B8B7-DD10197DF762}"/>
    <cellStyle name="Normal 2 3 27 2" xfId="6541" xr:uid="{7B924206-B27E-419A-B9EC-7718BE9A6F42}"/>
    <cellStyle name="Normal 2 3 28" xfId="6542" xr:uid="{78841280-F5E9-4255-93E1-5851267A8A28}"/>
    <cellStyle name="Normal 2 3 28 2" xfId="6543" xr:uid="{1F7AE07F-B07A-4B1B-B448-9F01A2F734F4}"/>
    <cellStyle name="Normal 2 3 29" xfId="6544" xr:uid="{17FE9217-8039-4B31-85EC-D4252040141F}"/>
    <cellStyle name="Normal 2 3 29 2" xfId="6545" xr:uid="{60E93284-C3E8-4080-9CD1-3EEFE470663A}"/>
    <cellStyle name="Normal 2 3 3" xfId="1565" xr:uid="{71FC79F6-013E-4F51-BC6F-DCF030A45A62}"/>
    <cellStyle name="Normal 2 3 3 2" xfId="6547" xr:uid="{C74AE6DD-2BB4-435D-8C07-8C1DEAFC840B}"/>
    <cellStyle name="Normal 2 3 3 2 2" xfId="6548" xr:uid="{3FB3A103-6293-4E3B-8C9F-A8A58CC9CDBF}"/>
    <cellStyle name="Normal 2 3 3 3" xfId="6546" xr:uid="{0069AD90-E6F3-4BDC-8563-7FF1A5DDAD20}"/>
    <cellStyle name="Normal 2 3 3 4" xfId="10563" xr:uid="{3911603F-B7A6-4664-AC7E-AFBE691F4E9C}"/>
    <cellStyle name="Normal 2 3 3 4 2" xfId="13744" xr:uid="{F6384F96-CA9E-4B24-AF9B-7955A8F045C4}"/>
    <cellStyle name="Normal 2 3 3 4 3" xfId="12905" xr:uid="{F366E1F8-EA39-438D-9D7D-C5ACC730D036}"/>
    <cellStyle name="Normal 2 3 3 5" xfId="10276" xr:uid="{7F1BDA7D-EFA3-4317-B1A8-469E6024359D}"/>
    <cellStyle name="Normal 2 3 30" xfId="6549" xr:uid="{2FA7615D-88C1-44CE-844D-36A403510F7F}"/>
    <cellStyle name="Normal 2 3 30 2" xfId="6550" xr:uid="{0D322F4F-1029-4991-9673-A05DDBB96491}"/>
    <cellStyle name="Normal 2 3 31" xfId="6551" xr:uid="{B7619263-C99C-417F-BF19-FB199AB34087}"/>
    <cellStyle name="Normal 2 3 31 2" xfId="6552" xr:uid="{7FF0F3DF-8EB9-4E8C-BCF6-F9ACE309DE49}"/>
    <cellStyle name="Normal 2 3 32" xfId="6553" xr:uid="{08202DC9-8221-4B05-8CCA-0CC301BB63D2}"/>
    <cellStyle name="Normal 2 3 32 2" xfId="6554" xr:uid="{7F5CDCFA-7F9D-42A3-817E-41E42A52900C}"/>
    <cellStyle name="Normal 2 3 33" xfId="6555" xr:uid="{1B163E44-E7E8-48D7-928D-B48BEB904ADC}"/>
    <cellStyle name="Normal 2 3 33 2" xfId="6556" xr:uid="{5BDD12E9-A812-41F2-979A-CB573FD2AD7C}"/>
    <cellStyle name="Normal 2 3 34" xfId="6557" xr:uid="{06156613-9DD8-47EA-A520-58459CF81C00}"/>
    <cellStyle name="Normal 2 3 34 2" xfId="6558" xr:uid="{6E1DB0E6-FE4C-4935-87A8-B98AF36F6590}"/>
    <cellStyle name="Normal 2 3 35" xfId="6559" xr:uid="{07A37068-76D3-48C1-82C6-BB40E56DD829}"/>
    <cellStyle name="Normal 2 3 35 2" xfId="6560" xr:uid="{84E15B61-21CF-4052-AC4C-693BC141550E}"/>
    <cellStyle name="Normal 2 3 36" xfId="6561" xr:uid="{BA56DAB9-EDAD-4903-8CB4-E26CDFAFBBEC}"/>
    <cellStyle name="Normal 2 3 36 2" xfId="6562" xr:uid="{A9FADCB2-D210-40FC-AB9A-4819CAF29E71}"/>
    <cellStyle name="Normal 2 3 37" xfId="6563" xr:uid="{7B161810-B7CE-4115-8577-3881F23DC3B1}"/>
    <cellStyle name="Normal 2 3 37 2" xfId="6564" xr:uid="{94C795D1-AC57-4BDF-B50E-621A774F5DC4}"/>
    <cellStyle name="Normal 2 3 38" xfId="6565" xr:uid="{839B7003-2A1C-42AD-A373-F33A4A0A5141}"/>
    <cellStyle name="Normal 2 3 38 2" xfId="6566" xr:uid="{BCBFA6CE-C5C8-4111-AC54-28CD15132F1C}"/>
    <cellStyle name="Normal 2 3 39" xfId="6567" xr:uid="{D67A0164-1126-46EC-97E6-F1F58FDF1F70}"/>
    <cellStyle name="Normal 2 3 39 2" xfId="6568" xr:uid="{C98E9615-3D08-4B2E-B315-1FD46075E8DB}"/>
    <cellStyle name="Normal 2 3 4" xfId="6569" xr:uid="{60FBAB32-DB4B-4071-A79F-A0ABA762A92B}"/>
    <cellStyle name="Normal 2 3 4 2" xfId="6570" xr:uid="{CDC74D84-D46A-40C1-8A16-16145FCA5149}"/>
    <cellStyle name="Normal 2 3 4 2 2" xfId="6571" xr:uid="{06A40361-94BB-4C22-AC12-D28BDD430BD2}"/>
    <cellStyle name="Normal 2 3 4 3" xfId="6572" xr:uid="{3C1A726B-B2D3-41F2-8C8A-1C265ABB353F}"/>
    <cellStyle name="Normal 2 3 4 4" xfId="6573" xr:uid="{3C374E9E-B51B-407F-8591-9FEEC7752BA1}"/>
    <cellStyle name="Normal 2 3 4 4 2" xfId="6574" xr:uid="{4515D83B-2242-4745-9B4A-4148D3F5C34F}"/>
    <cellStyle name="Normal 2 3 40" xfId="6575" xr:uid="{C7D98D2A-74B7-4DF3-BE32-F53F23A873BB}"/>
    <cellStyle name="Normal 2 3 40 2" xfId="6576" xr:uid="{872AE304-F0C5-4662-8492-140B9A127442}"/>
    <cellStyle name="Normal 2 3 41" xfId="6577" xr:uid="{FC23AB35-BAE2-4BEA-B893-B9417BC165CB}"/>
    <cellStyle name="Normal 2 3 41 2" xfId="6578" xr:uid="{C9E34416-A10E-45B0-B877-407936962763}"/>
    <cellStyle name="Normal 2 3 42" xfId="6579" xr:uid="{5B236F4F-8E1E-4776-8A27-A0176BD3E28B}"/>
    <cellStyle name="Normal 2 3 42 2" xfId="6580" xr:uid="{902EA53C-07C0-419A-A112-A9FC5C16A3EF}"/>
    <cellStyle name="Normal 2 3 43" xfId="6581" xr:uid="{E9B68D24-ECDE-47FA-9A92-376F534E64EB}"/>
    <cellStyle name="Normal 2 3 43 2" xfId="6582" xr:uid="{653AF3F9-DAB8-4410-A73A-88EAB435C3B1}"/>
    <cellStyle name="Normal 2 3 44" xfId="6583" xr:uid="{CF68CF3B-2A25-4516-A38D-EF97DC7F73D5}"/>
    <cellStyle name="Normal 2 3 44 2" xfId="6584" xr:uid="{D3EF6951-4173-49B8-B6A5-9304D290D3E8}"/>
    <cellStyle name="Normal 2 3 45" xfId="6585" xr:uid="{E676A4B2-DC5E-4257-B793-8E6B67392DBE}"/>
    <cellStyle name="Normal 2 3 45 2" xfId="6586" xr:uid="{24685DAE-15EC-412C-A192-0CC0A4D32762}"/>
    <cellStyle name="Normal 2 3 46" xfId="6587" xr:uid="{EFE33A9D-422D-466F-BAD6-D8C68B2EFD83}"/>
    <cellStyle name="Normal 2 3 46 2" xfId="6588" xr:uid="{100D9395-D2D3-43FB-A468-989CCCF14462}"/>
    <cellStyle name="Normal 2 3 47" xfId="6589" xr:uid="{6A3BE2FD-3C5B-4912-84ED-4E0D58D31C08}"/>
    <cellStyle name="Normal 2 3 47 2" xfId="6590" xr:uid="{43236D84-ECAC-4210-8864-D3DDE45B0A33}"/>
    <cellStyle name="Normal 2 3 48" xfId="6591" xr:uid="{F3DDC82E-8D72-4CD8-9430-80267B75C340}"/>
    <cellStyle name="Normal 2 3 48 2" xfId="6592" xr:uid="{DE9CB8D2-EB7C-4BBA-B2A9-3F80CF04D176}"/>
    <cellStyle name="Normal 2 3 49" xfId="6593" xr:uid="{E648BC24-B02E-459A-9A6F-024F496D093F}"/>
    <cellStyle name="Normal 2 3 49 2" xfId="6594" xr:uid="{0D0BBC6E-4C77-48A7-B83E-5A06A0EB18D3}"/>
    <cellStyle name="Normal 2 3 5" xfId="6595" xr:uid="{EA36252B-15E2-45B5-807D-63D39DAA7364}"/>
    <cellStyle name="Normal 2 3 5 2" xfId="6596" xr:uid="{0A4F2B2D-FF12-48AE-A9E5-B56F9770DF4F}"/>
    <cellStyle name="Normal 2 3 50" xfId="6597" xr:uid="{D6019D05-B999-4A36-8984-E580196BD667}"/>
    <cellStyle name="Normal 2 3 50 2" xfId="6598" xr:uid="{83C91090-21B3-4798-9E8F-55A67D7217BA}"/>
    <cellStyle name="Normal 2 3 51" xfId="6599" xr:uid="{62F77488-15AC-4EB5-98BD-6DC777589D51}"/>
    <cellStyle name="Normal 2 3 51 2" xfId="6600" xr:uid="{33603732-BBA9-45F1-B731-BB69F3252FC3}"/>
    <cellStyle name="Normal 2 3 52" xfId="6601" xr:uid="{583E6D90-9243-435E-8DD7-24C887F19D0C}"/>
    <cellStyle name="Normal 2 3 52 2" xfId="6602" xr:uid="{B96D1AF1-1E63-4D34-9771-E79AFC18629E}"/>
    <cellStyle name="Normal 2 3 53" xfId="6603" xr:uid="{E6639CED-1999-4FEF-983B-0E6EA14190F3}"/>
    <cellStyle name="Normal 2 3 53 2" xfId="6604" xr:uid="{909CA70D-1CCB-4296-A946-622920F88A67}"/>
    <cellStyle name="Normal 2 3 54" xfId="6605" xr:uid="{16A82CE9-02B1-4FD4-AD66-F95A831E1FFE}"/>
    <cellStyle name="Normal 2 3 54 2" xfId="6606" xr:uid="{9B3ED6EC-ED26-43CE-A9DB-B75A5569C2E6}"/>
    <cellStyle name="Normal 2 3 55" xfId="6607" xr:uid="{405D45CD-9E6A-47C0-8DA7-3724A741C343}"/>
    <cellStyle name="Normal 2 3 55 2" xfId="6608" xr:uid="{0E6F0863-6EE0-45F0-816B-2346F3AD0490}"/>
    <cellStyle name="Normal 2 3 56" xfId="6609" xr:uid="{959090C7-E432-4F01-BEC8-583B02F866F0}"/>
    <cellStyle name="Normal 2 3 56 2" xfId="6610" xr:uid="{9415D899-BCCF-48D5-B122-9C07C0008F96}"/>
    <cellStyle name="Normal 2 3 57" xfId="6611" xr:uid="{2BBBE83F-8BFC-449F-9AD7-113694FAEB3C}"/>
    <cellStyle name="Normal 2 3 57 2" xfId="6612" xr:uid="{40235C57-325E-417C-90FB-989025391B55}"/>
    <cellStyle name="Normal 2 3 58" xfId="6613" xr:uid="{842D4DB6-E1C9-4E8D-9320-BEB9C7E2A8F4}"/>
    <cellStyle name="Normal 2 3 58 2" xfId="6614" xr:uid="{05327DC9-4528-4EAE-8ADC-16161E4E91E0}"/>
    <cellStyle name="Normal 2 3 59" xfId="6615" xr:uid="{E02EE0C7-F7DB-4949-A465-182B2054EBA2}"/>
    <cellStyle name="Normal 2 3 59 2" xfId="6616" xr:uid="{3F0DBBBF-AD28-440E-8186-0238C1E4E24F}"/>
    <cellStyle name="Normal 2 3 6" xfId="6617" xr:uid="{ED2C9910-F27D-4324-B7BA-F19B18D6E552}"/>
    <cellStyle name="Normal 2 3 6 2" xfId="6618" xr:uid="{5BBA4B6D-5407-46EB-8492-EBDAD58EF946}"/>
    <cellStyle name="Normal 2 3 60" xfId="6619" xr:uid="{E2A2AD73-1677-4046-BB02-C8B58E34FA1C}"/>
    <cellStyle name="Normal 2 3 60 2" xfId="6620" xr:uid="{C012816E-E32F-44FE-B812-883B385B1C48}"/>
    <cellStyle name="Normal 2 3 61" xfId="6621" xr:uid="{D17C90E4-A890-43EB-8AFC-CC8DDB3CBFAF}"/>
    <cellStyle name="Normal 2 3 61 2" xfId="6622" xr:uid="{722BAF85-B780-4EC7-8D22-DA40D16676F7}"/>
    <cellStyle name="Normal 2 3 62" xfId="6623" xr:uid="{9E804203-067E-4042-BF57-69BAC8BB8C91}"/>
    <cellStyle name="Normal 2 3 62 2" xfId="6624" xr:uid="{C067CBA4-F8A9-40C9-9E97-917A81E54D2F}"/>
    <cellStyle name="Normal 2 3 63" xfId="6625" xr:uid="{1258B3D8-C0F1-4D2E-A558-98553C9A49F9}"/>
    <cellStyle name="Normal 2 3 63 2" xfId="6626" xr:uid="{1711D265-0699-4A17-A09A-DCDB7DA6E5C9}"/>
    <cellStyle name="Normal 2 3 64" xfId="6627" xr:uid="{C92EFB79-4B85-4179-8F94-FFF5DC23C4C0}"/>
    <cellStyle name="Normal 2 3 64 2" xfId="6628" xr:uid="{181EB37E-D2E6-4116-B91D-2C8C4843DBD4}"/>
    <cellStyle name="Normal 2 3 65" xfId="6629" xr:uid="{BBF620CE-D2CA-4911-AA07-A9696EB54B48}"/>
    <cellStyle name="Normal 2 3 66" xfId="6630" xr:uid="{00418DE9-6D29-49C9-BEC3-4FA7981EBAA8}"/>
    <cellStyle name="Normal 2 3 66 2" xfId="6631" xr:uid="{416862D7-CD25-4F0A-B34A-F545AAA534E9}"/>
    <cellStyle name="Normal 2 3 67" xfId="6632" xr:uid="{AD020D9E-C6FE-4B6C-8684-0E249B5976E8}"/>
    <cellStyle name="Normal 2 3 68" xfId="6633" xr:uid="{85461292-AC49-461D-A5DC-7BC82359E63F}"/>
    <cellStyle name="Normal 2 3 68 2" xfId="13138" xr:uid="{4B01AB3D-87F3-4FD5-9DB1-6706B1ACBF5A}"/>
    <cellStyle name="Normal 2 3 68 2 2" xfId="30821" xr:uid="{705B6F83-E265-4523-B1FF-BCACB600D532}"/>
    <cellStyle name="Normal 2 3 68 3" xfId="14093" xr:uid="{18FF973A-A097-4363-9009-40B1D003EFDE}"/>
    <cellStyle name="Normal 2 3 68 3 2" xfId="31423" xr:uid="{CF0C13F7-A9A6-4381-9BA3-F6243EAE905F}"/>
    <cellStyle name="Normal 2 3 68 4" xfId="29837" xr:uid="{C5C182ED-FFA7-4DFA-8E02-9B30F1F93947}"/>
    <cellStyle name="Normal 2 3 69" xfId="10260" xr:uid="{66393CDF-CF6E-43C3-8F88-9D03786CC96C}"/>
    <cellStyle name="Normal 2 3 7" xfId="6634" xr:uid="{553F02D2-9710-4FA5-B5AA-521B4B0B6A33}"/>
    <cellStyle name="Normal 2 3 7 2" xfId="6635" xr:uid="{F1DE7298-646A-4A32-A49C-66227B6B1C3D}"/>
    <cellStyle name="Normal 2 3 8" xfId="6636" xr:uid="{F34CB7E7-45C3-423F-9194-7297375CFA22}"/>
    <cellStyle name="Normal 2 3 8 2" xfId="6637" xr:uid="{C4277047-5DC1-40B2-8384-FC423A446467}"/>
    <cellStyle name="Normal 2 3 9" xfId="6638" xr:uid="{9FEB9C49-BD67-4102-84BE-09D523A9405A}"/>
    <cellStyle name="Normal 2 3 9 2" xfId="6639" xr:uid="{BAB18164-7140-48B5-8F73-03740D810566}"/>
    <cellStyle name="Normal 2 4" xfId="132" xr:uid="{E2DE39D9-2C81-4C79-B658-80C2165B7CF0}"/>
    <cellStyle name="Normal 2 4 2" xfId="1567" xr:uid="{865602AC-0F79-436D-BDF3-82D10964CD6F}"/>
    <cellStyle name="Normal 2 4 2 2" xfId="6641" xr:uid="{5F534AD4-E782-4BD5-8426-0262E234CBC0}"/>
    <cellStyle name="Normal 2 4 3" xfId="6642" xr:uid="{FD024CAC-609E-4DFC-BED4-1B3C39EC6438}"/>
    <cellStyle name="Normal 2 4 3 2" xfId="6643" xr:uid="{1C7AB5EA-33D8-45C6-B919-6C7F8331A2D9}"/>
    <cellStyle name="Normal 2 4 3 2 2" xfId="13140" xr:uid="{91168AEE-E75A-498F-A812-ADE3C4E43339}"/>
    <cellStyle name="Normal 2 4 3 2 2 2" xfId="30823" xr:uid="{8634E47D-4F65-4D4C-9354-6286F56E3968}"/>
    <cellStyle name="Normal 2 4 3 2 3" xfId="14095" xr:uid="{453C8329-5EC9-41F1-B0C6-898735C67273}"/>
    <cellStyle name="Normal 2 4 3 2 3 2" xfId="31425" xr:uid="{9064A61D-1122-4E89-A11A-EF6BC8F4CA45}"/>
    <cellStyle name="Normal 2 4 3 2 4" xfId="29839" xr:uid="{08550DE1-EBC6-4AD2-95A6-0B27086F8EC2}"/>
    <cellStyle name="Normal 2 4 3 3" xfId="13139" xr:uid="{A12351E4-E4F4-48D6-89C2-9F0298C06F57}"/>
    <cellStyle name="Normal 2 4 3 3 2" xfId="30822" xr:uid="{7FF8138F-30C7-48B8-9C0E-36866F1D8508}"/>
    <cellStyle name="Normal 2 4 3 4" xfId="14094" xr:uid="{A43EF3C9-FC75-4753-896F-04E53D58919B}"/>
    <cellStyle name="Normal 2 4 3 4 2" xfId="31424" xr:uid="{82D8837F-1890-469D-A2D0-DE765CB6DAF1}"/>
    <cellStyle name="Normal 2 4 3 5" xfId="29838" xr:uid="{7790D10C-1901-42D8-8F4A-A414DE06B70D}"/>
    <cellStyle name="Normal 2 4 4" xfId="6644" xr:uid="{A02F9104-C9BA-4CBB-851F-065A8678E639}"/>
    <cellStyle name="Normal 2 4 5" xfId="6645" xr:uid="{1A518442-5899-4602-81EB-8105B482A03E}"/>
    <cellStyle name="Normal 2 4 5 2" xfId="13141" xr:uid="{2D5BDCA5-6FE5-445F-8157-E6606793462E}"/>
    <cellStyle name="Normal 2 4 5 2 2" xfId="30824" xr:uid="{9C2EB6F5-0252-4592-9E67-1544D0B1EB4D}"/>
    <cellStyle name="Normal 2 4 5 3" xfId="14096" xr:uid="{0DE004F5-B8FE-418E-86B9-8AB9E4FF7DAB}"/>
    <cellStyle name="Normal 2 4 5 3 2" xfId="31426" xr:uid="{5047A99F-580E-4A43-A1C5-921192D4CE07}"/>
    <cellStyle name="Normal 2 4 5 4" xfId="29840" xr:uid="{23BC9B2F-AAFC-4319-888E-8CD8F5A5C15C}"/>
    <cellStyle name="Normal 2 4 6" xfId="6646" xr:uid="{BF4792F8-1B43-4263-A2DE-8ADC6F945360}"/>
    <cellStyle name="Normal 2 4 7" xfId="6640" xr:uid="{27BA4EC9-6861-49B1-94A4-39253852F436}"/>
    <cellStyle name="Normal 2 5" xfId="115" xr:uid="{8FBEDA01-0A87-4B88-ADC2-0DD77F6C8E49}"/>
    <cellStyle name="Normal 2 5 2" xfId="78" xr:uid="{AA0C1E21-E859-4D88-BF02-ABDE1DB85166}"/>
    <cellStyle name="Normal 2 5 2 2" xfId="6648" xr:uid="{E76E80EF-B19A-4187-80D7-5834F56DA21F}"/>
    <cellStyle name="Normal 2 5 3" xfId="6649" xr:uid="{AE3241D0-10E5-4868-B49F-2D5AD2741B43}"/>
    <cellStyle name="Normal 2 5 3 2" xfId="6650" xr:uid="{C11A1866-E173-4626-93CA-B98A58653386}"/>
    <cellStyle name="Normal 2 5 3 2 2" xfId="13143" xr:uid="{3764CA61-B67C-4500-BCA4-7713C8B5C7D3}"/>
    <cellStyle name="Normal 2 5 3 2 2 2" xfId="30826" xr:uid="{A86F5C48-44C6-455D-8E7F-45B8A1B8FEC4}"/>
    <cellStyle name="Normal 2 5 3 2 3" xfId="14098" xr:uid="{4F02F3E1-9E61-4E66-B725-18C0857330B9}"/>
    <cellStyle name="Normal 2 5 3 2 3 2" xfId="31428" xr:uid="{3D3D5CA6-31A2-47CB-8086-C1D8615C4CAF}"/>
    <cellStyle name="Normal 2 5 3 2 4" xfId="29842" xr:uid="{2CECB06B-9F40-4FA2-A0F1-7382902EC036}"/>
    <cellStyle name="Normal 2 5 3 3" xfId="13142" xr:uid="{BE56B65F-E33D-4442-852C-4722C45FBFBB}"/>
    <cellStyle name="Normal 2 5 3 3 2" xfId="30825" xr:uid="{5318751A-0A3F-4BD9-9F79-31FAC545E388}"/>
    <cellStyle name="Normal 2 5 3 4" xfId="14097" xr:uid="{D1996B8E-48C6-429F-9FE5-28B338AF9C03}"/>
    <cellStyle name="Normal 2 5 3 4 2" xfId="31427" xr:uid="{2BF810AE-241C-4349-8A7C-CA14631A9B58}"/>
    <cellStyle name="Normal 2 5 3 5" xfId="29841" xr:uid="{C03341A8-2849-4F03-B55E-8A7C91B618D2}"/>
    <cellStyle name="Normal 2 5 4" xfId="6651" xr:uid="{9A9FB9E4-53DD-4981-B661-3C2798AE0F84}"/>
    <cellStyle name="Normal 2 5 5" xfId="6652" xr:uid="{6751DA34-773F-4593-905B-7F5E7A770834}"/>
    <cellStyle name="Normal 2 5 5 2" xfId="13144" xr:uid="{FA6FAF37-57E8-4A9A-A456-D04D7DFD871C}"/>
    <cellStyle name="Normal 2 5 5 2 2" xfId="30827" xr:uid="{C2776B48-EA39-4DA6-86A9-04A3370BAC72}"/>
    <cellStyle name="Normal 2 5 5 3" xfId="14099" xr:uid="{1E7CA75C-A3B3-4564-9340-2010D05E690A}"/>
    <cellStyle name="Normal 2 5 5 3 2" xfId="31429" xr:uid="{6BFEEC41-BAA2-405F-AC4A-FD2EE6411239}"/>
    <cellStyle name="Normal 2 5 5 4" xfId="29843" xr:uid="{E89C990A-D574-4317-962E-05F1BB35A2E2}"/>
    <cellStyle name="Normal 2 5 6" xfId="6647" xr:uid="{007FDD8C-3EA4-4CD2-ABFE-E0E4D87AC664}"/>
    <cellStyle name="Normal 2 6" xfId="6653" xr:uid="{4A4979A8-8246-4A47-8DE1-9353ED5879AD}"/>
    <cellStyle name="Normal 2 6 2" xfId="6654" xr:uid="{C800DF19-57D8-43C2-BC02-ACE5542EC01A}"/>
    <cellStyle name="Normal 2 6 3" xfId="6655" xr:uid="{6D475A4A-381A-4020-A25D-3A4829AAD371}"/>
    <cellStyle name="Normal 2 6 3 2" xfId="6656" xr:uid="{89C6E2D2-957C-44B9-8C75-A15261CC3F56}"/>
    <cellStyle name="Normal 2 6 3 2 2" xfId="13146" xr:uid="{3CF22CD2-3F6E-46B3-A788-F61FFD55F508}"/>
    <cellStyle name="Normal 2 6 3 2 2 2" xfId="30829" xr:uid="{9EFFE48F-6F4D-41CB-B9E8-C20D3E34C959}"/>
    <cellStyle name="Normal 2 6 3 2 3" xfId="14101" xr:uid="{53FBAE71-2D92-4E3F-A03C-EF59D069AC89}"/>
    <cellStyle name="Normal 2 6 3 2 3 2" xfId="31431" xr:uid="{1DD3E213-7316-430A-86AE-98831DDD026A}"/>
    <cellStyle name="Normal 2 6 3 2 4" xfId="29845" xr:uid="{A5B34764-1FA5-4EBF-8EDB-641DEFAA7206}"/>
    <cellStyle name="Normal 2 6 3 3" xfId="13145" xr:uid="{537B9810-A8B5-48E1-9BFC-0E3722237DDF}"/>
    <cellStyle name="Normal 2 6 3 3 2" xfId="30828" xr:uid="{9B09C032-FB23-426B-9D61-A8ED838612D8}"/>
    <cellStyle name="Normal 2 6 3 4" xfId="14100" xr:uid="{D29EC283-6B40-4FE2-B531-32C3D004D60C}"/>
    <cellStyle name="Normal 2 6 3 4 2" xfId="31430" xr:uid="{CB0DCFE7-DCC2-4352-B1CC-1B88C7A68A95}"/>
    <cellStyle name="Normal 2 6 3 5" xfId="29844" xr:uid="{6823759F-2587-40ED-9E1A-E8A5BB49CC97}"/>
    <cellStyle name="Normal 2 6 4" xfId="6657" xr:uid="{C745A5E9-A201-4686-A012-271192F6F3C3}"/>
    <cellStyle name="Normal 2 6 5" xfId="6658" xr:uid="{3554BE37-FAE5-447A-AFD6-38D39F33D491}"/>
    <cellStyle name="Normal 2 6 6" xfId="6659" xr:uid="{89751A63-E638-4917-BD81-496D7D4D2F8B}"/>
    <cellStyle name="Normal 2 7" xfId="6660" xr:uid="{C9DA1110-C82F-4292-BE8E-F692031923FD}"/>
    <cellStyle name="Normal 2 7 2" xfId="6661" xr:uid="{816CC4AE-24BC-4881-8293-9F2BE5F80A1F}"/>
    <cellStyle name="Normal 2 8" xfId="6662" xr:uid="{78B8EE9C-96B4-4CC6-93DA-E11A1883FC62}"/>
    <cellStyle name="Normal 2 8 2" xfId="6663" xr:uid="{EB7C905E-7E56-40EE-8441-E2F70A90A74E}"/>
    <cellStyle name="Normal 2 9" xfId="6664" xr:uid="{B99794C8-393A-45D7-A2AC-9FAFAAE76C9F}"/>
    <cellStyle name="Normal 2 9 2" xfId="6665" xr:uid="{0E7EB541-8D90-4FC8-824E-528B4D73A40F}"/>
    <cellStyle name="Normal 2_518 TB" xfId="6666" xr:uid="{3B181C4A-9FA3-4FAD-B56D-57135813AD58}"/>
    <cellStyle name="Normal 20" xfId="25" xr:uid="{00000000-0005-0000-0000-000019000000}"/>
    <cellStyle name="Normal 20 2" xfId="6667" xr:uid="{F1AF1051-A869-4857-A699-F28242A322E4}"/>
    <cellStyle name="Normal 20 2 2" xfId="13147" xr:uid="{D8F65B00-DD0F-49D3-A2A8-7BF9B5FB8606}"/>
    <cellStyle name="Normal 20 2 2 2" xfId="30830" xr:uid="{A757F7F8-6FAF-42C1-8B41-08179FB1FDFE}"/>
    <cellStyle name="Normal 20 2 3" xfId="14102" xr:uid="{500D0E43-1152-4D9F-B082-7E654D27DA2E}"/>
    <cellStyle name="Normal 20 2 3 2" xfId="31432" xr:uid="{9A2CE5E2-5F2C-4C3F-BD4C-9BCB36A0FE93}"/>
    <cellStyle name="Normal 20 2 4" xfId="29846" xr:uid="{5A92687A-6100-4AC9-9B66-4DA7C112F7FE}"/>
    <cellStyle name="Normal 20 3" xfId="6668" xr:uid="{1A15FCFD-1091-4491-A42D-E5A77635B20E}"/>
    <cellStyle name="Normal 20 4" xfId="12993" xr:uid="{7F9E41AA-2C3D-4AE9-8554-1C937582B15C}"/>
    <cellStyle name="Normal 20 4 2" xfId="30676" xr:uid="{AE3C94BA-2122-4EB4-8432-9B4085872870}"/>
    <cellStyle name="Normal 20 5" xfId="13886" xr:uid="{A80D1EF6-02C6-4D49-BA39-FC66AF011780}"/>
    <cellStyle name="Normal 20 5 2" xfId="31252" xr:uid="{13572FB4-C449-4FB0-A24D-97458CAA5378}"/>
    <cellStyle name="Normal 20 6" xfId="3050" xr:uid="{30C8D4C2-BC73-4B59-88E8-A0DC9C9C2D4D}"/>
    <cellStyle name="Normal 20 6 2" xfId="27220" xr:uid="{03A916E2-3ECF-4E7F-A9B3-EACD5F296DDA}"/>
    <cellStyle name="Normal 21" xfId="26" xr:uid="{00000000-0005-0000-0000-00001A000000}"/>
    <cellStyle name="Normal 21 2" xfId="6669" xr:uid="{45861F61-41C6-425B-B049-913C9735655C}"/>
    <cellStyle name="Normal 21 2 2" xfId="6670" xr:uid="{29B5D349-3461-4662-918A-502E3365D12E}"/>
    <cellStyle name="Normal 21 3" xfId="6671" xr:uid="{6DA47002-73B7-48EB-9BB2-F13B7C9F5ACE}"/>
    <cellStyle name="Normal 21 3 2" xfId="13148" xr:uid="{30078008-00A0-4613-AD07-08C2146A1805}"/>
    <cellStyle name="Normal 21 3 2 2" xfId="30831" xr:uid="{FA27400B-4310-4CC6-B238-A9B74D4E69A8}"/>
    <cellStyle name="Normal 21 3 3" xfId="14103" xr:uid="{C21E661F-DEBF-4677-8DD0-E2E363F85E61}"/>
    <cellStyle name="Normal 21 3 3 2" xfId="31433" xr:uid="{6FCC2176-173A-49F5-8CFF-A9F4B5F9E700}"/>
    <cellStyle name="Normal 21 3 4" xfId="29847" xr:uid="{3DBA0723-16AD-402E-AFEE-BFA4F4E79E32}"/>
    <cellStyle name="Normal 21 4" xfId="6672" xr:uid="{5953C152-688C-4595-A0A6-E050C4DB9968}"/>
    <cellStyle name="Normal 21 5" xfId="2536" xr:uid="{EDDF3F9C-9433-4264-A488-B23C2CDC3432}"/>
    <cellStyle name="Normal 22" xfId="27" xr:uid="{00000000-0005-0000-0000-00001B000000}"/>
    <cellStyle name="Normal 22 2" xfId="6673" xr:uid="{D02C5FD6-747A-4921-8613-505A0DC06BAF}"/>
    <cellStyle name="Normal 22 2 2" xfId="6674" xr:uid="{15CC35ED-2A6C-4DBF-8D31-A0E00F217EF7}"/>
    <cellStyle name="Normal 22 3" xfId="6675" xr:uid="{3A11121D-9646-4B14-9FB1-5F97364878F6}"/>
    <cellStyle name="Normal 22 3 2" xfId="13149" xr:uid="{42FD9CD7-4D2F-40F6-BCE4-74F8D186E0A4}"/>
    <cellStyle name="Normal 22 3 2 2" xfId="30832" xr:uid="{92B3A453-7217-492E-B93B-75FB8F74B018}"/>
    <cellStyle name="Normal 22 3 3" xfId="14104" xr:uid="{983B2FE5-053D-4ADE-866F-058830656145}"/>
    <cellStyle name="Normal 22 3 3 2" xfId="31434" xr:uid="{386CEF73-4C93-4235-8422-77FD68F33EE8}"/>
    <cellStyle name="Normal 22 3 4" xfId="29848" xr:uid="{0A464279-CCF0-4BC3-9A6E-C46000D49D85}"/>
    <cellStyle name="Normal 22 4" xfId="6676" xr:uid="{C0CD1456-82E1-4917-A637-33182200476D}"/>
    <cellStyle name="Normal 22 5" xfId="2537" xr:uid="{DD49F074-C6DC-44D6-A388-02EFD3D0C17E}"/>
    <cellStyle name="Normal 23" xfId="28" xr:uid="{00000000-0005-0000-0000-00001C000000}"/>
    <cellStyle name="Normal 23 2" xfId="6677" xr:uid="{2B4DFB38-03B3-464D-913B-3B82B26B475A}"/>
    <cellStyle name="Normal 23 2 2" xfId="6678" xr:uid="{B131D48E-D2C0-42E4-929D-0FBE6227D2B7}"/>
    <cellStyle name="Normal 23 3" xfId="6679" xr:uid="{B8EBC5C1-91B4-4C41-8BA0-CBEAB75B4305}"/>
    <cellStyle name="Normal 23 3 2" xfId="13150" xr:uid="{BB768272-0EE9-4AC4-B4B6-BB4AAB6DD767}"/>
    <cellStyle name="Normal 23 3 2 2" xfId="30833" xr:uid="{901BB0DF-E47A-4787-9BB5-E592E4D376FC}"/>
    <cellStyle name="Normal 23 3 3" xfId="14105" xr:uid="{2A8F53B6-2AE4-4AD8-8304-96489B231552}"/>
    <cellStyle name="Normal 23 3 3 2" xfId="31435" xr:uid="{AEC6BE1B-2B0A-4859-8BBA-27C6BBAAEC9E}"/>
    <cellStyle name="Normal 23 3 4" xfId="29849" xr:uid="{3FF33309-6F36-4161-B94A-0B78261803CD}"/>
    <cellStyle name="Normal 23 4" xfId="6680" xr:uid="{556D3858-59F7-4F4B-88B6-6E4AFA886EB8}"/>
    <cellStyle name="Normal 23 5" xfId="2538" xr:uid="{7EDF1DE8-E11F-472C-950A-0330E9FD37E4}"/>
    <cellStyle name="Normal 24" xfId="29" xr:uid="{00000000-0005-0000-0000-00001D000000}"/>
    <cellStyle name="Normal 24 2" xfId="6681" xr:uid="{5905E997-5E33-4A3F-AA8C-A291C36AC9B3}"/>
    <cellStyle name="Normal 24 2 2" xfId="13151" xr:uid="{B2AE5F1C-9047-4765-BA31-4F247CC416C3}"/>
    <cellStyle name="Normal 24 2 2 2" xfId="30834" xr:uid="{B19DC800-04D1-46C7-BB85-7B366EEFCE63}"/>
    <cellStyle name="Normal 24 2 3" xfId="14106" xr:uid="{1C0119A0-390A-4A94-941A-1B20C6523CD0}"/>
    <cellStyle name="Normal 24 2 3 2" xfId="31436" xr:uid="{05ECB8B6-D6D2-4F39-B95F-4FB45290C6D8}"/>
    <cellStyle name="Normal 24 2 4" xfId="29850" xr:uid="{3D4BED8A-04D3-45CB-AC98-58452B8E3019}"/>
    <cellStyle name="Normal 24 3" xfId="6682" xr:uid="{EA527315-CF0B-48B4-ADEB-45257170FE26}"/>
    <cellStyle name="Normal 24 4" xfId="2539" xr:uid="{5EE06F83-3012-487F-BD9C-0996896CA19F}"/>
    <cellStyle name="Normal 25" xfId="30" xr:uid="{00000000-0005-0000-0000-00001E000000}"/>
    <cellStyle name="Normal 25 2" xfId="6683" xr:uid="{6B5E0034-01CF-4F9A-A00A-676164F0A441}"/>
    <cellStyle name="Normal 25 2 2" xfId="13152" xr:uid="{5E6D2C22-30DD-4D86-B8B0-C7A37AB016BD}"/>
    <cellStyle name="Normal 25 2 2 2" xfId="30835" xr:uid="{4AB38894-43AB-49AE-83EB-C5CD8A35B468}"/>
    <cellStyle name="Normal 25 2 3" xfId="14107" xr:uid="{4283ECBA-A33B-47F9-9370-13ADBB18FBDB}"/>
    <cellStyle name="Normal 25 2 3 2" xfId="31437" xr:uid="{9DB83F40-B776-4FC3-B654-85829654959A}"/>
    <cellStyle name="Normal 25 2 4" xfId="29851" xr:uid="{DDF569C2-C2E4-424B-89F1-CA0FA0714B83}"/>
    <cellStyle name="Normal 25 3" xfId="6684" xr:uid="{241E6B52-2E85-4CBF-9056-722231250226}"/>
    <cellStyle name="Normal 25 4" xfId="2540" xr:uid="{C0CDF412-D8C2-4342-A68B-89C3B6A5BBEB}"/>
    <cellStyle name="Normal 26" xfId="31" xr:uid="{00000000-0005-0000-0000-00001F000000}"/>
    <cellStyle name="Normal 26 2" xfId="6685" xr:uid="{2A5C6BDF-D380-48EF-A768-B87FD55ABEFF}"/>
    <cellStyle name="Normal 26 2 2" xfId="13153" xr:uid="{808B4AEA-575C-4C14-B458-11DAFDEE5735}"/>
    <cellStyle name="Normal 26 2 2 2" xfId="30836" xr:uid="{37FFB457-F682-4157-A046-8223BB8C886C}"/>
    <cellStyle name="Normal 26 2 3" xfId="14108" xr:uid="{601086C9-D03F-41B2-8BF6-3179871CD94A}"/>
    <cellStyle name="Normal 26 2 3 2" xfId="31438" xr:uid="{B14EAA92-EF97-4E57-BA4D-6222127FE520}"/>
    <cellStyle name="Normal 26 2 4" xfId="29852" xr:uid="{ED910EED-27D3-42A6-8F97-7AA0CB09E48A}"/>
    <cellStyle name="Normal 26 3" xfId="6686" xr:uid="{6A2D3C73-EAA4-422C-AF33-4224D2189737}"/>
    <cellStyle name="Normal 26 4" xfId="2541" xr:uid="{E82E087D-2B85-4F24-83DC-5845E256A79C}"/>
    <cellStyle name="Normal 27" xfId="32" xr:uid="{00000000-0005-0000-0000-000020000000}"/>
    <cellStyle name="Normal 27 2" xfId="6687" xr:uid="{7EFF9D4F-96A4-45C3-9A17-FCAF16F5C1AA}"/>
    <cellStyle name="Normal 27 2 2" xfId="13154" xr:uid="{FC8AE28E-1480-4E68-A7F6-4305F08B20AF}"/>
    <cellStyle name="Normal 27 2 2 2" xfId="30837" xr:uid="{6B51F257-97AB-4B8A-81BA-60F82F1A1055}"/>
    <cellStyle name="Normal 27 2 3" xfId="14109" xr:uid="{DBF2397E-D5F2-4363-9FEF-DC9E4FDAF729}"/>
    <cellStyle name="Normal 27 2 3 2" xfId="31439" xr:uid="{F3A11909-6698-4262-B33F-FD32F3A2C61C}"/>
    <cellStyle name="Normal 27 2 4" xfId="29853" xr:uid="{5BE6965B-6032-487F-B9CA-69AE31A0F866}"/>
    <cellStyle name="Normal 27 3" xfId="6688" xr:uid="{22024E14-F510-4140-966B-F0F6FA1C6499}"/>
    <cellStyle name="Normal 27 4" xfId="2542" xr:uid="{42CE8F5D-202C-4D4D-8342-9F5B8AF3CF98}"/>
    <cellStyle name="Normal 27 5" xfId="1619" xr:uid="{9AA58808-7435-46EC-9E9E-4088B1666E43}"/>
    <cellStyle name="Normal 28" xfId="33" xr:uid="{00000000-0005-0000-0000-000021000000}"/>
    <cellStyle name="Normal 28 2" xfId="6689" xr:uid="{AC1695B2-1156-446A-AD6B-1D29CEA9C7E1}"/>
    <cellStyle name="Normal 28 2 2" xfId="13155" xr:uid="{45F8F368-ED56-49E7-AA28-249A0286868D}"/>
    <cellStyle name="Normal 28 2 2 2" xfId="30838" xr:uid="{363B1A60-0B75-4C99-AAA3-79EB7A66633D}"/>
    <cellStyle name="Normal 28 2 3" xfId="14110" xr:uid="{1428E7CF-D9D0-4420-B69A-8869AA45C209}"/>
    <cellStyle name="Normal 28 2 3 2" xfId="31440" xr:uid="{D9699C0F-D4DC-4AEC-BDF5-88C0B55A2FB5}"/>
    <cellStyle name="Normal 28 2 4" xfId="29854" xr:uid="{681A228D-6400-4E78-ABD5-48A82F9FBEAF}"/>
    <cellStyle name="Normal 28 3" xfId="6690" xr:uid="{A862CF98-D855-4DA1-AB29-9B91DDD81038}"/>
    <cellStyle name="Normal 28 4" xfId="2543" xr:uid="{B13E50F4-A8B7-4B66-B5E3-15F15D301648}"/>
    <cellStyle name="Normal 28 5" xfId="1033" xr:uid="{C6D0C24B-DAA9-4DFC-B8BC-5747301F9038}"/>
    <cellStyle name="Normal 29" xfId="34" xr:uid="{00000000-0005-0000-0000-000022000000}"/>
    <cellStyle name="Normal 29 2" xfId="53" xr:uid="{78C512C9-DEB2-46C9-B633-E598ACA7F1B4}"/>
    <cellStyle name="Normal 29 2 2" xfId="13156" xr:uid="{C86E8D06-DC05-429D-91AC-8826E3207518}"/>
    <cellStyle name="Normal 29 2 2 2" xfId="30839" xr:uid="{A55D6A7A-5F00-499B-AA63-F04DD41019D2}"/>
    <cellStyle name="Normal 29 2 3" xfId="14111" xr:uid="{D7E89672-68BF-40BA-9337-EE8809EB855F}"/>
    <cellStyle name="Normal 29 2 3 2" xfId="31441" xr:uid="{29DEB2CE-BD05-414F-B1E6-C344B80201E2}"/>
    <cellStyle name="Normal 29 2 4" xfId="29855" xr:uid="{CC4E340A-C5F5-431C-A2C7-067609AE6986}"/>
    <cellStyle name="Normal 29 2 5" xfId="6691" xr:uid="{AE990D0E-6197-46DE-A104-B6EEEE2D9FA6}"/>
    <cellStyle name="Normal 29 3" xfId="6692" xr:uid="{82935791-91D5-430C-ACE7-BC310ED46935}"/>
    <cellStyle name="Normal 29 4" xfId="2544" xr:uid="{DF6FD784-4C54-4C2F-B910-F1212B4C16A4}"/>
    <cellStyle name="Normal 3" xfId="35" xr:uid="{00000000-0005-0000-0000-000023000000}"/>
    <cellStyle name="Normal 3 10" xfId="6693" xr:uid="{6C22C8D5-C5FD-4451-91CC-8E5B97C042A4}"/>
    <cellStyle name="Normal 3 10 2" xfId="6694" xr:uid="{C50CAC0A-401B-46F2-BCDC-A98B4C9A3030}"/>
    <cellStyle name="Normal 3 11" xfId="6695" xr:uid="{4CB6352C-BEC6-4F69-A462-81345AE508DA}"/>
    <cellStyle name="Normal 3 11 2" xfId="6696" xr:uid="{1DE62BDE-603C-4C4A-B935-06495C5E8003}"/>
    <cellStyle name="Normal 3 12" xfId="6697" xr:uid="{8B8CEA1C-C7CB-428F-8684-4A042E6CD689}"/>
    <cellStyle name="Normal 3 12 2" xfId="6698" xr:uid="{D5799A67-4308-42D6-92C8-B37BE91D2445}"/>
    <cellStyle name="Normal 3 12 3" xfId="10960" xr:uid="{D80BD6A5-BA23-4BD4-BBA5-0D317F438260}"/>
    <cellStyle name="Normal 3 12 3 2" xfId="14112" xr:uid="{BD8E2D3E-071D-4131-84B3-BBAED5DE9CD0}"/>
    <cellStyle name="Normal 3 12 3 3" xfId="12622" xr:uid="{4A4510DD-4718-4DE9-B3DF-958E3F591B65}"/>
    <cellStyle name="Normal 3 12 4" xfId="10261" xr:uid="{FE647634-E7E9-4493-B49E-7C7CBA7AF76B}"/>
    <cellStyle name="Normal 3 13" xfId="6699" xr:uid="{9A625F7D-652F-49B1-A4D7-E368CD5D2C4C}"/>
    <cellStyle name="Normal 3 13 2" xfId="6700" xr:uid="{86B1726C-DDB5-4590-B3AB-E5C8AA6383CB}"/>
    <cellStyle name="Normal 3 14" xfId="6701" xr:uid="{3D6BD1E9-AF48-4CDB-BEF7-A5ED5F626491}"/>
    <cellStyle name="Normal 3 14 2" xfId="6702" xr:uid="{0E0083DE-9DF5-46B6-AD06-A68C1EF4AB2C}"/>
    <cellStyle name="Normal 3 15" xfId="6703" xr:uid="{25C5315A-35DA-4961-B2D1-26AE744C265A}"/>
    <cellStyle name="Normal 3 15 2" xfId="6704" xr:uid="{BF09E54D-3C76-4179-8B46-27B814F896BF}"/>
    <cellStyle name="Normal 3 16" xfId="6705" xr:uid="{E964DC6D-71ED-458F-9A87-DCBD147657C4}"/>
    <cellStyle name="Normal 3 16 2" xfId="6706" xr:uid="{3C6919AA-3422-4E94-A2FD-D327C885D01E}"/>
    <cellStyle name="Normal 3 17" xfId="6707" xr:uid="{7E38051E-0192-4321-9022-55D238BE73B5}"/>
    <cellStyle name="Normal 3 17 2" xfId="6708" xr:uid="{CF2F5395-15D2-4EFA-A096-7852657FD5E6}"/>
    <cellStyle name="Normal 3 18" xfId="6709" xr:uid="{80FDEF96-75F3-4185-A3C2-56B06C05617B}"/>
    <cellStyle name="Normal 3 18 2" xfId="6710" xr:uid="{0BC25DCF-023D-4A18-911C-0AE742E4FAA7}"/>
    <cellStyle name="Normal 3 19" xfId="6711" xr:uid="{9A2B7959-BB8D-48C4-AFE7-4AA9BB77F26F}"/>
    <cellStyle name="Normal 3 19 2" xfId="6712" xr:uid="{C98AB663-FACC-486F-ACD2-2C3D6A4EB8FD}"/>
    <cellStyle name="Normal 3 2" xfId="1035" xr:uid="{23C9BC85-C4BE-4006-9E38-C50C7D66D37C}"/>
    <cellStyle name="Normal 3 2 2" xfId="1569" xr:uid="{9F6C1C2D-0C6B-4874-B6B7-286968105BD2}"/>
    <cellStyle name="Normal 3 2 2 2" xfId="6713" xr:uid="{DF9A3B25-7F64-47E3-B204-19B8425059AE}"/>
    <cellStyle name="Normal 3 2 2 2 2" xfId="13157" xr:uid="{E6BF0FEC-2C51-42C4-B5E4-DDB734DF6310}"/>
    <cellStyle name="Normal 3 2 2 2 2 2" xfId="30840" xr:uid="{48963B66-CA6E-40B1-902B-D829F5773540}"/>
    <cellStyle name="Normal 3 2 2 2 3" xfId="14113" xr:uid="{EF2DA80D-AEBD-405E-825C-DD974A795A6E}"/>
    <cellStyle name="Normal 3 2 2 2 3 2" xfId="31442" xr:uid="{DF5949E6-B1DE-4485-A27E-50A8752E433D}"/>
    <cellStyle name="Normal 3 2 2 2 4" xfId="29856" xr:uid="{48A3B22D-4BF5-4E5E-A502-EC24C9E45358}"/>
    <cellStyle name="Normal 3 2 2 3" xfId="6714" xr:uid="{B68D858A-79D9-46A8-AA78-C092E837587F}"/>
    <cellStyle name="Normal 3 2 2 3 2" xfId="13158" xr:uid="{13830F6B-D740-471E-94A4-ED4C6C901D7C}"/>
    <cellStyle name="Normal 3 2 2 3 2 2" xfId="30841" xr:uid="{61E015D5-6853-4F44-A240-589BD7AB1CC6}"/>
    <cellStyle name="Normal 3 2 2 3 3" xfId="14114" xr:uid="{84B68F08-A8BA-452A-9A8C-B33CDD7F8910}"/>
    <cellStyle name="Normal 3 2 2 3 3 2" xfId="31443" xr:uid="{8EAF7EF2-47D3-4B64-9830-B1D2519B9468}"/>
    <cellStyle name="Normal 3 2 2 3 4" xfId="29857" xr:uid="{7ED789C7-ABFE-408C-8E24-A932A547289A}"/>
    <cellStyle name="Normal 3 2 2 4" xfId="2547" xr:uid="{A3094951-EEE7-4817-90F2-25F98B3C230A}"/>
    <cellStyle name="Normal 3 2 3" xfId="6715" xr:uid="{E362B5C8-4E3F-426D-B790-29447B09A4F4}"/>
    <cellStyle name="Normal 3 2 4" xfId="6716" xr:uid="{5C4A6474-9471-4E17-9583-61EB427CDD20}"/>
    <cellStyle name="Normal 3 2 5" xfId="6717" xr:uid="{18B960BE-6B3B-4BFC-A180-712150BDECD0}"/>
    <cellStyle name="Normal 3 2 6" xfId="6718" xr:uid="{C29EB695-FAA4-430C-BC49-0317D553AB5C}"/>
    <cellStyle name="Normal 3 2 6 2" xfId="13159" xr:uid="{2105CB9E-A6BB-4C1B-B80E-3B8AA5C2726C}"/>
    <cellStyle name="Normal 3 2 6 2 2" xfId="30842" xr:uid="{A97A0CB1-642C-45F9-AE2A-9D16C5616812}"/>
    <cellStyle name="Normal 3 2 6 3" xfId="14115" xr:uid="{46ECE390-32D5-4719-BFC5-2ABD095292F2}"/>
    <cellStyle name="Normal 3 2 6 3 2" xfId="31444" xr:uid="{7C550781-B0CA-4946-9E33-093A58427702}"/>
    <cellStyle name="Normal 3 2 6 4" xfId="29858" xr:uid="{0A75F599-DACD-4BC7-9DD8-1E160E05C1E5}"/>
    <cellStyle name="Normal 3 2 7" xfId="2546" xr:uid="{D6D1497B-B6A1-4E29-8777-91E36238DBF7}"/>
    <cellStyle name="Normal 3 20" xfId="6719" xr:uid="{353486A9-31CE-436B-8410-2D1F661061F5}"/>
    <cellStyle name="Normal 3 20 2" xfId="6720" xr:uid="{95D8FCA8-E068-4B6B-9AAB-1FD9F31153F0}"/>
    <cellStyle name="Normal 3 21" xfId="6721" xr:uid="{F4D6D762-F3C8-4B49-A7D8-ED2391BDCCA0}"/>
    <cellStyle name="Normal 3 21 2" xfId="6722" xr:uid="{2FF125F7-884A-493D-A8FD-BF471195A8DD}"/>
    <cellStyle name="Normal 3 22" xfId="6723" xr:uid="{0E1F4BAD-BEBB-4171-8F3C-645476C67B4F}"/>
    <cellStyle name="Normal 3 22 2" xfId="6724" xr:uid="{095A6242-8731-4D32-BE72-2E2566EA71BC}"/>
    <cellStyle name="Normal 3 23" xfId="6725" xr:uid="{74ACE769-EF80-49AD-BD08-4F5B20D40F65}"/>
    <cellStyle name="Normal 3 23 2" xfId="6726" xr:uid="{AC6BF4ED-6D72-40BE-B09F-701DAFB9FAC7}"/>
    <cellStyle name="Normal 3 24" xfId="6727" xr:uid="{F49373A3-79AB-443A-A962-2F05D5228196}"/>
    <cellStyle name="Normal 3 24 2" xfId="6728" xr:uid="{F5814646-5177-412C-85C8-766FC2237DD9}"/>
    <cellStyle name="Normal 3 25" xfId="6729" xr:uid="{60CED1B9-EABD-4EA9-8485-520B3B1FBEDD}"/>
    <cellStyle name="Normal 3 25 2" xfId="6730" xr:uid="{5B8E338B-FC26-4683-9F0B-CD3925E26538}"/>
    <cellStyle name="Normal 3 26" xfId="6731" xr:uid="{63896906-F35B-4160-9A3E-E139EE95DB3F}"/>
    <cellStyle name="Normal 3 26 2" xfId="6732" xr:uid="{AC206D1B-3649-4F27-8341-61457B6E67FA}"/>
    <cellStyle name="Normal 3 27" xfId="6733" xr:uid="{4C758F8F-2C84-4A60-BEA3-E2D3BA8130C8}"/>
    <cellStyle name="Normal 3 27 2" xfId="6734" xr:uid="{FA0D21D8-FF02-4756-B956-7BCFC7292683}"/>
    <cellStyle name="Normal 3 28" xfId="6735" xr:uid="{2AFEFF8E-90EA-4298-B920-F98178527909}"/>
    <cellStyle name="Normal 3 28 2" xfId="6736" xr:uid="{2ED06EA3-5AD3-4814-9E99-127F4AC4DBAA}"/>
    <cellStyle name="Normal 3 29" xfId="6737" xr:uid="{C05870EF-F0F5-4B42-B694-D7B1798B94C3}"/>
    <cellStyle name="Normal 3 29 2" xfId="6738" xr:uid="{39450149-F6AD-44F2-97D9-5806D1F69B9D}"/>
    <cellStyle name="Normal 3 3" xfId="1036" xr:uid="{AE0E99E9-5020-462A-9E6C-65F6C0C7C780}"/>
    <cellStyle name="Normal 3 3 2" xfId="1570" xr:uid="{0DA1A1DC-63F7-4CE9-9686-ECADB0C17811}"/>
    <cellStyle name="Normal 3 3 2 2" xfId="6739" xr:uid="{B5B830A1-ADC5-439D-BDC0-D5A48A7AA949}"/>
    <cellStyle name="Normal 3 3 3" xfId="6740" xr:uid="{780D7F79-5B3E-435F-8CD5-07503873D2DC}"/>
    <cellStyle name="Normal 3 3 3 2" xfId="6741" xr:uid="{50212C68-9A06-41E3-B3D7-970A6459870C}"/>
    <cellStyle name="Normal 3 3 3 2 2" xfId="13160" xr:uid="{4B92F59F-F94D-4118-84E7-0966B4513D01}"/>
    <cellStyle name="Normal 3 3 3 2 2 2" xfId="30843" xr:uid="{340AAC8D-B430-4B87-886D-8A5C167EA1F4}"/>
    <cellStyle name="Normal 3 3 3 2 3" xfId="14116" xr:uid="{267A92EC-3872-4D04-A697-6535AA42CC21}"/>
    <cellStyle name="Normal 3 3 3 2 3 2" xfId="31445" xr:uid="{44322D20-63A7-4D80-9BBE-86AFE8B0FE52}"/>
    <cellStyle name="Normal 3 3 3 2 4" xfId="29859" xr:uid="{A639554E-E128-45CC-B206-FEE1B65E6B83}"/>
    <cellStyle name="Normal 3 3 3 3" xfId="6742" xr:uid="{2186593F-6AF2-4A44-8769-2FB1980729B4}"/>
    <cellStyle name="Normal 3 3 3 3 2" xfId="13161" xr:uid="{9D498A18-B11F-466D-9C0F-495728209A25}"/>
    <cellStyle name="Normal 3 3 3 3 2 2" xfId="30844" xr:uid="{8A17E0C2-45CB-4154-A732-1EA24FDF79D9}"/>
    <cellStyle name="Normal 3 3 3 3 3" xfId="14117" xr:uid="{035432D6-EE87-4457-88A1-22D4671FBC13}"/>
    <cellStyle name="Normal 3 3 3 3 3 2" xfId="31446" xr:uid="{1E2283D2-030F-41E2-AD8B-921C4BCA67E4}"/>
    <cellStyle name="Normal 3 3 3 3 4" xfId="29860" xr:uid="{0261FD13-D0D9-4709-962D-F2B1B9070610}"/>
    <cellStyle name="Normal 3 3 4" xfId="6743" xr:uid="{3F99979B-A6BA-4D6B-AA05-92F00A909236}"/>
    <cellStyle name="Normal 3 3 4 2" xfId="6744" xr:uid="{4725EEC3-F5A8-4F9A-9EC8-CD683DF511CF}"/>
    <cellStyle name="Normal 3 3 4 3" xfId="6745" xr:uid="{EE0EF4E9-2C75-4849-89F6-2504EBDAFDE6}"/>
    <cellStyle name="Normal 3 3 4 3 2" xfId="6746" xr:uid="{E1C1F96D-2FBD-440E-874B-F263F97158D3}"/>
    <cellStyle name="Normal 3 3 5" xfId="6747" xr:uid="{C221E220-286C-4B28-ACE1-2BF0FB99D2B0}"/>
    <cellStyle name="Normal 3 3 5 2" xfId="13162" xr:uid="{F365679E-0966-46A0-80D8-3E4314DC0730}"/>
    <cellStyle name="Normal 3 3 5 2 2" xfId="30845" xr:uid="{15CDEA83-754B-4001-8AA4-DE05D8407B46}"/>
    <cellStyle name="Normal 3 3 5 3" xfId="14118" xr:uid="{373435D2-79D7-4F83-AEA8-00676774DCF1}"/>
    <cellStyle name="Normal 3 3 5 3 2" xfId="31447" xr:uid="{F7D989F7-7AA0-4911-A64F-5FC941AC5556}"/>
    <cellStyle name="Normal 3 3 5 4" xfId="29861" xr:uid="{D764F1DB-3259-4E2D-B6CE-6FB11BB59FAF}"/>
    <cellStyle name="Normal 3 3 6" xfId="2548" xr:uid="{E5D4BA82-7134-4F8A-B075-0DC613CC872F}"/>
    <cellStyle name="Normal 3 3 6 2" xfId="12984" xr:uid="{7EC9DC37-1DDA-400C-A13F-1C0B2F1C246F}"/>
    <cellStyle name="Normal 3 3 6 2 2" xfId="30668" xr:uid="{5E201A10-E10C-4B0E-90F9-D088EE2A7970}"/>
    <cellStyle name="Normal 3 3 6 3" xfId="13779" xr:uid="{35BEA0ED-F954-463B-97AA-A11FB56A6F26}"/>
    <cellStyle name="Normal 3 3 6 3 2" xfId="31242" xr:uid="{6CEDCAF8-A32A-4081-89CF-E475B49B057A}"/>
    <cellStyle name="Normal 3 3 6 4" xfId="27203" xr:uid="{813E6B4D-3B70-4018-A6F2-CA28C0F66064}"/>
    <cellStyle name="Normal 3 30" xfId="6748" xr:uid="{347D8E89-D98D-409A-8CFE-FE06A589D6C4}"/>
    <cellStyle name="Normal 3 30 2" xfId="6749" xr:uid="{4A896915-2CFB-4976-B515-4E9D6CD973E8}"/>
    <cellStyle name="Normal 3 31" xfId="6750" xr:uid="{CFD5F4D9-48ED-4C5D-9C7B-3A5718DCAAA7}"/>
    <cellStyle name="Normal 3 31 2" xfId="6751" xr:uid="{88EAC235-9FCC-45A4-ABB3-45C05FA4A781}"/>
    <cellStyle name="Normal 3 32" xfId="6752" xr:uid="{18225896-71ED-4708-9A1F-FF03AFA3AD2C}"/>
    <cellStyle name="Normal 3 32 2" xfId="6753" xr:uid="{6F8F4EBF-EF55-4DF6-9F95-9DA62326DC3C}"/>
    <cellStyle name="Normal 3 33" xfId="6754" xr:uid="{C6A044F1-28FB-408E-9523-CBD25F882181}"/>
    <cellStyle name="Normal 3 33 2" xfId="6755" xr:uid="{5E1FC8EF-8E53-41E0-9B2D-AB650C43A373}"/>
    <cellStyle name="Normal 3 34" xfId="6756" xr:uid="{5975A9EE-91C7-457F-9C2B-E1591037F528}"/>
    <cellStyle name="Normal 3 34 2" xfId="6757" xr:uid="{DBBF539E-87A3-4D31-81FE-A609969E1CFE}"/>
    <cellStyle name="Normal 3 35" xfId="6758" xr:uid="{B3FDBF1A-E9C6-41FE-B562-058891787966}"/>
    <cellStyle name="Normal 3 35 2" xfId="6759" xr:uid="{10C71D98-58EF-4FAE-890F-CE20DF6D9C66}"/>
    <cellStyle name="Normal 3 36" xfId="6760" xr:uid="{73F8FA75-4C45-4236-8E9F-995E5FE33FCB}"/>
    <cellStyle name="Normal 3 36 2" xfId="6761" xr:uid="{20AEF203-F7DE-4F26-9A1D-DD607A8C0518}"/>
    <cellStyle name="Normal 3 37" xfId="6762" xr:uid="{E0AE52B6-E2C6-481F-B59B-9E4BA34DDEA0}"/>
    <cellStyle name="Normal 3 37 2" xfId="6763" xr:uid="{2EC96CC1-E374-4330-AF34-59083F2B21C0}"/>
    <cellStyle name="Normal 3 38" xfId="6764" xr:uid="{EAC78D06-6D1D-43FA-A5A3-B865E505488C}"/>
    <cellStyle name="Normal 3 38 2" xfId="6765" xr:uid="{D61E481E-F22D-43C8-A7D4-3770856C6467}"/>
    <cellStyle name="Normal 3 39" xfId="6766" xr:uid="{4EE57551-D22B-4ED9-977F-066A19390C5A}"/>
    <cellStyle name="Normal 3 39 2" xfId="6767" xr:uid="{A5A635B6-C247-4E8E-8D11-E1130FE864C4}"/>
    <cellStyle name="Normal 3 4" xfId="1034" xr:uid="{ECAF1C52-80A1-4F31-899C-7899DFB4933D}"/>
    <cellStyle name="Normal 3 4 2" xfId="1571" xr:uid="{0D66499D-0A9F-40A3-862A-4CFF5C609B01}"/>
    <cellStyle name="Normal 3 4 2 2" xfId="6770" xr:uid="{93E56E54-240D-4FAA-A1D4-4F8AC0EB34DC}"/>
    <cellStyle name="Normal 3 4 2 3" xfId="6769" xr:uid="{6DF8B7DB-0CF2-498A-99A3-BE5DBA508A85}"/>
    <cellStyle name="Normal 3 4 3" xfId="6771" xr:uid="{D15B0651-0C42-42D8-B965-D3AD6FDF95A8}"/>
    <cellStyle name="Normal 3 4 3 2" xfId="6772" xr:uid="{AD4769E4-2193-417C-85BF-84FE59205C5E}"/>
    <cellStyle name="Normal 3 4 3 2 2" xfId="13164" xr:uid="{6C2F7FD1-5580-4586-8E7D-94434E0D7A0A}"/>
    <cellStyle name="Normal 3 4 3 2 2 2" xfId="30847" xr:uid="{A42C8C16-F624-4B29-A233-A959D4003065}"/>
    <cellStyle name="Normal 3 4 3 2 3" xfId="14120" xr:uid="{60AF1C57-91E7-4347-BC6C-493B8EF7E227}"/>
    <cellStyle name="Normal 3 4 3 2 3 2" xfId="31449" xr:uid="{4C98ECC0-0275-4E93-8AAF-85611A0D692B}"/>
    <cellStyle name="Normal 3 4 3 2 4" xfId="29863" xr:uid="{521CFF8B-CD3E-489D-91FB-05BFAE7AE9B7}"/>
    <cellStyle name="Normal 3 4 3 3" xfId="13163" xr:uid="{59E52C81-E6A8-4C6F-9FCA-FFA688BAF0AF}"/>
    <cellStyle name="Normal 3 4 3 3 2" xfId="30846" xr:uid="{B9AD45E5-5BF2-4488-A0D2-033BD71AD32A}"/>
    <cellStyle name="Normal 3 4 3 4" xfId="14119" xr:uid="{3809EE85-0BE3-4A43-AC61-5057D71C492E}"/>
    <cellStyle name="Normal 3 4 3 4 2" xfId="31448" xr:uid="{6A4DDA59-65DE-490C-A9E2-CB93AD7EB4B4}"/>
    <cellStyle name="Normal 3 4 3 5" xfId="29862" xr:uid="{C46600EA-2211-43BD-B75E-E3D41F411BDD}"/>
    <cellStyle name="Normal 3 4 4" xfId="6773" xr:uid="{49760ED5-C666-44AA-8791-3DCFD9654128}"/>
    <cellStyle name="Normal 3 4 5" xfId="6774" xr:uid="{79781FBE-2F0D-4D1F-B1FC-D606A7691F01}"/>
    <cellStyle name="Normal 3 4 5 2" xfId="13165" xr:uid="{78330384-E137-4F8F-A6DB-5482B814697E}"/>
    <cellStyle name="Normal 3 4 5 2 2" xfId="30848" xr:uid="{ABF46F4E-D3CC-45BA-BF88-BB9EC307467F}"/>
    <cellStyle name="Normal 3 4 5 3" xfId="14121" xr:uid="{E9421190-0DA3-416C-8B26-D7ED4FF6E05C}"/>
    <cellStyle name="Normal 3 4 5 3 2" xfId="31450" xr:uid="{421456A2-3B86-4160-8C9B-8D7F52DAC534}"/>
    <cellStyle name="Normal 3 4 5 4" xfId="29864" xr:uid="{62C19BE9-5F56-4DE6-B591-8621E8153828}"/>
    <cellStyle name="Normal 3 4 6" xfId="6768" xr:uid="{74C8B29D-2D98-47D6-8B49-AE47B7C14CCA}"/>
    <cellStyle name="Normal 3 40" xfId="6775" xr:uid="{776E4A7C-607C-4037-AE29-485508E04AF9}"/>
    <cellStyle name="Normal 3 40 2" xfId="6776" xr:uid="{C9FD04C5-536D-4F06-A7C0-56268EF3D387}"/>
    <cellStyle name="Normal 3 41" xfId="6777" xr:uid="{7BBCBC2C-743B-4D58-8C96-5E6E1455D9AA}"/>
    <cellStyle name="Normal 3 41 2" xfId="6778" xr:uid="{70D11ED0-F8BB-4E4F-95A8-03F07891556A}"/>
    <cellStyle name="Normal 3 42" xfId="6779" xr:uid="{FD9FDDC4-8E55-4934-B9FF-1E2833B2B822}"/>
    <cellStyle name="Normal 3 42 2" xfId="6780" xr:uid="{04A2245B-11E6-40AE-B0D1-204AF5ECDF69}"/>
    <cellStyle name="Normal 3 43" xfId="6781" xr:uid="{3467FE95-AA53-45B7-B1F7-F11B8E744AD2}"/>
    <cellStyle name="Normal 3 43 2" xfId="6782" xr:uid="{CC9BDFDA-F4B8-49D2-898D-0124F896A6D1}"/>
    <cellStyle name="Normal 3 44" xfId="6783" xr:uid="{BEA52981-A25B-456A-B553-1D21BCD65694}"/>
    <cellStyle name="Normal 3 44 2" xfId="6784" xr:uid="{50C22FB3-C63C-4BD7-9E36-DB93E492E2BE}"/>
    <cellStyle name="Normal 3 45" xfId="6785" xr:uid="{CF084594-525B-4181-8E17-6D3EAF86A4E0}"/>
    <cellStyle name="Normal 3 45 2" xfId="6786" xr:uid="{3B5B3EB6-A65D-4F38-9CB3-6808B0A8C4B6}"/>
    <cellStyle name="Normal 3 46" xfId="6787" xr:uid="{446044FD-F4A8-4B6E-B836-095A103FD8A4}"/>
    <cellStyle name="Normal 3 46 2" xfId="6788" xr:uid="{F2C61067-8828-440E-87BB-665C00AAE027}"/>
    <cellStyle name="Normal 3 47" xfId="6789" xr:uid="{731ABD5E-C9A8-4333-A6C0-8F44C146C151}"/>
    <cellStyle name="Normal 3 47 2" xfId="6790" xr:uid="{AE7D95E7-4399-476A-8290-81824227E768}"/>
    <cellStyle name="Normal 3 48" xfId="6791" xr:uid="{FE6923AF-0DEF-48EF-9D0C-2A645D8ED076}"/>
    <cellStyle name="Normal 3 48 2" xfId="6792" xr:uid="{982CAD57-2B52-4F7B-93F3-2EDE56C83075}"/>
    <cellStyle name="Normal 3 49" xfId="6793" xr:uid="{A460CB2A-2277-44D0-9A52-F766FD4E84D0}"/>
    <cellStyle name="Normal 3 49 2" xfId="6794" xr:uid="{3F630FBC-9577-42C7-9F92-8F8803094537}"/>
    <cellStyle name="Normal 3 5" xfId="1572" xr:uid="{1B45CC64-2951-45E8-A7AE-8B2AB3F3271D}"/>
    <cellStyle name="Normal 3 5 2" xfId="6796" xr:uid="{566A96D4-FE3A-4EAE-89A6-3CFFB75636BF}"/>
    <cellStyle name="Normal 3 5 3" xfId="6797" xr:uid="{110865F5-C9ED-4DA7-8819-7A2054B4C9D2}"/>
    <cellStyle name="Normal 3 5 4" xfId="6795" xr:uid="{1750DF04-D532-4C39-AC1C-419113299EA5}"/>
    <cellStyle name="Normal 3 50" xfId="6798" xr:uid="{F67ACC85-083A-49D4-A265-52302800FC3B}"/>
    <cellStyle name="Normal 3 50 2" xfId="6799" xr:uid="{6A3E14A6-86CB-4960-9F46-C24C60C94C64}"/>
    <cellStyle name="Normal 3 51" xfId="6800" xr:uid="{E8119619-8093-459B-BEAC-6DE03EFA6957}"/>
    <cellStyle name="Normal 3 51 2" xfId="6801" xr:uid="{13337474-25C3-4CEA-BE22-FA6E63B94739}"/>
    <cellStyle name="Normal 3 52" xfId="6802" xr:uid="{31A01436-B211-4856-912F-B15157DA8435}"/>
    <cellStyle name="Normal 3 52 2" xfId="6803" xr:uid="{ABBEB24B-A3BF-46D2-A554-3C232BF47D1F}"/>
    <cellStyle name="Normal 3 53" xfId="6804" xr:uid="{F314055D-B3F8-45A8-BA05-14641F81F98B}"/>
    <cellStyle name="Normal 3 53 2" xfId="6805" xr:uid="{95BF7811-F0FF-46AF-A934-442199A90872}"/>
    <cellStyle name="Normal 3 54" xfId="6806" xr:uid="{6984DBE0-66FD-433E-8574-4E4D4810DE38}"/>
    <cellStyle name="Normal 3 54 2" xfId="6807" xr:uid="{88E21F2E-1C64-49B2-B620-15BAD1F3A8FE}"/>
    <cellStyle name="Normal 3 55" xfId="6808" xr:uid="{C206FBD6-2995-4E81-B152-945CA9918AB4}"/>
    <cellStyle name="Normal 3 55 2" xfId="6809" xr:uid="{36111412-32E3-430E-92BE-7CDF4EC2B72B}"/>
    <cellStyle name="Normal 3 56" xfId="6810" xr:uid="{424A104B-6131-4525-8888-7A7B7E658164}"/>
    <cellStyle name="Normal 3 56 2" xfId="6811" xr:uid="{29141A17-3D89-4AD7-AA17-FDA36E315061}"/>
    <cellStyle name="Normal 3 57" xfId="6812" xr:uid="{FB3C41A5-DBB4-401F-B063-63A251188E1A}"/>
    <cellStyle name="Normal 3 57 2" xfId="6813" xr:uid="{3718E816-1FA0-40B4-85BA-CCE6027B1837}"/>
    <cellStyle name="Normal 3 58" xfId="6814" xr:uid="{79D7F5C7-F228-4E6A-9BB7-2ACF54926378}"/>
    <cellStyle name="Normal 3 58 2" xfId="6815" xr:uid="{AB8DA337-130B-4B20-8210-52DDFAD09E6F}"/>
    <cellStyle name="Normal 3 59" xfId="6816" xr:uid="{54AAA4C0-6EAD-4B89-AD48-D88517A17DA0}"/>
    <cellStyle name="Normal 3 59 2" xfId="6817" xr:uid="{39AE612A-4B03-458C-B226-56714181224F}"/>
    <cellStyle name="Normal 3 6" xfId="1568" xr:uid="{75028B2D-90DB-4683-BF2E-0BF861926FB4}"/>
    <cellStyle name="Normal 3 6 2" xfId="6819" xr:uid="{2A635315-2DF5-4FAB-8094-03361AF6440C}"/>
    <cellStyle name="Normal 3 6 3" xfId="6818" xr:uid="{45D88679-05F4-405B-B0CF-7A4EDF041D74}"/>
    <cellStyle name="Normal 3 6 4" xfId="11379" xr:uid="{3B5754A9-96EA-4114-96DB-9F9B1B910B43}"/>
    <cellStyle name="Normal 3 6 4 2" xfId="14503" xr:uid="{7AEF482B-31E5-4A55-A76B-FBD75874D12F}"/>
    <cellStyle name="Normal 3 6 4 3" xfId="11671" xr:uid="{9C68000C-8FC5-442F-B21A-CFE40610CCA6}"/>
    <cellStyle name="Normal 3 6 5" xfId="13489" xr:uid="{2017E064-B182-44A1-9567-114D0C9EC77B}"/>
    <cellStyle name="Normal 3 60" xfId="6820" xr:uid="{DB565797-0AB4-43F4-915F-BED1096A35E9}"/>
    <cellStyle name="Normal 3 60 2" xfId="6821" xr:uid="{0085B165-5150-464A-A5F5-4DF0238FB708}"/>
    <cellStyle name="Normal 3 61" xfId="6822" xr:uid="{696A8B4D-E982-4955-98E0-B93DA6A68087}"/>
    <cellStyle name="Normal 3 61 2" xfId="6823" xr:uid="{42BFF70D-EEB6-484E-84F2-A41E2DCCA605}"/>
    <cellStyle name="Normal 3 62" xfId="6824" xr:uid="{95799D2C-129F-4151-A4A6-E1EB56CC0828}"/>
    <cellStyle name="Normal 3 62 2" xfId="6825" xr:uid="{CE90D288-63BC-4928-BDC9-4F8035AA7FC8}"/>
    <cellStyle name="Normal 3 63" xfId="6826" xr:uid="{4EE6BE55-5472-41C7-A2CF-DFF340D18485}"/>
    <cellStyle name="Normal 3 63 2" xfId="6827" xr:uid="{48D33E65-1E82-4CE6-9B40-C5E7A6DCE6D9}"/>
    <cellStyle name="Normal 3 64" xfId="6828" xr:uid="{3E5979B4-C126-48BE-9711-6965C12C3ECA}"/>
    <cellStyle name="Normal 3 64 2" xfId="6829" xr:uid="{500A2D70-70DE-4C27-B17B-80738386F967}"/>
    <cellStyle name="Normal 3 65" xfId="6830" xr:uid="{DEF85983-4AF4-4DA5-BADF-7B62BE97836D}"/>
    <cellStyle name="Normal 3 65 2" xfId="6831" xr:uid="{C92D09F0-2865-4D8D-B4CE-3356B4C8D796}"/>
    <cellStyle name="Normal 3 65 3" xfId="6832" xr:uid="{A5F8A0A7-0A5E-4D80-9854-72133C7BA1A1}"/>
    <cellStyle name="Normal 3 65 4" xfId="6833" xr:uid="{ED499C73-C522-42F9-95B8-E286534107CD}"/>
    <cellStyle name="Normal 3 66" xfId="6834" xr:uid="{FB854C30-214F-40B1-A474-5E496C5B7486}"/>
    <cellStyle name="Normal 3 67" xfId="6835" xr:uid="{100F3699-0EAC-4965-84B1-F78C015107E2}"/>
    <cellStyle name="Normal 3 68" xfId="6836" xr:uid="{63A6F918-25E4-408C-B827-594D7B7EDE96}"/>
    <cellStyle name="Normal 3 69" xfId="2545" xr:uid="{FE7D95FA-4796-4C15-B024-1D9611966711}"/>
    <cellStyle name="Normal 3 7" xfId="6837" xr:uid="{27C7E2A2-3B0C-4D63-B6F7-DBD189DC7020}"/>
    <cellStyle name="Normal 3 7 2" xfId="6838" xr:uid="{C0B290ED-0E59-4071-B614-F20F6A103FF6}"/>
    <cellStyle name="Normal 3 70" xfId="11378" xr:uid="{62672D03-69BE-42FE-B3EF-5E2F8FF6BEF6}"/>
    <cellStyle name="Normal 3 70 2" xfId="14502" xr:uid="{E561EA20-4B53-4BFA-8FD4-D1F82E2E0976}"/>
    <cellStyle name="Normal 3 70 3" xfId="11438" xr:uid="{5E6E3DAD-03A9-45D2-9C81-63046685887E}"/>
    <cellStyle name="Normal 3 71" xfId="13488" xr:uid="{43037724-80FF-43A1-A776-593881750DB6}"/>
    <cellStyle name="Normal 3 72" xfId="11413" xr:uid="{7F5E5708-8C00-4317-A79F-9C35D444EC5B}"/>
    <cellStyle name="Normal 3 73" xfId="116" xr:uid="{9D2B7E72-ED40-48B8-8C88-8DCEE5FC0BD7}"/>
    <cellStyle name="Normal 3 8" xfId="6839" xr:uid="{75BB099B-1A22-46FF-8E9D-15E61FACD3C6}"/>
    <cellStyle name="Normal 3 8 2" xfId="6840" xr:uid="{818500B8-DF10-4776-8B2C-0E71670F7589}"/>
    <cellStyle name="Normal 3 9" xfId="6841" xr:uid="{83C0F2CD-CA81-4D75-9D59-BBA0879A814B}"/>
    <cellStyle name="Normal 3 9 2" xfId="6842" xr:uid="{45D08B1D-84C6-400C-A037-93F01965EAE5}"/>
    <cellStyle name="Normal 3_Cut-offTPL" xfId="1037" xr:uid="{25690867-91A9-4795-8F2A-3545C364D63D}"/>
    <cellStyle name="Normal 30" xfId="56" xr:uid="{42A60DAE-F5B1-49CE-A76C-BC49318E0AEF}"/>
    <cellStyle name="Normal 30 2" xfId="6843" xr:uid="{CC313693-1B8B-4511-BDF1-E609B958D2A3}"/>
    <cellStyle name="Normal 30 2 2" xfId="13166" xr:uid="{CD542627-8F38-44B8-8B6F-5E32AC40B68E}"/>
    <cellStyle name="Normal 30 2 2 2" xfId="30849" xr:uid="{FAD02D4D-403E-4742-82FC-CC218CBFD254}"/>
    <cellStyle name="Normal 30 2 3" xfId="14122" xr:uid="{F410CAC3-DB46-43CC-B1BF-98DE1A781682}"/>
    <cellStyle name="Normal 30 2 3 2" xfId="31451" xr:uid="{1C66DFE2-80A3-462D-A1B2-F815A0BB26B7}"/>
    <cellStyle name="Normal 30 2 4" xfId="29865" xr:uid="{D3EE4A68-F465-4628-B593-B3D912D812DA}"/>
    <cellStyle name="Normal 30 3" xfId="6844" xr:uid="{7E44D077-9367-4233-87A5-E94CA3C974C3}"/>
    <cellStyle name="Normal 30 4" xfId="2549" xr:uid="{A3CC27E0-6B5F-4B26-ACDA-66E1CCBC7B69}"/>
    <cellStyle name="Normal 31" xfId="45" xr:uid="{E7011A29-F1AF-45DE-900B-89A4FE25F665}"/>
    <cellStyle name="Normal 31 2" xfId="6845" xr:uid="{3562B257-1B0F-45F9-A9AA-DBBC59F01637}"/>
    <cellStyle name="Normal 31 3" xfId="6846" xr:uid="{7F1DE6A5-626B-4ACE-8C87-3B688274ACF0}"/>
    <cellStyle name="Normal 31 4" xfId="2550" xr:uid="{1C085FA0-A3C3-4566-8A53-B0FB6366A6DE}"/>
    <cellStyle name="Normal 31 5" xfId="1038" xr:uid="{4F6A4D3A-01DB-438E-B675-4FD269858E7D}"/>
    <cellStyle name="Normal 32" xfId="52" xr:uid="{D0261897-921B-4C72-8B6F-52710E77D948}"/>
    <cellStyle name="Normal 32 2" xfId="6847" xr:uid="{97456B7D-27FD-4925-A28C-948C6D63CFD8}"/>
    <cellStyle name="Normal 32 2 2" xfId="13167" xr:uid="{ED9CDEBA-047B-43EA-9B8A-1BE471E017D3}"/>
    <cellStyle name="Normal 32 2 2 2" xfId="30850" xr:uid="{6B6D5048-4FD9-4983-B6A4-0B101B94FD43}"/>
    <cellStyle name="Normal 32 2 3" xfId="14123" xr:uid="{80F8515B-FF4C-4773-82B2-6D48430521DF}"/>
    <cellStyle name="Normal 32 2 3 2" xfId="31452" xr:uid="{92E82609-485B-4728-B2F2-5B1ECBD55C03}"/>
    <cellStyle name="Normal 32 2 4" xfId="29866" xr:uid="{C7148CB6-12A8-4E66-855D-892F87D65B4A}"/>
    <cellStyle name="Normal 32 3" xfId="6848" xr:uid="{91942FC1-1731-4FF1-A07C-87B4B349F309}"/>
    <cellStyle name="Normal 32 4" xfId="2551" xr:uid="{D692415D-8BE7-4E3D-8A1E-E800AFAA4ECE}"/>
    <cellStyle name="Normal 33" xfId="49" xr:uid="{A06E7DB1-0129-4877-A3B4-E32C20E2B9C7}"/>
    <cellStyle name="Normal 33 2" xfId="6849" xr:uid="{D18EB5F5-30F0-4EB7-94DC-FC0F89647929}"/>
    <cellStyle name="Normal 33 2 2" xfId="13168" xr:uid="{985A7262-6359-4C2D-B0CA-934AA77AC2D2}"/>
    <cellStyle name="Normal 33 2 2 2" xfId="30851" xr:uid="{C18DA39C-2110-46DF-853B-4FD0B2AB925C}"/>
    <cellStyle name="Normal 33 2 3" xfId="14124" xr:uid="{B840FE85-AA45-47DF-9360-757596747152}"/>
    <cellStyle name="Normal 33 2 3 2" xfId="31453" xr:uid="{E2683B74-F750-43CA-B14A-CA441A3D9179}"/>
    <cellStyle name="Normal 33 2 4" xfId="29867" xr:uid="{F429B0A7-C378-404F-AC55-98F0F3596B13}"/>
    <cellStyle name="Normal 33 3" xfId="6850" xr:uid="{2ABC9D5B-3AFC-4325-8DA9-22D52A474CB6}"/>
    <cellStyle name="Normal 33 4" xfId="2552" xr:uid="{60EFEC8A-8F31-4AC7-A7B7-634B5543BA84}"/>
    <cellStyle name="Normal 34" xfId="54" xr:uid="{0E1D4F4B-937E-4FA5-AEDD-67071B094C92}"/>
    <cellStyle name="Normal 34 2" xfId="6851" xr:uid="{39ECF6A8-131C-4BA7-9F01-A92E5779839E}"/>
    <cellStyle name="Normal 34 2 2" xfId="13169" xr:uid="{07185475-0545-49CF-B760-D7D793688CD6}"/>
    <cellStyle name="Normal 34 2 2 2" xfId="30852" xr:uid="{7DA4CF45-B7D9-4558-944C-7D57BF1B1410}"/>
    <cellStyle name="Normal 34 2 3" xfId="14125" xr:uid="{63664DEA-DB26-4C4C-A431-FB4C47B3BF11}"/>
    <cellStyle name="Normal 34 2 3 2" xfId="31454" xr:uid="{D82E668F-6668-4E95-9446-5D59A47E1881}"/>
    <cellStyle name="Normal 34 2 4" xfId="29868" xr:uid="{AFFFCA3B-2D42-477F-80AA-D38FAB2FAEEC}"/>
    <cellStyle name="Normal 34 3" xfId="6852" xr:uid="{CB215E93-CFE8-4C20-BADA-6522ADB05E94}"/>
    <cellStyle name="Normal 34 4" xfId="2553" xr:uid="{85A413D0-57A4-4421-8180-4B3EA472CA30}"/>
    <cellStyle name="Normal 35" xfId="51" xr:uid="{B8961869-1060-49A1-8D93-E94FA6ED6A52}"/>
    <cellStyle name="Normal 35 2" xfId="6853" xr:uid="{D3D21EAA-E714-4FE1-B299-2494572B15C6}"/>
    <cellStyle name="Normal 35 3" xfId="6854" xr:uid="{89283C63-9592-453E-91BA-9106C72DD294}"/>
    <cellStyle name="Normal 35 4" xfId="2554" xr:uid="{B9531677-D7A9-4996-AD05-0B75F93E1651}"/>
    <cellStyle name="Normal 36" xfId="58" xr:uid="{84B3EC50-72A3-4FEA-B85E-0D6715909D6F}"/>
    <cellStyle name="Normal 36 2" xfId="6856" xr:uid="{E60AF647-6039-4FB5-95BA-17026C0002DE}"/>
    <cellStyle name="Normal 36 2 2" xfId="13171" xr:uid="{66FA76F6-383A-41D8-BCBB-D68B9003E945}"/>
    <cellStyle name="Normal 36 2 2 2" xfId="30854" xr:uid="{642EB9A8-9845-49DD-A462-3301EE79121B}"/>
    <cellStyle name="Normal 36 2 3" xfId="14127" xr:uid="{D9164F2E-D343-4A4F-9D7F-B7903AA61F34}"/>
    <cellStyle name="Normal 36 2 3 2" xfId="31456" xr:uid="{14F91E0D-26F5-45F7-8F0D-CF7B8AFAE244}"/>
    <cellStyle name="Normal 36 2 4" xfId="29870" xr:uid="{49FD33BE-2648-49E9-A280-B9987E8E5C95}"/>
    <cellStyle name="Normal 36 3" xfId="6857" xr:uid="{8DDF317D-5B97-4612-BB30-3289E2B1DC62}"/>
    <cellStyle name="Normal 36 4" xfId="13170" xr:uid="{268AD2E5-496B-4F56-AE57-239F1F39FB60}"/>
    <cellStyle name="Normal 36 4 2" xfId="30853" xr:uid="{8BD91E04-9C17-4F53-98E1-8137240E39F9}"/>
    <cellStyle name="Normal 36 5" xfId="14126" xr:uid="{9B981D02-DE29-483F-BC49-08DA4AD493E7}"/>
    <cellStyle name="Normal 36 5 2" xfId="31455" xr:uid="{CC576861-3D6E-4814-AEFE-2AC96D454CEC}"/>
    <cellStyle name="Normal 36 6" xfId="6855" xr:uid="{FE863F17-F664-45E0-97BF-C78EF7A0E4A7}"/>
    <cellStyle name="Normal 36 6 2" xfId="29869" xr:uid="{2728C364-150E-4029-9926-12552EA4D206}"/>
    <cellStyle name="Normal 37" xfId="59" xr:uid="{38BA12D2-CA1A-456B-AE66-B17090FD26CF}"/>
    <cellStyle name="Normal 37 2" xfId="6858" xr:uid="{31A4EC6D-72E6-4544-9D3A-BEC129A9939E}"/>
    <cellStyle name="Normal 37 2 2" xfId="13172" xr:uid="{3385124C-9083-45AB-977A-B15CD00D6235}"/>
    <cellStyle name="Normal 37 2 2 2" xfId="30855" xr:uid="{AA61AF9C-E34E-4049-9802-0019C8F9793C}"/>
    <cellStyle name="Normal 37 2 3" xfId="14128" xr:uid="{0FCD2292-9814-478F-9B7D-F33F5B674960}"/>
    <cellStyle name="Normal 37 2 3 2" xfId="31457" xr:uid="{01EE7E1E-5A3F-4E75-9E4F-4335A597CC5B}"/>
    <cellStyle name="Normal 37 2 4" xfId="29871" xr:uid="{D04601FC-7BFE-4406-9DB6-80CF7893D6C3}"/>
    <cellStyle name="Normal 37 3" xfId="6859" xr:uid="{7BE49C22-0518-403B-9E1A-714A9EF39B56}"/>
    <cellStyle name="Normal 37 4" xfId="2555" xr:uid="{469EBE89-8E7B-4CB2-A401-08BA2EC7696C}"/>
    <cellStyle name="Normal 38" xfId="60" xr:uid="{6A2787A0-8670-4B96-8857-84712E493D75}"/>
    <cellStyle name="Normal 38 2" xfId="6860" xr:uid="{837BD96E-6301-4B10-B65A-1F038B396F4B}"/>
    <cellStyle name="Normal 38 2 2" xfId="13173" xr:uid="{0D8E1899-C759-4354-B92F-C08541C3BC52}"/>
    <cellStyle name="Normal 38 2 2 2" xfId="30856" xr:uid="{27A827B0-E8A1-492D-B7B7-9D1B1BAA5F1F}"/>
    <cellStyle name="Normal 38 2 3" xfId="14129" xr:uid="{CB4809C0-7322-4CCE-8E1A-2449DB951A7A}"/>
    <cellStyle name="Normal 38 2 3 2" xfId="31458" xr:uid="{D661CBB0-39D6-4BAD-A51C-FB44C3444A51}"/>
    <cellStyle name="Normal 38 2 4" xfId="29872" xr:uid="{6F5E1FC0-14DC-4C3A-BE1F-B05FF70865B2}"/>
    <cellStyle name="Normal 38 3" xfId="6861" xr:uid="{A40A0847-FC4E-4964-BB32-C4B2A722ED33}"/>
    <cellStyle name="Normal 38 4" xfId="2556" xr:uid="{186B8690-E992-47D6-BCBA-661C4C66B468}"/>
    <cellStyle name="Normal 39" xfId="61" xr:uid="{27209E11-610B-4041-A615-1DC9C9D63221}"/>
    <cellStyle name="Normal 39 2" xfId="6862" xr:uid="{DF186DD7-CEEA-45F9-B083-BEAF000DB7D0}"/>
    <cellStyle name="Normal 39 2 2" xfId="13174" xr:uid="{7C544F94-B162-4472-B50D-7AE8A1CADEF5}"/>
    <cellStyle name="Normal 39 2 2 2" xfId="30857" xr:uid="{6DBDFC35-D8E3-4F3B-9EBE-E64CDB67D1D4}"/>
    <cellStyle name="Normal 39 2 3" xfId="14130" xr:uid="{56FEE72F-AEDD-44EC-B800-B91A74E5DB2F}"/>
    <cellStyle name="Normal 39 2 3 2" xfId="31459" xr:uid="{FCE1A86C-2FC5-4D81-A30A-D118826FFA32}"/>
    <cellStyle name="Normal 39 2 4" xfId="29873" xr:uid="{1EBABB1D-B1DB-4A81-84B7-7EDA04A64A13}"/>
    <cellStyle name="Normal 39 3" xfId="6863" xr:uid="{96FC1FB8-873D-4BB0-A42D-BEB79244D0C9}"/>
    <cellStyle name="Normal 39 4" xfId="2557" xr:uid="{3CBC5B45-8701-4048-B1CF-1CE532BC4B08}"/>
    <cellStyle name="Normal 4" xfId="36" xr:uid="{00000000-0005-0000-0000-000024000000}"/>
    <cellStyle name="Normal 4 10" xfId="6864" xr:uid="{957FF6AB-5F98-4268-B88B-E82BA8B2887B}"/>
    <cellStyle name="Normal 4 10 2" xfId="6865" xr:uid="{2B19BCAB-6A95-4870-B329-E073D3BE964E}"/>
    <cellStyle name="Normal 4 11" xfId="6866" xr:uid="{8494DA87-6665-402A-995D-EAEBE1A4CB94}"/>
    <cellStyle name="Normal 4 11 2" xfId="6867" xr:uid="{B4B3E854-18DA-4F63-851E-A516245B3BC1}"/>
    <cellStyle name="Normal 4 12" xfId="6868" xr:uid="{00F89F6C-4883-4661-99FC-18C78EE90B8E}"/>
    <cellStyle name="Normal 4 12 2" xfId="6869" xr:uid="{498D3C47-8CCE-433D-ACD8-825BF40C6665}"/>
    <cellStyle name="Normal 4 13" xfId="6870" xr:uid="{EFF99C28-A182-4EAC-9D1B-D98CA5EA7BD4}"/>
    <cellStyle name="Normal 4 13 2" xfId="6871" xr:uid="{8C46E5CF-E9DF-4C82-B1F9-8A4692EAEEFE}"/>
    <cellStyle name="Normal 4 14" xfId="6872" xr:uid="{FCB11A66-8B01-48A4-98E4-2627320CE9C2}"/>
    <cellStyle name="Normal 4 14 2" xfId="6873" xr:uid="{AB174C35-8A6C-47B2-9EAA-C5C9A747B316}"/>
    <cellStyle name="Normal 4 15" xfId="6874" xr:uid="{246C9CCA-88DB-4827-8E44-3B68A8A7278D}"/>
    <cellStyle name="Normal 4 15 2" xfId="6875" xr:uid="{36D677F9-2BCC-4A50-AF75-B08432347119}"/>
    <cellStyle name="Normal 4 16" xfId="6876" xr:uid="{45B6D1F3-66CF-494D-AC3B-816320C0DB67}"/>
    <cellStyle name="Normal 4 16 2" xfId="6877" xr:uid="{FF2D1A93-FAF4-46C3-97F4-3406068AD948}"/>
    <cellStyle name="Normal 4 17" xfId="6878" xr:uid="{8BE64197-719D-483B-9983-2E7A658A9074}"/>
    <cellStyle name="Normal 4 17 2" xfId="6879" xr:uid="{72C10424-9BCA-4DC7-B1BA-63EBDDADB961}"/>
    <cellStyle name="Normal 4 18" xfId="6880" xr:uid="{C62C8FFC-0443-4E73-B8AC-BCCB29199CF0}"/>
    <cellStyle name="Normal 4 18 2" xfId="6881" xr:uid="{0A37DC09-A273-4E2D-A3A5-8CB9F28B97CF}"/>
    <cellStyle name="Normal 4 19" xfId="6882" xr:uid="{104B91DB-8AFB-4655-911C-9C87DA30E6EF}"/>
    <cellStyle name="Normal 4 19 2" xfId="6883" xr:uid="{12B3DEC1-375A-4EBF-B602-48A36BBB3030}"/>
    <cellStyle name="Normal 4 2" xfId="1040" xr:uid="{46FF3D72-04FE-4F8B-8D63-B44D158DA8F2}"/>
    <cellStyle name="Normal 4 2 2" xfId="1575" xr:uid="{9CBAC6F6-DEA9-4874-B3D4-DC72F1EF4AFC}"/>
    <cellStyle name="Normal 4 2 2 2" xfId="6884" xr:uid="{C5663548-4BE1-41B9-A2EB-671F0D685FFC}"/>
    <cellStyle name="Normal 4 2 2 2 2" xfId="13175" xr:uid="{62A280B4-1197-4922-97A0-5C88DBBF16B0}"/>
    <cellStyle name="Normal 4 2 2 2 2 2" xfId="30858" xr:uid="{1BFC0E3E-7F1E-4362-A15A-329F9BB5BA5C}"/>
    <cellStyle name="Normal 4 2 2 2 3" xfId="14131" xr:uid="{508C6F71-231C-46C6-91A1-6315E47253FC}"/>
    <cellStyle name="Normal 4 2 2 2 3 2" xfId="31460" xr:uid="{0C9D832B-6B20-4923-BE54-1BCEBB20F4DA}"/>
    <cellStyle name="Normal 4 2 2 2 4" xfId="29874" xr:uid="{F5E8FB75-A81C-4C2E-9CE0-90921E0725A3}"/>
    <cellStyle name="Normal 4 2 2 3" xfId="2560" xr:uid="{A5DED418-D698-4C85-89F2-FD28DCC3E010}"/>
    <cellStyle name="Normal 4 2 2 3 2" xfId="12986" xr:uid="{B3685243-3D75-4602-9D5E-0471E4484F18}"/>
    <cellStyle name="Normal 4 2 2 3 2 2" xfId="30670" xr:uid="{BC86A2F0-27B9-49C2-B516-124B45E5AFEE}"/>
    <cellStyle name="Normal 4 2 2 3 3" xfId="13781" xr:uid="{915DAD84-C138-4A7F-BF8A-4C2D0DB0CE02}"/>
    <cellStyle name="Normal 4 2 2 3 3 2" xfId="31244" xr:uid="{D9EB9C3E-6DBC-4359-8528-99D970EC7BE1}"/>
    <cellStyle name="Normal 4 2 2 3 4" xfId="27205" xr:uid="{B9744723-DF80-45C7-9DA1-C150A10B3ABF}"/>
    <cellStyle name="Normal 4 2 3" xfId="1574" xr:uid="{A12658CB-97FB-456F-8CB5-A373E148590E}"/>
    <cellStyle name="Normal 4 2 3 2" xfId="6885" xr:uid="{834A56EC-D05A-4788-9FEE-7381C238A9B9}"/>
    <cellStyle name="Normal 4 2 3 3" xfId="2561" xr:uid="{1B606DA8-B168-4E6A-8644-BD2FB9BF8AD2}"/>
    <cellStyle name="Normal 4 2 3 3 2" xfId="12987" xr:uid="{0067549D-5DE4-4219-A5DD-D7370D0CE2C2}"/>
    <cellStyle name="Normal 4 2 3 3 2 2" xfId="30671" xr:uid="{24174A0C-55CF-4755-83EB-A9EE72ED550A}"/>
    <cellStyle name="Normal 4 2 3 3 3" xfId="13782" xr:uid="{509B5250-EBA9-46D4-9277-3E059CECDB4E}"/>
    <cellStyle name="Normal 4 2 3 3 3 2" xfId="31245" xr:uid="{A31ED4B3-2D67-44B1-88E3-30AF93EAD3E2}"/>
    <cellStyle name="Normal 4 2 3 3 4" xfId="27206" xr:uid="{B536CC38-6693-429C-AFBD-C1C06F38BE15}"/>
    <cellStyle name="Normal 4 2 4" xfId="6886" xr:uid="{4C54A0B1-4C8C-4422-ACE6-3F3914530B51}"/>
    <cellStyle name="Normal 4 2 4 2" xfId="6887" xr:uid="{615B81AF-7A25-47A7-A8B7-F3A2F41124A7}"/>
    <cellStyle name="Normal 4 2 4 2 2" xfId="13177" xr:uid="{EDD0B406-40E4-48A7-931D-B1782F7E80AC}"/>
    <cellStyle name="Normal 4 2 4 2 2 2" xfId="30860" xr:uid="{7F2E3F30-5C1D-446A-8272-5C34BF5F74AB}"/>
    <cellStyle name="Normal 4 2 4 2 3" xfId="14133" xr:uid="{6475128D-D57F-40DE-A13E-E28BF50A06B9}"/>
    <cellStyle name="Normal 4 2 4 2 3 2" xfId="31462" xr:uid="{9E167485-DAF2-422C-B58B-E693A1D4C4D2}"/>
    <cellStyle name="Normal 4 2 4 2 4" xfId="29876" xr:uid="{9C857F6F-D272-4675-A22A-68A3FC4A47C6}"/>
    <cellStyle name="Normal 4 2 4 3" xfId="13176" xr:uid="{C9B6FA9D-8153-4177-BD0C-EE477AFB27F4}"/>
    <cellStyle name="Normal 4 2 4 3 2" xfId="30859" xr:uid="{0FF943AD-2F40-4EA3-8672-2AC5BF2F48D7}"/>
    <cellStyle name="Normal 4 2 4 4" xfId="14132" xr:uid="{CF30535E-0D46-4132-ABC2-BEB2A6E1A3F6}"/>
    <cellStyle name="Normal 4 2 4 4 2" xfId="31461" xr:uid="{EDDA7313-DDCB-414B-8225-73F4E847CC6D}"/>
    <cellStyle name="Normal 4 2 4 5" xfId="29875" xr:uid="{73EF8E3C-98ED-4B9D-A6D3-3E1D73504315}"/>
    <cellStyle name="Normal 4 2 5" xfId="6888" xr:uid="{B0B45F0D-4E43-4BE4-872D-8803F19D4BDF}"/>
    <cellStyle name="Normal 4 2 5 2" xfId="6889" xr:uid="{D830D4D5-C7D9-442B-99C8-0790A7E371A4}"/>
    <cellStyle name="Normal 4 2 6" xfId="6890" xr:uid="{7A76EB00-E604-4239-9218-2433BD901EBC}"/>
    <cellStyle name="Normal 4 2 7" xfId="2559" xr:uid="{3695407B-B1CA-4814-9601-518ACE05BFEC}"/>
    <cellStyle name="Normal 4 2 7 2" xfId="12985" xr:uid="{F0672043-6AB5-4FC9-8E7B-DEF965DD94B7}"/>
    <cellStyle name="Normal 4 2 7 2 2" xfId="30669" xr:uid="{86F89A80-52EF-434C-99DD-49998D9414D0}"/>
    <cellStyle name="Normal 4 2 7 3" xfId="13780" xr:uid="{13B764FC-8968-4C15-84B2-55645C144234}"/>
    <cellStyle name="Normal 4 2 7 3 2" xfId="31243" xr:uid="{5AD82F08-5B45-4986-BA81-343DACF31839}"/>
    <cellStyle name="Normal 4 2 7 4" xfId="27204" xr:uid="{C7AC602F-C647-4766-B813-8E9613C26D2F}"/>
    <cellStyle name="Normal 4 20" xfId="6891" xr:uid="{30AAD686-0860-42BA-B1E3-62E781C8EE2B}"/>
    <cellStyle name="Normal 4 20 2" xfId="6892" xr:uid="{BC5E2196-83DA-4CD8-9D3F-CFFF845F0C4C}"/>
    <cellStyle name="Normal 4 21" xfId="6893" xr:uid="{A311C3A6-2B44-4F32-A672-E17A7EBE71C4}"/>
    <cellStyle name="Normal 4 21 2" xfId="6894" xr:uid="{86FAB13D-D63F-4C1E-B4D8-71A5A6533D8C}"/>
    <cellStyle name="Normal 4 22" xfId="6895" xr:uid="{021747DF-A3CE-4D93-A0FF-B307F767D2EB}"/>
    <cellStyle name="Normal 4 22 2" xfId="6896" xr:uid="{F7DE06FB-0AEE-430C-9A18-1B547AB29CC0}"/>
    <cellStyle name="Normal 4 23" xfId="6897" xr:uid="{3A616590-B466-403F-896F-C58A59DD352C}"/>
    <cellStyle name="Normal 4 23 2" xfId="6898" xr:uid="{D82D9B8E-69D3-4B7C-BC72-7D0546D3A7AF}"/>
    <cellStyle name="Normal 4 24" xfId="6899" xr:uid="{D5BB458C-E7DF-443B-AF35-EC57136D4158}"/>
    <cellStyle name="Normal 4 24 2" xfId="6900" xr:uid="{46C99DB8-F284-479D-AA8C-45DB04FC8198}"/>
    <cellStyle name="Normal 4 25" xfId="6901" xr:uid="{F3186FB5-ACEC-46A9-9B89-D5581EC57D7F}"/>
    <cellStyle name="Normal 4 25 2" xfId="6902" xr:uid="{E9019560-7E2F-4A65-BE3B-18CBCBF5058D}"/>
    <cellStyle name="Normal 4 26" xfId="6903" xr:uid="{C1BD901A-267A-4BC0-9851-E60C82F47325}"/>
    <cellStyle name="Normal 4 26 2" xfId="6904" xr:uid="{87A6C9BD-5B75-47EA-B636-9C5D1C4ADB5D}"/>
    <cellStyle name="Normal 4 27" xfId="6905" xr:uid="{1E9BBE17-57B2-41AF-A536-86F967693DFB}"/>
    <cellStyle name="Normal 4 27 2" xfId="6906" xr:uid="{48B8DAD5-6DC9-4067-B4F1-5B5213911F85}"/>
    <cellStyle name="Normal 4 28" xfId="6907" xr:uid="{35C9A888-5BB7-4042-99B1-9AD223C4D8C1}"/>
    <cellStyle name="Normal 4 28 2" xfId="6908" xr:uid="{61C123F4-E838-4259-B406-F0264806F79C}"/>
    <cellStyle name="Normal 4 29" xfId="6909" xr:uid="{FC2680F5-B0E3-4DC2-BB0C-9D3C65B04D08}"/>
    <cellStyle name="Normal 4 29 2" xfId="6910" xr:uid="{238925AE-128B-4294-A132-FE6FBA6FAD3D}"/>
    <cellStyle name="Normal 4 3" xfId="1039" xr:uid="{076FA877-7976-4629-A3CA-8A727F2A2B48}"/>
    <cellStyle name="Normal 4 3 2" xfId="1576" xr:uid="{D92A9B9D-1618-42F6-BC08-F879077AEDC3}"/>
    <cellStyle name="Normal 4 3 2 2" xfId="6912" xr:uid="{00462E52-759A-4483-A20F-CB0FDAD6A9DA}"/>
    <cellStyle name="Normal 4 3 2 3" xfId="6911" xr:uid="{720F5464-D802-4615-A7CD-850FAC173DD6}"/>
    <cellStyle name="Normal 4 3 3" xfId="6913" xr:uid="{7C1842AB-833D-4E7D-8DA9-5B2BAB642D11}"/>
    <cellStyle name="Normal 4 3 3 2" xfId="6914" xr:uid="{FC89D072-FC59-4B3D-89FC-FF1582429606}"/>
    <cellStyle name="Normal 4 3 3 2 2" xfId="13179" xr:uid="{E2DD4877-90A7-4DFF-9FC6-FE2C115DEB0A}"/>
    <cellStyle name="Normal 4 3 3 2 2 2" xfId="30862" xr:uid="{1223AE81-DD7B-4182-A09B-394D6A6D5F54}"/>
    <cellStyle name="Normal 4 3 3 2 3" xfId="14135" xr:uid="{66A75BBF-BD41-40D1-A2B0-B67522AF5B0F}"/>
    <cellStyle name="Normal 4 3 3 2 3 2" xfId="31464" xr:uid="{9F5C12EE-C524-488B-A558-02F3E3403649}"/>
    <cellStyle name="Normal 4 3 3 2 4" xfId="29879" xr:uid="{40CF874A-F366-40FC-A607-7D7EED021944}"/>
    <cellStyle name="Normal 4 3 3 3" xfId="13178" xr:uid="{D81070E0-9BD4-42E9-AE3B-B720F252BE91}"/>
    <cellStyle name="Normal 4 3 3 3 2" xfId="30861" xr:uid="{F4B78044-AF5E-4CA5-B38B-7C9E9F9C4B68}"/>
    <cellStyle name="Normal 4 3 3 4" xfId="14134" xr:uid="{95626163-8880-41FF-99D8-511F8F36F4B2}"/>
    <cellStyle name="Normal 4 3 3 4 2" xfId="31463" xr:uid="{F6C230C8-619D-4C10-A9FB-20C532B3FE10}"/>
    <cellStyle name="Normal 4 3 3 5" xfId="29878" xr:uid="{36644CA7-7E5A-404A-AE41-9AAE3B069624}"/>
    <cellStyle name="Normal 4 3 4" xfId="6915" xr:uid="{BAE4BFC0-5433-4100-BBD1-47D63233648B}"/>
    <cellStyle name="Normal 4 3 5" xfId="6916" xr:uid="{CFE01A02-CFC5-40A2-BE97-EA5F6FD73336}"/>
    <cellStyle name="Normal 4 3 5 2" xfId="13180" xr:uid="{50F352D5-050B-4CEE-9F08-76714B5E88F6}"/>
    <cellStyle name="Normal 4 3 5 2 2" xfId="30863" xr:uid="{7C5FDB1E-96CD-4B0D-8B44-0E440729F7C2}"/>
    <cellStyle name="Normal 4 3 5 3" xfId="14136" xr:uid="{07A79CD3-35F3-4362-A5D6-D99E360F1678}"/>
    <cellStyle name="Normal 4 3 5 3 2" xfId="31465" xr:uid="{AEDD0454-1289-44CD-8AF7-5C7A45BE2A34}"/>
    <cellStyle name="Normal 4 3 5 4" xfId="29880" xr:uid="{2089326D-8684-47E1-BF3B-FB01D0FFD21B}"/>
    <cellStyle name="Normal 4 3 6" xfId="2562" xr:uid="{92EF3F04-037F-4BB9-AF9C-0AACF23E5340}"/>
    <cellStyle name="Normal 4 3 6 2" xfId="12988" xr:uid="{53D92D53-DA5D-44AA-8217-85FB352E7EBE}"/>
    <cellStyle name="Normal 4 3 6 2 2" xfId="30672" xr:uid="{3158DCC8-6C06-4F1C-AD58-94BC90F9DB8C}"/>
    <cellStyle name="Normal 4 3 6 3" xfId="13783" xr:uid="{049FC394-BEDF-4AE3-8ACF-C6E3E1E335B2}"/>
    <cellStyle name="Normal 4 3 6 3 2" xfId="31246" xr:uid="{1CA38240-F091-42C0-8B28-69C66BAC6D6A}"/>
    <cellStyle name="Normal 4 3 6 4" xfId="27207" xr:uid="{14589013-6721-46BF-9199-80E6C88F7002}"/>
    <cellStyle name="Normal 4 30" xfId="6917" xr:uid="{2F6665BE-C574-4D2A-9DA2-28A27F3DBFD6}"/>
    <cellStyle name="Normal 4 30 2" xfId="6918" xr:uid="{B1067093-7664-4BBC-998C-8312C1A2BB88}"/>
    <cellStyle name="Normal 4 31" xfId="6919" xr:uid="{1A6AF563-EBEC-4A47-A42F-352F40AC9FAA}"/>
    <cellStyle name="Normal 4 31 2" xfId="6920" xr:uid="{7B134A25-8666-43D3-B549-1F8397B19385}"/>
    <cellStyle name="Normal 4 32" xfId="6921" xr:uid="{861FC515-B03A-448E-B489-06D792C1100A}"/>
    <cellStyle name="Normal 4 32 2" xfId="6922" xr:uid="{C4D62949-FC86-4A5D-A9CD-7285B0C5400E}"/>
    <cellStyle name="Normal 4 33" xfId="6923" xr:uid="{65170777-17FF-4D13-8E7F-9F98820C2380}"/>
    <cellStyle name="Normal 4 33 2" xfId="6924" xr:uid="{66C2D084-38F8-400A-A1CC-7BD6952FA486}"/>
    <cellStyle name="Normal 4 34" xfId="6925" xr:uid="{0616CCFE-ED29-4342-99A8-C9AFFB5FDD90}"/>
    <cellStyle name="Normal 4 34 2" xfId="6926" xr:uid="{A709E78A-26B9-4AE5-89AA-622A554DE800}"/>
    <cellStyle name="Normal 4 35" xfId="6927" xr:uid="{BC97B8DB-42F4-4D7C-8C59-FA750C65F56B}"/>
    <cellStyle name="Normal 4 35 2" xfId="6928" xr:uid="{B25E4926-68D9-44A7-8D83-A628AA5BA991}"/>
    <cellStyle name="Normal 4 36" xfId="6929" xr:uid="{DC30C37C-DAFC-43D5-BA7E-44EE2AC734CB}"/>
    <cellStyle name="Normal 4 36 2" xfId="6930" xr:uid="{31461C0E-2169-446D-AE23-539690BD43B6}"/>
    <cellStyle name="Normal 4 37" xfId="6931" xr:uid="{A45F5310-297E-4ADA-819F-7D5369D970D3}"/>
    <cellStyle name="Normal 4 37 2" xfId="6932" xr:uid="{52E2BDFD-1713-4D1F-9E04-54A11DA7D7BF}"/>
    <cellStyle name="Normal 4 38" xfId="6933" xr:uid="{4256A552-FFCA-448E-ADC6-7A3504F8DEDF}"/>
    <cellStyle name="Normal 4 38 2" xfId="6934" xr:uid="{7029A326-309A-40C8-8765-75553932268C}"/>
    <cellStyle name="Normal 4 39" xfId="6935" xr:uid="{0F15F6AC-6796-4552-8AD9-E7594D93F39D}"/>
    <cellStyle name="Normal 4 39 2" xfId="6936" xr:uid="{CD6BB9AE-3E8E-460E-8640-CF1D20AFCC8E}"/>
    <cellStyle name="Normal 4 4" xfId="1573" xr:uid="{06CEFEAD-C73B-4B63-BE15-03268A29B85F}"/>
    <cellStyle name="Normal 4 4 2" xfId="6938" xr:uid="{0BB66CC7-81E6-4969-A10B-7763192609B8}"/>
    <cellStyle name="Normal 4 4 3" xfId="6939" xr:uid="{D1EFFE18-E735-471E-980D-9FC694E424C5}"/>
    <cellStyle name="Normal 4 4 3 2" xfId="6940" xr:uid="{F7F5C584-2E01-45B5-8658-52CC7C93C512}"/>
    <cellStyle name="Normal 4 4 3 2 2" xfId="13182" xr:uid="{8CDD4159-E134-45C5-892B-897144AF1A9C}"/>
    <cellStyle name="Normal 4 4 3 2 2 2" xfId="30865" xr:uid="{CA8D91E7-050A-4E08-BB77-A1D35B511326}"/>
    <cellStyle name="Normal 4 4 3 2 3" xfId="14138" xr:uid="{5C92FEE8-FC21-41FF-BB3A-5705FB840E19}"/>
    <cellStyle name="Normal 4 4 3 2 3 2" xfId="31467" xr:uid="{2ABE7125-6CA1-4718-91BF-395F429A81DD}"/>
    <cellStyle name="Normal 4 4 3 2 4" xfId="29882" xr:uid="{65733C2D-A512-4733-8400-0F88A26EF2ED}"/>
    <cellStyle name="Normal 4 4 3 3" xfId="13181" xr:uid="{CC9930EC-C753-45A7-BCCC-F0C2E97A8E49}"/>
    <cellStyle name="Normal 4 4 3 3 2" xfId="30864" xr:uid="{F84BDBC4-97AE-4FF2-9949-362F4D29CC97}"/>
    <cellStyle name="Normal 4 4 3 4" xfId="14137" xr:uid="{AA42E958-38E7-49F6-AB7B-259A33774562}"/>
    <cellStyle name="Normal 4 4 3 4 2" xfId="31466" xr:uid="{309DB3E2-0CE2-41F8-BD62-1DE331066DF9}"/>
    <cellStyle name="Normal 4 4 3 5" xfId="29881" xr:uid="{2ED22327-46D4-4D4D-A6C9-345EE515D3D3}"/>
    <cellStyle name="Normal 4 4 4" xfId="6941" xr:uid="{3229C965-DE1A-4ED4-BCF4-DD722381CBD1}"/>
    <cellStyle name="Normal 4 4 5" xfId="6942" xr:uid="{964C64AA-36E6-4687-956D-7B9C206ED96D}"/>
    <cellStyle name="Normal 4 4 5 2" xfId="13183" xr:uid="{893F800C-3E82-47CA-925E-8985B996D052}"/>
    <cellStyle name="Normal 4 4 5 2 2" xfId="30866" xr:uid="{AB909E9B-19E2-41BC-B703-791494616771}"/>
    <cellStyle name="Normal 4 4 5 3" xfId="14139" xr:uid="{34878491-B2C1-44D9-A916-02476AB48645}"/>
    <cellStyle name="Normal 4 4 5 3 2" xfId="31468" xr:uid="{8D428893-174C-4789-813C-C6EBB5C478DF}"/>
    <cellStyle name="Normal 4 4 5 4" xfId="29883" xr:uid="{3900D43D-CFB9-44DF-A1D9-90F479FD0414}"/>
    <cellStyle name="Normal 4 4 6" xfId="6937" xr:uid="{9FF6A09F-5F50-4DED-990B-B710ED9E9089}"/>
    <cellStyle name="Normal 4 40" xfId="6943" xr:uid="{FB95EF0E-EE38-4750-B0D5-88E230721951}"/>
    <cellStyle name="Normal 4 40 2" xfId="6944" xr:uid="{A9ACC7FD-4A10-42AC-94E9-710F65727EE5}"/>
    <cellStyle name="Normal 4 41" xfId="6945" xr:uid="{8F46C693-82D6-4833-B2F1-4783CC0BDBF1}"/>
    <cellStyle name="Normal 4 41 2" xfId="6946" xr:uid="{F2FACB2A-8937-4995-82DC-8EDE67AF4F9F}"/>
    <cellStyle name="Normal 4 42" xfId="6947" xr:uid="{566CF2A5-B32B-49DC-B015-7A1CDB91FB36}"/>
    <cellStyle name="Normal 4 42 2" xfId="6948" xr:uid="{F06A0F6F-5F6E-4015-AA23-D968A834E260}"/>
    <cellStyle name="Normal 4 43" xfId="6949" xr:uid="{B85D9375-A3AE-41D3-8D15-7DA229D8B87B}"/>
    <cellStyle name="Normal 4 43 2" xfId="6950" xr:uid="{5B45E560-7FB7-41EF-B7AB-FC44F327C3B6}"/>
    <cellStyle name="Normal 4 44" xfId="6951" xr:uid="{1D481F22-8270-42D5-BD31-5507B3BE1C88}"/>
    <cellStyle name="Normal 4 44 2" xfId="6952" xr:uid="{10C3E49C-D9BC-4266-8F53-222EE5F7293B}"/>
    <cellStyle name="Normal 4 45" xfId="6953" xr:uid="{C5ED4387-0F8B-44CA-8E90-F5CC0C64BFAE}"/>
    <cellStyle name="Normal 4 45 2" xfId="6954" xr:uid="{9E54A83D-ACCF-43DA-BADA-81306C9A1EB3}"/>
    <cellStyle name="Normal 4 46" xfId="6955" xr:uid="{FFCD3CC6-0814-4DCF-8542-DA8DDDAF3040}"/>
    <cellStyle name="Normal 4 46 2" xfId="6956" xr:uid="{3E7DB3DD-420E-4207-8C09-02B1D96BE9BE}"/>
    <cellStyle name="Normal 4 47" xfId="6957" xr:uid="{2D0EF6F1-F533-4CF1-9972-BFD65FA92419}"/>
    <cellStyle name="Normal 4 47 2" xfId="6958" xr:uid="{3EF2D251-A3B6-49FA-8009-5E09C11C6935}"/>
    <cellStyle name="Normal 4 48" xfId="6959" xr:uid="{E3ED8025-53D2-4831-A981-8D59C0F32D2D}"/>
    <cellStyle name="Normal 4 48 2" xfId="6960" xr:uid="{BA47C0F7-C236-438F-9FC1-EB6838A39292}"/>
    <cellStyle name="Normal 4 49" xfId="6961" xr:uid="{157F8246-4225-4D40-B2A9-E82AD7F6C487}"/>
    <cellStyle name="Normal 4 49 2" xfId="6962" xr:uid="{8425380F-F526-4082-A519-7CF75B114EE3}"/>
    <cellStyle name="Normal 4 5" xfId="6963" xr:uid="{F22819D2-A0C5-4D19-B870-C22660ACE6D1}"/>
    <cellStyle name="Normal 4 5 2" xfId="6964" xr:uid="{FBEBB6C6-9B70-4EB8-95F4-371EE27A69C8}"/>
    <cellStyle name="Normal 4 5 2 2" xfId="6965" xr:uid="{AA93C21D-0F89-440C-9B0E-AEF9BB20C32B}"/>
    <cellStyle name="Normal 4 5 3" xfId="6966" xr:uid="{9FBE556A-EF39-48A6-873E-1FFB2014E175}"/>
    <cellStyle name="Normal 4 50" xfId="6967" xr:uid="{3C52D83A-6DE7-4DF3-A57F-42323D0C1D52}"/>
    <cellStyle name="Normal 4 50 2" xfId="6968" xr:uid="{455FC09F-294A-44E7-AD8D-EFDE12396534}"/>
    <cellStyle name="Normal 4 51" xfId="6969" xr:uid="{73C12B37-82B7-443E-8E03-9466DAC7A9F8}"/>
    <cellStyle name="Normal 4 51 2" xfId="6970" xr:uid="{853CA6A2-D0D5-47B1-B31D-CEF7EA0DDA15}"/>
    <cellStyle name="Normal 4 52" xfId="6971" xr:uid="{F9F8B771-1949-43C1-ACE9-6FB0780A07C7}"/>
    <cellStyle name="Normal 4 52 2" xfId="6972" xr:uid="{BEEDF8F5-5C8D-4990-98F6-E3B922C09095}"/>
    <cellStyle name="Normal 4 53" xfId="6973" xr:uid="{A4BAA8A3-83B4-4D15-B001-7BEFFB308653}"/>
    <cellStyle name="Normal 4 53 2" xfId="6974" xr:uid="{6AEDF8F7-B980-4621-B46D-E1C171235BDC}"/>
    <cellStyle name="Normal 4 54" xfId="6975" xr:uid="{9560480B-C014-4D33-AE69-4FD1FC82D08C}"/>
    <cellStyle name="Normal 4 54 2" xfId="6976" xr:uid="{7EE04789-9953-4DC7-A497-B09C02DBD7A2}"/>
    <cellStyle name="Normal 4 55" xfId="6977" xr:uid="{47888ED4-D975-45DE-A4BF-43C89020A1E4}"/>
    <cellStyle name="Normal 4 55 2" xfId="6978" xr:uid="{3A2E5D17-74BA-41F6-9262-27AAB3877B82}"/>
    <cellStyle name="Normal 4 56" xfId="6979" xr:uid="{0A9AB8A0-2FFA-4821-95D2-6C60B9670AF3}"/>
    <cellStyle name="Normal 4 56 2" xfId="6980" xr:uid="{9F9A0296-013B-4571-BBDA-6A5E1F44D0C2}"/>
    <cellStyle name="Normal 4 57" xfId="6981" xr:uid="{A85ACCDF-6C89-48CF-8625-FC87D911AC1D}"/>
    <cellStyle name="Normal 4 57 2" xfId="6982" xr:uid="{26B2CC46-3C48-47A0-B1B2-55B7298468CF}"/>
    <cellStyle name="Normal 4 58" xfId="6983" xr:uid="{EE7A9F7D-0603-4CB5-9944-3A36B692DA77}"/>
    <cellStyle name="Normal 4 58 2" xfId="6984" xr:uid="{7A70D337-63CC-4EBB-904A-1DDD3983EA05}"/>
    <cellStyle name="Normal 4 59" xfId="6985" xr:uid="{0421B2F2-662E-4904-9F4B-660880581841}"/>
    <cellStyle name="Normal 4 59 2" xfId="6986" xr:uid="{E3D0A9F2-4937-47E3-B97A-75B997847BD4}"/>
    <cellStyle name="Normal 4 6" xfId="6987" xr:uid="{349806D6-4213-4AA7-AB8A-F970F23C5ECC}"/>
    <cellStyle name="Normal 4 6 2" xfId="6988" xr:uid="{B9BD1CC2-ED07-4D5A-90AF-E7365684252D}"/>
    <cellStyle name="Normal 4 60" xfId="6989" xr:uid="{678C07A5-F67B-474B-91A8-18CC24062A4F}"/>
    <cellStyle name="Normal 4 60 2" xfId="6990" xr:uid="{04A64D14-A78C-47F4-A506-96E5B6B31DC7}"/>
    <cellStyle name="Normal 4 61" xfId="6991" xr:uid="{BB11512C-B671-42E5-926B-F6BBD22A9599}"/>
    <cellStyle name="Normal 4 61 2" xfId="6992" xr:uid="{D19CB3B9-0DDA-46DB-958D-C0A0CDCA2423}"/>
    <cellStyle name="Normal 4 62" xfId="6993" xr:uid="{0F277654-1399-4A38-ADA0-DBD3413EFA4F}"/>
    <cellStyle name="Normal 4 62 2" xfId="6994" xr:uid="{9A54DB46-A6CB-4EA0-83B8-A0CBDF244018}"/>
    <cellStyle name="Normal 4 63" xfId="6995" xr:uid="{B1A5486A-B642-4E15-B8CD-85736282B5FB}"/>
    <cellStyle name="Normal 4 63 2" xfId="6996" xr:uid="{C9347BB3-BBEA-4864-BDC8-552034D642A3}"/>
    <cellStyle name="Normal 4 64" xfId="6997" xr:uid="{25D3BCAB-109E-4810-95D6-F0EFB6F5CE20}"/>
    <cellStyle name="Normal 4 64 2" xfId="6998" xr:uid="{8AF92F45-DC6D-4ACC-96C2-4C0C8C4701C5}"/>
    <cellStyle name="Normal 4 65" xfId="6999" xr:uid="{0222A7D0-4A7F-4978-8B2D-CF4F0245FCC1}"/>
    <cellStyle name="Normal 4 66" xfId="7000" xr:uid="{63AF6D95-0E10-4662-94AB-03C84C5C6EF8}"/>
    <cellStyle name="Normal 4 66 2" xfId="7001" xr:uid="{A2F063D5-0DBA-469A-B947-0138817CC911}"/>
    <cellStyle name="Normal 4 66 3" xfId="7002" xr:uid="{6192DBE4-3887-4D10-9694-28FAE6AD86C5}"/>
    <cellStyle name="Normal 4 66 4" xfId="7003" xr:uid="{89879575-B957-4F66-931C-1467240E7396}"/>
    <cellStyle name="Normal 4 67" xfId="7004" xr:uid="{4AE28BB8-BE6B-4953-BACA-9D493A741D87}"/>
    <cellStyle name="Normal 4 68" xfId="7005" xr:uid="{95AAD43E-F452-4486-97E8-3A877CFB0B48}"/>
    <cellStyle name="Normal 4 69" xfId="2558" xr:uid="{2CEC4B7A-90A9-43BC-9418-8A45BCC91D76}"/>
    <cellStyle name="Normal 4 7" xfId="7006" xr:uid="{B21304A1-E97A-4665-83D6-3259798F9ACC}"/>
    <cellStyle name="Normal 4 7 2" xfId="7007" xr:uid="{452AC692-AB99-4DA0-8FC7-5E74F4B70342}"/>
    <cellStyle name="Normal 4 70" xfId="10284" xr:uid="{49FE95E9-EDA1-49FE-B5EB-6812D3890696}"/>
    <cellStyle name="Normal 4 71" xfId="11380" xr:uid="{54B94956-7D38-4BF9-B2CF-418ED70FEB63}"/>
    <cellStyle name="Normal 4 71 2" xfId="13618" xr:uid="{2E554F57-F189-4A7C-B8C2-832549BBED6B}"/>
    <cellStyle name="Normal 4 71 2 2" xfId="16518" xr:uid="{92943271-B9D3-42A2-B0B0-D7E1D2FC9EB8}"/>
    <cellStyle name="Normal 4 71 2 3" xfId="31156" xr:uid="{BFAC524C-1582-46B3-9CD3-D60861467D94}"/>
    <cellStyle name="Normal 4 71 3" xfId="14504" xr:uid="{1E9FB212-144D-4059-BE2F-9917EC2037AA}"/>
    <cellStyle name="Normal 4 71 4" xfId="12904" xr:uid="{D7AEC1ED-1A91-4A30-A678-9B508F3C39A6}"/>
    <cellStyle name="Normal 4 71 4 2" xfId="30598" xr:uid="{4852CD2B-E66A-46B7-B7F1-7A4BDE147670}"/>
    <cellStyle name="Normal 4 72" xfId="12922" xr:uid="{5645185C-3756-4962-8E70-3221543AFF49}"/>
    <cellStyle name="Normal 4 72 2" xfId="13629" xr:uid="{E425E13A-BBF6-408D-8A19-6E64FA7EB05F}"/>
    <cellStyle name="Normal 4 72 2 2" xfId="31167" xr:uid="{2F0CDDE6-8AF5-4A19-8443-60FE532E21E0}"/>
    <cellStyle name="Normal 4 72 3" xfId="30612" xr:uid="{6954EAAD-1DAF-4D60-ABF1-BAD96CD5462A}"/>
    <cellStyle name="Normal 4 73" xfId="13490" xr:uid="{CFA5CDA6-ADC7-4576-B123-3BE98DA963CB}"/>
    <cellStyle name="Normal 4 74" xfId="13644" xr:uid="{B0CEDC2D-010A-4C4F-B1F6-2859990E0211}"/>
    <cellStyle name="Normal 4 74 2" xfId="31181" xr:uid="{83EBDD63-936C-4929-A8F8-D9980B56FA3C}"/>
    <cellStyle name="Normal 4 75" xfId="117" xr:uid="{1FD6663F-8CDB-401D-81C6-3A4973B355EE}"/>
    <cellStyle name="Normal 4 8" xfId="7008" xr:uid="{B65B691B-E2F7-454F-8905-321F2E9C9B82}"/>
    <cellStyle name="Normal 4 8 2" xfId="7009" xr:uid="{F4DA0385-CBF1-448F-B715-86E546002637}"/>
    <cellStyle name="Normal 4 9" xfId="7010" xr:uid="{E105B1F4-14FF-41EF-9DBC-0C57F25E9158}"/>
    <cellStyle name="Normal 4 9 2" xfId="7011" xr:uid="{E0F8BDAF-7E3E-4BE5-90B5-5E37AA562B77}"/>
    <cellStyle name="Normal 4_Raw Material Ledger 521 July to sept 08 040109" xfId="7012" xr:uid="{0BE9A438-57E6-47C1-A547-95ADC3F13B2E}"/>
    <cellStyle name="Normal 40" xfId="62" xr:uid="{800F88C8-5516-414B-9250-C162679953ED}"/>
    <cellStyle name="Normal 40 2" xfId="7014" xr:uid="{4BAF5598-CC3F-4EF4-A156-F9AC16048CBB}"/>
    <cellStyle name="Normal 40 2 2" xfId="13185" xr:uid="{FB5A151E-A6F5-4DA8-BC96-41A1B16C7BCC}"/>
    <cellStyle name="Normal 40 2 2 2" xfId="30868" xr:uid="{8F8CB19D-B245-4E1A-BA51-1F8423039C2B}"/>
    <cellStyle name="Normal 40 2 3" xfId="14141" xr:uid="{F53C147C-129A-442D-A1F6-5090A873D7CA}"/>
    <cellStyle name="Normal 40 2 3 2" xfId="31470" xr:uid="{0A7EDDF3-0FE3-4DCC-9E84-DE7F9E5089B0}"/>
    <cellStyle name="Normal 40 2 4" xfId="29885" xr:uid="{3576A60B-2797-412B-AA85-B1669995C8C4}"/>
    <cellStyle name="Normal 40 3" xfId="7015" xr:uid="{09C89C06-570A-48DF-A1A1-1EF2DCF0A6A3}"/>
    <cellStyle name="Normal 40 4" xfId="13184" xr:uid="{659D7422-E7CE-44E8-8FF4-179695E4047E}"/>
    <cellStyle name="Normal 40 4 2" xfId="30867" xr:uid="{18450B72-3448-4D8D-998C-C4DFF71FFDCA}"/>
    <cellStyle name="Normal 40 5" xfId="14140" xr:uid="{FC093216-CC27-4A6E-AF2C-E70B2CF59E67}"/>
    <cellStyle name="Normal 40 5 2" xfId="31469" xr:uid="{0AD5A5A6-30A5-4547-A9A9-746213C37A5A}"/>
    <cellStyle name="Normal 40 6" xfId="7013" xr:uid="{BFB6B2D7-C4B9-47E8-A303-2C5F166493A9}"/>
    <cellStyle name="Normal 40 6 2" xfId="29884" xr:uid="{8AEBD3DE-A42C-4275-88C7-42C643F03C57}"/>
    <cellStyle name="Normal 41" xfId="63" xr:uid="{DCC72063-1230-404B-A465-BC5481361B1B}"/>
    <cellStyle name="Normal 41 2" xfId="7017" xr:uid="{84392008-D943-4E52-B36D-8359855DFCE8}"/>
    <cellStyle name="Normal 41 2 2" xfId="13187" xr:uid="{AF398FFE-0CD0-4AB4-B4F8-96F39112CF16}"/>
    <cellStyle name="Normal 41 2 2 2" xfId="30870" xr:uid="{1A4E39C0-C502-4CE0-95E6-F76B879BFDD0}"/>
    <cellStyle name="Normal 41 2 3" xfId="14143" xr:uid="{526EB952-E806-4480-8EF2-E98C646A98B5}"/>
    <cellStyle name="Normal 41 2 3 2" xfId="31472" xr:uid="{35229BDD-2888-4AA4-8705-F345A3F1E9CF}"/>
    <cellStyle name="Normal 41 2 4" xfId="29887" xr:uid="{EE3ADA7B-3F27-4CC1-ABEB-89990AE333E0}"/>
    <cellStyle name="Normal 41 3" xfId="7018" xr:uid="{36512693-77D6-4987-8B76-86F8CA1F14F5}"/>
    <cellStyle name="Normal 41 4" xfId="13186" xr:uid="{5B7E86E2-EF41-4890-A9C1-75620A36A1BA}"/>
    <cellStyle name="Normal 41 4 2" xfId="30869" xr:uid="{E7ED9FF5-672E-432B-B7ED-F786FC791416}"/>
    <cellStyle name="Normal 41 5" xfId="14142" xr:uid="{010B9533-FA10-4747-83CC-8F6F659EC38E}"/>
    <cellStyle name="Normal 41 5 2" xfId="31471" xr:uid="{E3C7AB08-2B94-4F48-BD39-C2E08EBB7BCD}"/>
    <cellStyle name="Normal 41 6" xfId="7016" xr:uid="{207DE1E2-EC62-44CF-A487-CF66E71A1F2F}"/>
    <cellStyle name="Normal 41 6 2" xfId="29886" xr:uid="{2B2831D9-0783-402E-8C52-4B4239561AC7}"/>
    <cellStyle name="Normal 42" xfId="47" xr:uid="{A57609A8-1788-4CA6-972C-2D84A17F1359}"/>
    <cellStyle name="Normal 42 2" xfId="7019" xr:uid="{2D1B08A4-695D-4878-853D-42CFD9C93E54}"/>
    <cellStyle name="Normal 42 2 2" xfId="13188" xr:uid="{32BA926D-75E8-4612-96D8-3FEBA08C7E3E}"/>
    <cellStyle name="Normal 42 2 2 2" xfId="30871" xr:uid="{7F84DB7E-5171-4979-8578-62312B096773}"/>
    <cellStyle name="Normal 42 2 3" xfId="14144" xr:uid="{49969403-5C0A-4B51-BDB2-341DB0875C0C}"/>
    <cellStyle name="Normal 42 2 3 2" xfId="31473" xr:uid="{8BBAA6C6-9A71-4137-AD13-7077BDFA5F9B}"/>
    <cellStyle name="Normal 42 2 4" xfId="29888" xr:uid="{688199EE-61F4-4E21-9580-039FFA4ADE24}"/>
    <cellStyle name="Normal 42 3" xfId="7020" xr:uid="{ACF3062B-C6E3-4402-B68E-0EE0AF873E34}"/>
    <cellStyle name="Normal 42 4" xfId="2563" xr:uid="{2CB4B472-4889-4BE3-964C-CAD7E916B5F1}"/>
    <cellStyle name="Normal 43" xfId="64" xr:uid="{03CF1CDD-FFA8-4DC3-944C-4E80176C4FA9}"/>
    <cellStyle name="Normal 43 2" xfId="7021" xr:uid="{A21CFA0A-CDF6-475B-B18B-539B1911FE9D}"/>
    <cellStyle name="Normal 43 2 2" xfId="13189" xr:uid="{18E2BE47-B95B-4D37-8CF2-DB67ABDDF0D4}"/>
    <cellStyle name="Normal 43 2 2 2" xfId="30872" xr:uid="{3E6924B8-8D83-428F-BD7F-7DD661FED6D7}"/>
    <cellStyle name="Normal 43 2 3" xfId="14145" xr:uid="{2C74F3D1-9089-4D5A-BF47-60E1882947CB}"/>
    <cellStyle name="Normal 43 2 3 2" xfId="31474" xr:uid="{5FB25F8E-9772-4CEA-8661-5914E5C36A2A}"/>
    <cellStyle name="Normal 43 2 4" xfId="29889" xr:uid="{65E2D71F-83B7-4F9A-902E-4FE65A9D19D5}"/>
    <cellStyle name="Normal 43 3" xfId="7022" xr:uid="{E8C6C133-2E46-4E63-8724-F32623F94AE8}"/>
    <cellStyle name="Normal 43 4" xfId="2564" xr:uid="{F73D8975-5ABD-474C-BE6A-B58891E13775}"/>
    <cellStyle name="Normal 44" xfId="70" xr:uid="{8D1E3888-7F36-42AE-9780-10A74763DC4D}"/>
    <cellStyle name="Normal 44 2" xfId="7023" xr:uid="{83D5DB20-B8C9-4B5C-9E70-2452A3913076}"/>
    <cellStyle name="Normal 44 2 2" xfId="13190" xr:uid="{4C98A504-14DF-4810-B779-A3AA5C0822A3}"/>
    <cellStyle name="Normal 44 2 2 2" xfId="30873" xr:uid="{34FC47B6-E2E1-4FAD-9DFF-AB3A07B2C863}"/>
    <cellStyle name="Normal 44 2 3" xfId="14146" xr:uid="{6621232A-607B-4746-9222-2D7634FA7163}"/>
    <cellStyle name="Normal 44 2 3 2" xfId="31475" xr:uid="{9DC2A80B-8116-4B41-8D28-0D439D3AB9AB}"/>
    <cellStyle name="Normal 44 2 4" xfId="29890" xr:uid="{D817861A-6D55-41FA-A2B0-549D36DEC64C}"/>
    <cellStyle name="Normal 44 3" xfId="7024" xr:uid="{C562120C-215C-46EB-8133-3924EA2B52FB}"/>
    <cellStyle name="Normal 44 4" xfId="2565" xr:uid="{A9CB71B4-DCE5-4B7D-B2E9-CF314B986B22}"/>
    <cellStyle name="Normal 45" xfId="71" xr:uid="{BC95BF1B-2DEA-4396-BD54-04AD1DB7B0A0}"/>
    <cellStyle name="Normal 45 2" xfId="7025" xr:uid="{F63E8F72-2619-4EBB-B227-24054C0BA428}"/>
    <cellStyle name="Normal 45 2 2" xfId="13191" xr:uid="{B70D8CB4-286B-4CEC-8B05-6D0E343FD8BE}"/>
    <cellStyle name="Normal 45 2 2 2" xfId="30874" xr:uid="{8AC58A59-E59F-4BE1-BB07-989B584BCA82}"/>
    <cellStyle name="Normal 45 2 3" xfId="14147" xr:uid="{972ED98F-3494-4C75-B02B-03B6ACA99C08}"/>
    <cellStyle name="Normal 45 2 3 2" xfId="31476" xr:uid="{5E38F146-B64C-4DF5-B793-B58D9AD9E348}"/>
    <cellStyle name="Normal 45 2 4" xfId="29891" xr:uid="{05AA0337-2FA4-425D-9FB2-4838E2C6C5F2}"/>
    <cellStyle name="Normal 45 3" xfId="7026" xr:uid="{B5442E72-8E8C-446F-A8D4-0CFD0FDA840B}"/>
    <cellStyle name="Normal 45 4" xfId="2566" xr:uid="{4DE793A1-55F1-4AC2-89E3-F16C5CFCEF70}"/>
    <cellStyle name="Normal 46" xfId="69" xr:uid="{8DC3AB97-7204-4A3E-8713-C48922B8EF2F}"/>
    <cellStyle name="Normal 46 2" xfId="7027" xr:uid="{EBA09CBA-6C0A-4BCE-B5D9-94989BB23C87}"/>
    <cellStyle name="Normal 46 2 2" xfId="13192" xr:uid="{4DB3F193-71D3-4F27-A9E1-A963796B7BA6}"/>
    <cellStyle name="Normal 46 2 2 2" xfId="30875" xr:uid="{1680CFEF-21D6-456D-B56F-567854DC1300}"/>
    <cellStyle name="Normal 46 2 3" xfId="14148" xr:uid="{EED188A1-9384-4B70-96C2-10904207B20E}"/>
    <cellStyle name="Normal 46 2 3 2" xfId="31477" xr:uid="{B9627847-1D0C-49F6-9122-20452D37F77E}"/>
    <cellStyle name="Normal 46 2 4" xfId="29892" xr:uid="{F98EC005-984C-43D4-828B-B373998AF5D2}"/>
    <cellStyle name="Normal 46 3" xfId="7028" xr:uid="{B13DA238-5649-44F4-A6E2-920372827C99}"/>
    <cellStyle name="Normal 46 4" xfId="2567" xr:uid="{E6BEE26A-3437-4FAE-A16E-EA80C1B86705}"/>
    <cellStyle name="Normal 47" xfId="72" xr:uid="{196AF8CC-51FA-4C23-B574-163559B03E6E}"/>
    <cellStyle name="Normal 47 2" xfId="7029" xr:uid="{E1513924-4BE9-4101-A470-E3DD00A93111}"/>
    <cellStyle name="Normal 47 2 2" xfId="13193" xr:uid="{0C3DE1A9-1E04-466F-9BF6-B93D7510B626}"/>
    <cellStyle name="Normal 47 2 2 2" xfId="30876" xr:uid="{3A645646-1492-494C-AD40-337F8E094C6C}"/>
    <cellStyle name="Normal 47 2 3" xfId="14149" xr:uid="{BFCE7FD2-DC6B-4A16-BCE2-A4028B6995E7}"/>
    <cellStyle name="Normal 47 2 3 2" xfId="31478" xr:uid="{BEF0B8E6-99ED-46E9-8A04-B03A80E03F44}"/>
    <cellStyle name="Normal 47 2 4" xfId="29893" xr:uid="{D91CD513-7F53-4E46-B7D6-295EAE501CCA}"/>
    <cellStyle name="Normal 47 3" xfId="7030" xr:uid="{37C81619-0B46-48CB-A122-21AEE1B56102}"/>
    <cellStyle name="Normal 47 4" xfId="2568" xr:uid="{617019E5-D232-4191-A7BF-1A186B7DB5B1}"/>
    <cellStyle name="Normal 48" xfId="68" xr:uid="{64E42BDE-5C4F-422B-B332-336BCAA1C3ED}"/>
    <cellStyle name="Normal 48 2" xfId="7031" xr:uid="{2AC1190D-FE3F-4B2B-9F00-D1B1F498BB70}"/>
    <cellStyle name="Normal 48 2 2" xfId="13194" xr:uid="{6D548E87-2DCC-48FC-9F8A-76A511A875E1}"/>
    <cellStyle name="Normal 48 2 2 2" xfId="30877" xr:uid="{B0575457-9BFC-49F2-92EF-0DE5D544E3DB}"/>
    <cellStyle name="Normal 48 2 3" xfId="14150" xr:uid="{BD8ED4FA-F83E-4DC0-B501-117CFB68CBFC}"/>
    <cellStyle name="Normal 48 2 3 2" xfId="31479" xr:uid="{A39BE80E-DDEA-4458-A88B-80CF04461DCB}"/>
    <cellStyle name="Normal 48 2 4" xfId="29894" xr:uid="{97FAE604-EF1B-4A24-A75D-915EE0DF70BF}"/>
    <cellStyle name="Normal 48 3" xfId="7032" xr:uid="{0CD9C552-8F75-4653-B368-B2EB04D50814}"/>
    <cellStyle name="Normal 48 4" xfId="2569" xr:uid="{C9DD1966-3889-4DE5-8FFE-D0AED394E21E}"/>
    <cellStyle name="Normal 49" xfId="73" xr:uid="{8F67ADBC-DE14-48E0-B1FD-D1299D43AAE4}"/>
    <cellStyle name="Normal 49 2" xfId="7033" xr:uid="{749BA90B-DD72-4B24-914A-169A7EF790CC}"/>
    <cellStyle name="Normal 49 3" xfId="7034" xr:uid="{0110D365-350D-4E66-9633-3E840CB29A37}"/>
    <cellStyle name="Normal 49 3 2" xfId="7035" xr:uid="{7AACD034-39CA-485D-8847-77DBD70BF3A2}"/>
    <cellStyle name="Normal 49 3 2 2" xfId="7036" xr:uid="{72BE6847-AA87-49C0-9D87-2F416BA7E0C6}"/>
    <cellStyle name="Normal 49 3 3" xfId="7037" xr:uid="{A6615F29-BE2B-491A-A361-C5DC73714E47}"/>
    <cellStyle name="Normal 49 3 4" xfId="7038" xr:uid="{C33F16D5-0E5C-4413-A937-F088E360A65A}"/>
    <cellStyle name="Normal 49 4" xfId="7039" xr:uid="{5E6A1844-8E92-474A-99F0-A2B1594E3A15}"/>
    <cellStyle name="Normal 49 5" xfId="2570" xr:uid="{7C8C6800-0045-4881-9970-ABE1A6631983}"/>
    <cellStyle name="Normal 5" xfId="37" xr:uid="{00000000-0005-0000-0000-000025000000}"/>
    <cellStyle name="Normal 5 10" xfId="12919" xr:uid="{52A82032-72DE-4AA7-A1C8-7CECA3C4E4A7}"/>
    <cellStyle name="Normal 5 10 2" xfId="13626" xr:uid="{19C7EAFB-8266-4D54-84CA-1F98C8781A84}"/>
    <cellStyle name="Normal 5 10 2 2" xfId="31164" xr:uid="{4678F830-DE47-429C-B6B3-EE1236BBBFDB}"/>
    <cellStyle name="Normal 5 10 3" xfId="30609" xr:uid="{F6721284-CF11-4AAE-A769-671C44714A93}"/>
    <cellStyle name="Normal 5 11" xfId="13642" xr:uid="{9A57F46A-35FE-4B9E-B4AB-3D495B527E3F}"/>
    <cellStyle name="Normal 5 11 2" xfId="31179" xr:uid="{C619D401-C8B5-463E-9189-08BF8313037B}"/>
    <cellStyle name="Normal 5 12" xfId="11414" xr:uid="{01742C88-4DA0-4780-8E9E-4CA2B2CB0EA2}"/>
    <cellStyle name="Normal 5 13" xfId="118" xr:uid="{C8BF5D1F-4C21-4090-9103-C93272B75519}"/>
    <cellStyle name="Normal 5 2" xfId="1041" xr:uid="{6AE5D78D-02F0-4C29-9B2F-0D3A7F0EEDB0}"/>
    <cellStyle name="Normal 5 2 2" xfId="7040" xr:uid="{D653CBB3-4589-48AD-8BBA-E9497EACADF2}"/>
    <cellStyle name="Normal 5 2 2 2" xfId="7041" xr:uid="{5D7B9AB4-AB06-463A-BC8B-3C8385B8D7A4}"/>
    <cellStyle name="Normal 5 2 2 2 2" xfId="13196" xr:uid="{F03A62C0-CDB4-416A-9CAF-85473D8FB996}"/>
    <cellStyle name="Normal 5 2 2 2 2 2" xfId="30879" xr:uid="{32E8D045-F76B-4422-96ED-B28FE80AEF10}"/>
    <cellStyle name="Normal 5 2 2 2 3" xfId="14152" xr:uid="{AD675B7A-D098-4C55-BC2A-8FAF448BBB95}"/>
    <cellStyle name="Normal 5 2 2 2 3 2" xfId="31481" xr:uid="{72BD1C0F-67DD-4EA7-93BA-6F649F493E43}"/>
    <cellStyle name="Normal 5 2 2 2 4" xfId="29896" xr:uid="{2D67E1EF-0D3A-48E5-8943-692EA2D4DF8E}"/>
    <cellStyle name="Normal 5 2 2 3" xfId="13195" xr:uid="{CA5CECC8-7DBB-4204-A41A-24B12FDD6227}"/>
    <cellStyle name="Normal 5 2 2 3 2" xfId="30878" xr:uid="{EBF9D2AC-CFCD-49B9-A038-DFC664682C4E}"/>
    <cellStyle name="Normal 5 2 2 4" xfId="14151" xr:uid="{3D444DA1-D969-4DF8-A326-155CC318565D}"/>
    <cellStyle name="Normal 5 2 2 4 2" xfId="31480" xr:uid="{4CC2C175-9799-4113-ACA8-46DE56049843}"/>
    <cellStyle name="Normal 5 2 2 5" xfId="29895" xr:uid="{36580EF1-8B45-4ECC-8BB5-F73A575C8BE9}"/>
    <cellStyle name="Normal 5 2 3" xfId="7042" xr:uid="{A02F7EED-41C3-4400-811F-E6722BB1C113}"/>
    <cellStyle name="Normal 5 2 3 2" xfId="7043" xr:uid="{8655E81E-623C-4EC6-9858-C9B17AB0255C}"/>
    <cellStyle name="Normal 5 2 3 2 2" xfId="7044" xr:uid="{5BD3034C-55FA-4638-9621-8AD27D847A18}"/>
    <cellStyle name="Normal 5 2 3 2 2 2" xfId="13197" xr:uid="{4C69DF14-2FE4-4F81-88C3-E0471007F80C}"/>
    <cellStyle name="Normal 5 2 3 2 2 2 2" xfId="30880" xr:uid="{251D1000-DFF6-4962-B3D9-B9F75A433021}"/>
    <cellStyle name="Normal 5 2 3 2 2 3" xfId="14153" xr:uid="{883879F9-263A-4EB3-ACAC-2209A9E871F0}"/>
    <cellStyle name="Normal 5 2 3 2 2 3 2" xfId="31482" xr:uid="{C557C1E4-4EEA-47A0-87A0-C53655029218}"/>
    <cellStyle name="Normal 5 2 3 2 2 4" xfId="29897" xr:uid="{27ACEEA1-7F4B-4290-838D-679D619A1789}"/>
    <cellStyle name="Normal 5 2 3 3" xfId="7045" xr:uid="{7E79A5A3-FFDC-490A-93D3-E60C65505BB7}"/>
    <cellStyle name="Normal 5 2 3 3 2" xfId="13198" xr:uid="{F808E716-CB68-4E00-9F25-A73CA009D034}"/>
    <cellStyle name="Normal 5 2 3 3 2 2" xfId="30881" xr:uid="{66BD8AF3-8C28-43AB-AEF0-5CF29C8B746C}"/>
    <cellStyle name="Normal 5 2 3 3 3" xfId="14154" xr:uid="{66D5A0EB-B840-4009-8266-F4EE54EBD10D}"/>
    <cellStyle name="Normal 5 2 3 3 3 2" xfId="31483" xr:uid="{045E8A73-3E67-4998-AC14-67CA9185222F}"/>
    <cellStyle name="Normal 5 2 3 3 4" xfId="29898" xr:uid="{9C1106C0-369A-4F41-B9DE-E54B6CE82B93}"/>
    <cellStyle name="Normal 5 2 4" xfId="7046" xr:uid="{4B3F7D7E-E1C7-4E39-8A09-6AB6935928E6}"/>
    <cellStyle name="Normal 5 2 5" xfId="7047" xr:uid="{750778AB-38DE-4EF1-8BA2-EB297DE0696B}"/>
    <cellStyle name="Normal 5 2 6" xfId="7048" xr:uid="{D3605F40-DAC5-43E1-82B8-6FDC22566E06}"/>
    <cellStyle name="Normal 5 2 7" xfId="2572" xr:uid="{CF429A3F-9B89-4538-A611-01226C9B4E99}"/>
    <cellStyle name="Normal 5 2 8" xfId="10443" xr:uid="{0BA2915B-5CF1-41C8-BD9B-7F65A62160C6}"/>
    <cellStyle name="Normal 5 2 8 2" xfId="13654" xr:uid="{45F4A4DA-98AA-4B50-945B-C4BD494A6D2A}"/>
    <cellStyle name="Normal 5 2 8 3" xfId="12912" xr:uid="{B1C9F9F1-2CA7-410C-BAF3-E66B9717DE2E}"/>
    <cellStyle name="Normal 5 2 9" xfId="10254" xr:uid="{CA969F9F-7373-4DD2-BC3F-1486C7384EA7}"/>
    <cellStyle name="Normal 5 3" xfId="1042" xr:uid="{0DA8A433-4909-4727-B912-098576119F43}"/>
    <cellStyle name="Normal 5 3 2" xfId="7049" xr:uid="{506199A9-6D21-4997-9383-2B992A25A339}"/>
    <cellStyle name="Normal 5 3 2 2" xfId="7050" xr:uid="{377CF2C2-60B4-461F-A74B-B0C5AEEBD18D}"/>
    <cellStyle name="Normal 5 3 2 2 2" xfId="13199" xr:uid="{3E7D54B4-896B-439D-8FA7-F25C3E3301A9}"/>
    <cellStyle name="Normal 5 3 2 2 2 2" xfId="30882" xr:uid="{2F6757B2-8D68-4DF7-B7D1-9CCA4CB32E72}"/>
    <cellStyle name="Normal 5 3 2 2 3" xfId="14155" xr:uid="{69CF098B-0DED-4A19-AF9F-8C2B73FCA938}"/>
    <cellStyle name="Normal 5 3 2 2 3 2" xfId="31484" xr:uid="{01F58653-F0ED-4396-A4EB-8D5B8B474505}"/>
    <cellStyle name="Normal 5 3 2 2 4" xfId="29899" xr:uid="{1BD2091C-8E82-49B1-BBA8-F0EF07D54B49}"/>
    <cellStyle name="Normal 5 3 3" xfId="7051" xr:uid="{9ED115F2-8E92-46D7-844C-04718138371D}"/>
    <cellStyle name="Normal 5 3 3 2" xfId="13200" xr:uid="{0A750EB9-12B2-4163-93EB-29439892099B}"/>
    <cellStyle name="Normal 5 3 3 2 2" xfId="30883" xr:uid="{78F59FBF-2224-4545-A79E-FD6CA51DE2F9}"/>
    <cellStyle name="Normal 5 3 3 3" xfId="14156" xr:uid="{73402E43-10C4-44AB-B842-900A4B0BF5FB}"/>
    <cellStyle name="Normal 5 3 3 3 2" xfId="31485" xr:uid="{70744E42-E4CD-45A3-938B-6A86FC89117E}"/>
    <cellStyle name="Normal 5 3 3 4" xfId="29900" xr:uid="{E8A52710-158B-4FC8-9CF3-72D9CF3E7568}"/>
    <cellStyle name="Normal 5 3 4" xfId="2573" xr:uid="{DF572BE1-7949-4CA1-9077-6D1E877C69D1}"/>
    <cellStyle name="Normal 5 4" xfId="135" xr:uid="{79EEE8F1-E8AC-4F72-9DF9-627D31B1EB10}"/>
    <cellStyle name="Normal 5 4 2" xfId="7053" xr:uid="{A7EAD77E-520A-4A1A-B17E-EFCB1F5941EC}"/>
    <cellStyle name="Normal 5 4 2 2" xfId="13202" xr:uid="{22ACE5BF-0A5A-4A59-8BE6-8EC79DD03BFC}"/>
    <cellStyle name="Normal 5 4 2 2 2" xfId="30885" xr:uid="{BB7186D0-2ABB-45C5-BA1C-E4711BBB64D4}"/>
    <cellStyle name="Normal 5 4 2 3" xfId="14158" xr:uid="{12BA285D-8912-4D39-B1DC-14198E4D7BDE}"/>
    <cellStyle name="Normal 5 4 2 3 2" xfId="31487" xr:uid="{F6324FCC-89BF-4DBE-BFFB-84EEC2D8F6DC}"/>
    <cellStyle name="Normal 5 4 2 4" xfId="29902" xr:uid="{F569B034-1C16-43E8-9DB3-79110865C263}"/>
    <cellStyle name="Normal 5 4 3" xfId="7052" xr:uid="{D43694CE-D9E7-4842-AE22-50BDD92A89AC}"/>
    <cellStyle name="Normal 5 4 3 2" xfId="13201" xr:uid="{6F7E7D5F-BA95-4348-B9C8-A46756E39CC9}"/>
    <cellStyle name="Normal 5 4 3 2 2" xfId="30884" xr:uid="{ACD3E42F-F6F3-4FF0-86CF-17D08EFFBEA6}"/>
    <cellStyle name="Normal 5 4 3 3" xfId="14157" xr:uid="{9B922E68-772C-400B-B288-B02DFBF715F4}"/>
    <cellStyle name="Normal 5 4 3 3 2" xfId="31486" xr:uid="{E3D4E39D-83C4-4F93-9811-580EE4B56D41}"/>
    <cellStyle name="Normal 5 4 3 4" xfId="29901" xr:uid="{A4773B9D-D055-480E-BC06-ED9BB8DF0828}"/>
    <cellStyle name="Normal 5 4 4" xfId="13356" xr:uid="{6474BEC0-A9EA-46A4-AEC4-D314BFDDED70}"/>
    <cellStyle name="Normal 5 5" xfId="1577" xr:uid="{889CD0F6-9706-4EDE-8BAB-590FFE8149CD}"/>
    <cellStyle name="Normal 5 6" xfId="7054" xr:uid="{715F9A0F-5F4D-4887-AD8C-D2DF9055AF4C}"/>
    <cellStyle name="Normal 5 6 2" xfId="7055" xr:uid="{D32B8DC2-3016-4E28-B285-01DCAD2FC485}"/>
    <cellStyle name="Normal 5 6 2 2" xfId="13203" xr:uid="{2EB14151-F256-4550-94FB-E73547CDB222}"/>
    <cellStyle name="Normal 5 6 2 2 2" xfId="30886" xr:uid="{8D61671C-296C-4C3B-80B1-B365A4409C59}"/>
    <cellStyle name="Normal 5 6 2 3" xfId="14159" xr:uid="{C442E03A-E413-404E-8081-06D32928F157}"/>
    <cellStyle name="Normal 5 6 2 3 2" xfId="31488" xr:uid="{655C7AA7-F1F0-4AF6-93B2-06CFF31CCCDB}"/>
    <cellStyle name="Normal 5 6 2 4" xfId="29903" xr:uid="{6E3D5D73-1378-49F0-A895-B45CC643CEA5}"/>
    <cellStyle name="Normal 5 6 3" xfId="7056" xr:uid="{E8B9DC92-ABB1-4580-9CB6-2BA508948D60}"/>
    <cellStyle name="Normal 5 7" xfId="7057" xr:uid="{EDCB508C-4219-4D67-9FEE-E66B2603177C}"/>
    <cellStyle name="Normal 5 8" xfId="2571" xr:uid="{FB81C41E-6481-48A4-98C0-9A411BF30A8D}"/>
    <cellStyle name="Normal 5 9" xfId="10285" xr:uid="{3972D5C6-809A-4069-BC61-92D83B9AD0D6}"/>
    <cellStyle name="Normal 5_IRH Europe MIS Jul 08" xfId="7058" xr:uid="{921CB76D-11D6-4EE0-88EB-8DFD40372E3D}"/>
    <cellStyle name="Normal 50" xfId="74" xr:uid="{4C6699E8-A160-4D59-9CDD-7581246296D3}"/>
    <cellStyle name="Normal 50 2" xfId="7059" xr:uid="{FEB13DA9-43D9-4E91-B2A6-0130F4BB7019}"/>
    <cellStyle name="Normal 50 3" xfId="7060" xr:uid="{04233804-CBA3-488F-9F62-2D41EB6F002D}"/>
    <cellStyle name="Normal 50 3 2" xfId="7061" xr:uid="{814D3C4B-4ED1-47FB-8489-39FB3A32D322}"/>
    <cellStyle name="Normal 50 3 2 2" xfId="7062" xr:uid="{7172E6FD-A8FE-4402-8717-3F5D85A207BF}"/>
    <cellStyle name="Normal 50 3 3" xfId="7063" xr:uid="{7960E19E-0480-4F18-B70D-2E68C704FBD4}"/>
    <cellStyle name="Normal 50 3 4" xfId="7064" xr:uid="{5423AB4F-8EB0-4A54-858B-456C733FFD3A}"/>
    <cellStyle name="Normal 50 4" xfId="7065" xr:uid="{9138E191-DC66-4C47-839B-2D2E763F876D}"/>
    <cellStyle name="Normal 50 5" xfId="7066" xr:uid="{8CF886C4-901B-48B4-BAC3-CC4812C5D550}"/>
    <cellStyle name="Normal 50 5 2" xfId="7067" xr:uid="{AE427C66-C855-4866-A114-3F7D24E6A363}"/>
    <cellStyle name="Normal 50 6" xfId="2574" xr:uid="{B35352A0-5359-474B-A892-4054944DF45E}"/>
    <cellStyle name="Normal 51" xfId="2575" xr:uid="{DE4BF91D-29DA-49A5-BCE8-50A230B4C4FD}"/>
    <cellStyle name="Normal 51 2" xfId="7068" xr:uid="{78FF2A58-A42D-4365-A581-519DC0BD54C4}"/>
    <cellStyle name="Normal 51 3" xfId="7069" xr:uid="{D57CA16E-9761-4325-BA6C-E10244C41524}"/>
    <cellStyle name="Normal 51 4" xfId="7070" xr:uid="{55D96224-285E-43BD-87A2-F31715C0CFA8}"/>
    <cellStyle name="Normal 51 4 2" xfId="7071" xr:uid="{75913CBE-C290-439F-A064-FE69B9B749DC}"/>
    <cellStyle name="Normal 51 5" xfId="7072" xr:uid="{E4DDC1E7-3C0E-437B-A264-D3587B9E18B0}"/>
    <cellStyle name="Normal 52" xfId="2576" xr:uid="{EA7F5341-2A72-41E5-8D96-DB6A6BD2A1ED}"/>
    <cellStyle name="Normal 52 2" xfId="7073" xr:uid="{4608E882-A797-46C7-A3CB-FA4EB8E4F17D}"/>
    <cellStyle name="Normal 52 3" xfId="7074" xr:uid="{BC725651-36F3-4F3F-9A12-B9DFA2403AE5}"/>
    <cellStyle name="Normal 52 4" xfId="7075" xr:uid="{0B67ED51-3D91-43C5-87C9-664C53330278}"/>
    <cellStyle name="Normal 52 4 2" xfId="7076" xr:uid="{063958BA-9111-4ECB-87D4-7F60B5B34A19}"/>
    <cellStyle name="Normal 52 5" xfId="7077" xr:uid="{637D3974-B3BD-4635-AAA9-99A5F5EAB7E6}"/>
    <cellStyle name="Normal 53" xfId="2577" xr:uid="{82A585CF-15F9-4718-A797-A8C4DBF88B34}"/>
    <cellStyle name="Normal 53 2" xfId="7078" xr:uid="{01B3AAC6-7D0C-4485-A2ED-3C01195A1C57}"/>
    <cellStyle name="Normal 53 3" xfId="7079" xr:uid="{22D6ABD2-B32E-438C-AE0E-7D3D50C9F867}"/>
    <cellStyle name="Normal 53 4" xfId="7080" xr:uid="{3FD6407C-E3FD-44B1-9FB9-9CA643A9D329}"/>
    <cellStyle name="Normal 54" xfId="2578" xr:uid="{C06E81B7-1095-487D-8552-A6EA0FC78F9D}"/>
    <cellStyle name="Normal 54 2" xfId="7081" xr:uid="{81D17423-A489-415C-8800-C63665AB9D49}"/>
    <cellStyle name="Normal 54 3" xfId="7082" xr:uid="{DCD7EBF8-794B-46B1-B4F9-5189F0778845}"/>
    <cellStyle name="Normal 54 4" xfId="7083" xr:uid="{96DE87E1-D29A-4E13-B8E4-C6497E7F74A6}"/>
    <cellStyle name="Normal 55" xfId="2579" xr:uid="{249E4CA3-35BC-4E94-BC90-B3B9949DAA86}"/>
    <cellStyle name="Normal 55 2" xfId="7084" xr:uid="{C1D62329-C7E9-4FC5-BF76-6B68CB1AB587}"/>
    <cellStyle name="Normal 55 3" xfId="7085" xr:uid="{15C177F3-EEFE-42F9-80AF-E39F21659637}"/>
    <cellStyle name="Normal 56" xfId="2580" xr:uid="{BB376122-BFA4-4B2F-8BBF-72A06492B05D}"/>
    <cellStyle name="Normal 56 2" xfId="7086" xr:uid="{644E2C65-5BBA-4F30-926F-19891A0C5B31}"/>
    <cellStyle name="Normal 57" xfId="2581" xr:uid="{DAD078AC-DE8E-4C1A-A075-72C6D20D5693}"/>
    <cellStyle name="Normal 57 2" xfId="7087" xr:uid="{565536A0-032C-4C75-9DEC-DFCC8E50E629}"/>
    <cellStyle name="Normal 58" xfId="2582" xr:uid="{EE3568E6-4B99-4672-90B5-CF00B1A5319C}"/>
    <cellStyle name="Normal 58 2" xfId="7088" xr:uid="{7DCD1268-9B68-4A26-8C46-130873EC3D40}"/>
    <cellStyle name="Normal 59" xfId="2583" xr:uid="{43934C30-B5D9-4FC3-9FC2-AEBF1FB5034F}"/>
    <cellStyle name="Normal 59 2" xfId="7089" xr:uid="{E810E4FE-FAED-4DF7-8734-5022A2692BDA}"/>
    <cellStyle name="Normal 59 3" xfId="7090" xr:uid="{23C009D6-8DB7-40F7-AE98-52F80862C5CA}"/>
    <cellStyle name="Normal 6" xfId="38" xr:uid="{00000000-0005-0000-0000-000026000000}"/>
    <cellStyle name="Normal 6 10" xfId="11381" xr:uid="{65AB83C7-5F5D-49F4-9922-EE75C8E4D874}"/>
    <cellStyle name="Normal 6 11" xfId="13640" xr:uid="{6610751D-C967-40CF-8BAF-D5BC26C17C9D}"/>
    <cellStyle name="Normal 6 11 2" xfId="31177" xr:uid="{EFB2F370-7871-4668-8B08-ECDF980616D5}"/>
    <cellStyle name="Normal 6 12" xfId="119" xr:uid="{14A2945F-8114-4C23-861D-C378A5888DD2}"/>
    <cellStyle name="Normal 6 2" xfId="1044" xr:uid="{10D4A432-63DB-4F97-8260-43756BAA4CBF}"/>
    <cellStyle name="Normal 6 2 2" xfId="7091" xr:uid="{D09BDBB7-910A-4165-8DB5-58902F6331CD}"/>
    <cellStyle name="Normal 6 2 2 2" xfId="7092" xr:uid="{28E53ABC-4977-4EDD-A926-8A4B9A6DACEB}"/>
    <cellStyle name="Normal 6 2 2 2 2" xfId="13205" xr:uid="{3073F1E6-2A01-46C2-A1E1-E2E0BDCA5B49}"/>
    <cellStyle name="Normal 6 2 2 2 2 2" xfId="30888" xr:uid="{9A9D342F-2793-4492-A5FF-FA6E9E7BB358}"/>
    <cellStyle name="Normal 6 2 2 2 3" xfId="14161" xr:uid="{E2920300-8B6A-4407-9189-64A64B177223}"/>
    <cellStyle name="Normal 6 2 2 2 3 2" xfId="31490" xr:uid="{D4554BA2-4766-42CA-AA1B-07D8B820B532}"/>
    <cellStyle name="Normal 6 2 2 2 4" xfId="29905" xr:uid="{9051D1B8-0DE9-4FBD-886A-877F7E4F255C}"/>
    <cellStyle name="Normal 6 2 2 3" xfId="13204" xr:uid="{64F1C5F9-337A-4539-9D88-F6E940944033}"/>
    <cellStyle name="Normal 6 2 2 3 2" xfId="30887" xr:uid="{5B509C4B-9B40-49A5-8DAF-6F1B22A5A47E}"/>
    <cellStyle name="Normal 6 2 2 4" xfId="14160" xr:uid="{948BCE25-3BBC-422E-8B8F-380A0F829230}"/>
    <cellStyle name="Normal 6 2 2 4 2" xfId="31489" xr:uid="{FD4294AF-CE40-45F2-BE45-4A6A1292625F}"/>
    <cellStyle name="Normal 6 2 2 5" xfId="29904" xr:uid="{B277E2D5-85A1-450A-B7A2-A0605E6F1E81}"/>
    <cellStyle name="Normal 6 2 3" xfId="7093" xr:uid="{D4385985-362F-4329-BD8F-CEC54B6EDAD7}"/>
    <cellStyle name="Normal 6 2 3 2" xfId="7094" xr:uid="{84AC8455-0217-476D-BA1A-19042CD0C62A}"/>
    <cellStyle name="Normal 6 2 3 2 2" xfId="13207" xr:uid="{8C241132-5703-438A-8335-3675C7DD55C3}"/>
    <cellStyle name="Normal 6 2 3 2 2 2" xfId="30890" xr:uid="{FA9FC910-1457-4A3E-86C4-22A78C341541}"/>
    <cellStyle name="Normal 6 2 3 2 3" xfId="14163" xr:uid="{DD8A91CF-3AF3-4025-9F9B-73474FF15B12}"/>
    <cellStyle name="Normal 6 2 3 2 3 2" xfId="31492" xr:uid="{0DA85C08-BAF8-40E9-8A89-0E56B56ED287}"/>
    <cellStyle name="Normal 6 2 3 2 4" xfId="29907" xr:uid="{42F28AA7-BB5B-4AEC-81A6-D63CB1BE81A7}"/>
    <cellStyle name="Normal 6 2 3 3" xfId="13206" xr:uid="{32657416-171B-42D9-BF48-F57C58690C04}"/>
    <cellStyle name="Normal 6 2 3 3 2" xfId="30889" xr:uid="{286F195D-5DC4-4C00-8A6D-1A9CB9774093}"/>
    <cellStyle name="Normal 6 2 3 4" xfId="14162" xr:uid="{01D50250-2681-40D4-B7FB-E55560506ED8}"/>
    <cellStyle name="Normal 6 2 3 4 2" xfId="31491" xr:uid="{6DAABCF8-51C6-4B2F-8E96-9615C50E5F42}"/>
    <cellStyle name="Normal 6 2 3 5" xfId="29906" xr:uid="{87DD7443-A628-4A14-A920-36075B7F08FB}"/>
    <cellStyle name="Normal 6 2 4" xfId="7095" xr:uid="{07379AA6-D3D4-426D-834C-68830BF9C0E7}"/>
    <cellStyle name="Normal 6 2 4 2" xfId="7096" xr:uid="{27CBA89C-E1C6-42A8-8087-334B12B3C1E8}"/>
    <cellStyle name="Normal 6 2 4 2 2" xfId="13208" xr:uid="{82546890-519E-45C6-B464-1FC5A28CC6EC}"/>
    <cellStyle name="Normal 6 2 4 2 2 2" xfId="30891" xr:uid="{BC07AE4E-31C7-4E9F-A511-7D4713625362}"/>
    <cellStyle name="Normal 6 2 4 2 3" xfId="14164" xr:uid="{4D201D5D-52BA-4408-ABA9-024DE75D40F8}"/>
    <cellStyle name="Normal 6 2 4 2 3 2" xfId="31493" xr:uid="{0D04A897-4D22-4F9A-B5E8-456650040408}"/>
    <cellStyle name="Normal 6 2 4 2 4" xfId="29908" xr:uid="{6F9091E9-5CF8-43B7-8EFF-D91E85F891E3}"/>
    <cellStyle name="Normal 6 2 5" xfId="7097" xr:uid="{6C6B04E5-E394-425D-96A2-544B59BF1514}"/>
    <cellStyle name="Normal 6 2 6" xfId="2585" xr:uid="{5BFDD282-9114-4582-80C2-12C89B416D9C}"/>
    <cellStyle name="Normal 6 3" xfId="1043" xr:uid="{69F691D6-98BE-4145-9E2B-589D7716B7FB}"/>
    <cellStyle name="Normal 6 3 2" xfId="7099" xr:uid="{670C6133-8F0C-4AAE-8E95-33340437F1C2}"/>
    <cellStyle name="Normal 6 3 2 2" xfId="13210" xr:uid="{51D3CDCB-7D00-46FE-8A0D-07A58221E0E5}"/>
    <cellStyle name="Normal 6 3 2 2 2" xfId="30893" xr:uid="{8C13818E-F509-4545-B48B-C34F73068BF4}"/>
    <cellStyle name="Normal 6 3 2 3" xfId="14166" xr:uid="{D22B2BA0-2F75-46A5-9ED4-51D74CD9B0A2}"/>
    <cellStyle name="Normal 6 3 2 3 2" xfId="31495" xr:uid="{66299354-48AD-44CF-B44E-0DCB569B64F5}"/>
    <cellStyle name="Normal 6 3 2 4" xfId="29910" xr:uid="{50C8F0C9-0E63-4B58-B511-4220B37AD3B2}"/>
    <cellStyle name="Normal 6 3 3" xfId="7098" xr:uid="{5A5A2D40-8F26-43E3-8907-5C5D5BA0BDAE}"/>
    <cellStyle name="Normal 6 3 3 2" xfId="13209" xr:uid="{0610A781-D482-4B98-8373-C8A027579C39}"/>
    <cellStyle name="Normal 6 3 3 2 2" xfId="30892" xr:uid="{5E141771-6610-45B2-8555-8C3AD29F80BC}"/>
    <cellStyle name="Normal 6 3 3 3" xfId="14165" xr:uid="{F427B583-422A-499A-BDE8-E62522A3845A}"/>
    <cellStyle name="Normal 6 3 3 3 2" xfId="31494" xr:uid="{D7917640-3809-40C0-A3FE-AA1146B39E5A}"/>
    <cellStyle name="Normal 6 3 3 4" xfId="29909" xr:uid="{8CA51E8D-9779-4C0E-A011-8DB5DA558C71}"/>
    <cellStyle name="Normal 6 3 4" xfId="10444" xr:uid="{7B6DFABD-3457-43C3-8CCF-6D7FE128DDD5}"/>
    <cellStyle name="Normal 6 4" xfId="7100" xr:uid="{117E3D88-6892-492A-8E3A-16C893CB8A22}"/>
    <cellStyle name="Normal 6 4 2" xfId="7101" xr:uid="{8C1CBEE4-6633-442D-9E67-568C1904377F}"/>
    <cellStyle name="Normal 6 4 2 2" xfId="13212" xr:uid="{4763F19B-54ED-48A1-8CC6-A52A2D8F8AF5}"/>
    <cellStyle name="Normal 6 4 2 2 2" xfId="30895" xr:uid="{F5860F14-388F-4FC2-ACAF-3307720FAFA3}"/>
    <cellStyle name="Normal 6 4 2 3" xfId="14168" xr:uid="{720C3438-AF1C-4C87-BC68-4B4E9B55BF93}"/>
    <cellStyle name="Normal 6 4 2 3 2" xfId="31497" xr:uid="{9E51B239-6A4C-440C-AD91-DF80A63C3979}"/>
    <cellStyle name="Normal 6 4 2 4" xfId="29912" xr:uid="{98BF44ED-B568-4E83-919B-A0A9064F2410}"/>
    <cellStyle name="Normal 6 4 3" xfId="13211" xr:uid="{782E5FDD-6126-4D13-BDD5-335AA7DFB06B}"/>
    <cellStyle name="Normal 6 4 3 2" xfId="30894" xr:uid="{25229C59-6B28-4F42-8EFE-99DDDF5F4425}"/>
    <cellStyle name="Normal 6 4 4" xfId="14167" xr:uid="{0DDB63CE-6EE3-414D-AA15-32E0E94753FE}"/>
    <cellStyle name="Normal 6 4 4 2" xfId="31496" xr:uid="{3E2D7755-CC2A-4345-9C07-EBE18683F18D}"/>
    <cellStyle name="Normal 6 4 5" xfId="29911" xr:uid="{3B17E1F8-2252-4C8C-A420-65ABF91DCD49}"/>
    <cellStyle name="Normal 6 5" xfId="7102" xr:uid="{B47567BE-90D3-4CE8-A6A7-ED6E2A977BE6}"/>
    <cellStyle name="Normal 6 5 2" xfId="7103" xr:uid="{1E8943D1-2AE6-4DC2-826E-F76E49058531}"/>
    <cellStyle name="Normal 6 5 2 2" xfId="13213" xr:uid="{2A41A537-8EED-4338-901C-3BFBA392094E}"/>
    <cellStyle name="Normal 6 5 2 2 2" xfId="30896" xr:uid="{1CEAC63D-4E12-49DA-A512-380162C2768D}"/>
    <cellStyle name="Normal 6 5 2 3" xfId="14169" xr:uid="{4EAB202C-019B-4274-9071-CD23737E7D18}"/>
    <cellStyle name="Normal 6 5 2 3 2" xfId="31498" xr:uid="{EC19946D-C964-4764-8AC4-639403A6DBAA}"/>
    <cellStyle name="Normal 6 5 2 4" xfId="29913" xr:uid="{C04616D2-B5C6-458B-A903-AA444F27C89A}"/>
    <cellStyle name="Normal 6 6" xfId="7104" xr:uid="{E5E57E21-4E8D-4ECD-B515-94FD3CB20346}"/>
    <cellStyle name="Normal 6 6 2" xfId="7105" xr:uid="{BAD3BC60-64D5-42E1-BF85-D05B4117DFD0}"/>
    <cellStyle name="Normal 6 7" xfId="7106" xr:uid="{8BEBE547-3813-4555-9C79-9FBE2275D711}"/>
    <cellStyle name="Normal 6 7 2" xfId="7107" xr:uid="{7DB7F031-8EFF-4867-999C-2048884B1C68}"/>
    <cellStyle name="Normal 6 8" xfId="2584" xr:uid="{F2DF4CD7-FBC0-4150-89F7-37E13AFA3FE2}"/>
    <cellStyle name="Normal 6 8 2" xfId="12989" xr:uid="{97AC684B-0166-49DE-BA4C-4E45486B02C3}"/>
    <cellStyle name="Normal 6 8 2 2" xfId="30673" xr:uid="{2D55CE61-4694-4FA4-B940-C0154F5DB4F6}"/>
    <cellStyle name="Normal 6 8 3" xfId="13784" xr:uid="{E7430E99-B26A-457F-B85C-26BA1497F81D}"/>
    <cellStyle name="Normal 6 8 3 2" xfId="31247" xr:uid="{36279BA3-53FE-4554-B3B8-1E99DE285044}"/>
    <cellStyle name="Normal 6 8 4" xfId="27208" xr:uid="{15DB0BBA-5AC0-4772-A6FF-5C1E6DDAF2F9}"/>
    <cellStyle name="Normal 6 9" xfId="10286" xr:uid="{573AD512-434F-4EDE-820A-ADFC406DDCD6}"/>
    <cellStyle name="Normal 6 9 2" xfId="13624" xr:uid="{CCBB86E7-D220-4DCC-949F-402B170C8D53}"/>
    <cellStyle name="Normal 6 9 2 2" xfId="31162" xr:uid="{CF048A91-879C-4F1C-9509-9C52E3991A7A}"/>
    <cellStyle name="Normal 6 9 3" xfId="13647" xr:uid="{40EA59A8-8CCC-4A56-8C40-5ACB28C83AE1}"/>
    <cellStyle name="Normal 6 9 4" xfId="12917" xr:uid="{31AAD1CF-E2F1-47A9-8DE4-0096037A824C}"/>
    <cellStyle name="Normal 6 9 4 2" xfId="30607" xr:uid="{B76A1AB2-3BA6-4004-B983-26E5613C96B8}"/>
    <cellStyle name="Normal 60" xfId="2586" xr:uid="{66DB7798-304E-4381-B423-2D77602A3AE9}"/>
    <cellStyle name="Normal 60 2" xfId="7108" xr:uid="{840520EA-E645-49BB-8FF1-A9812D13C912}"/>
    <cellStyle name="Normal 60 3" xfId="7109" xr:uid="{526BB859-3516-4ABB-92D2-D7ACC1803D7E}"/>
    <cellStyle name="Normal 61" xfId="7110" xr:uid="{8A9800CA-436C-4995-A4D5-6AD2D7273EC7}"/>
    <cellStyle name="Normal 61 2" xfId="7111" xr:uid="{E7473634-6CDB-4B6E-A7AC-B44FB00B41F6}"/>
    <cellStyle name="Normal 61 3" xfId="7112" xr:uid="{D0242103-00AB-45BC-91D1-50F2F415236C}"/>
    <cellStyle name="Normal 62" xfId="89" xr:uid="{4702D6B8-92F3-49EF-9061-20505AABEEF0}"/>
    <cellStyle name="Normal 62 2" xfId="7113" xr:uid="{16A732A8-A70F-4446-AF90-1B36E6CDE1C3}"/>
    <cellStyle name="Normal 62 3" xfId="7114" xr:uid="{FB94DA6F-866B-44CC-B1B2-88FDF51E6F76}"/>
    <cellStyle name="Normal 63" xfId="7115" xr:uid="{A6EB99C2-6A00-40E5-A83A-035E702BB45D}"/>
    <cellStyle name="Normal 63 2" xfId="7116" xr:uid="{BE7207BF-4BD2-418B-BE40-4AB782C5F9FA}"/>
    <cellStyle name="Normal 63 3" xfId="7117" xr:uid="{387D22EA-00B1-4BDC-9A43-EEFC95144B0B}"/>
    <cellStyle name="Normal 64" xfId="88" xr:uid="{28E3AAE8-85A2-4C88-9D8A-FF5F976C2322}"/>
    <cellStyle name="Normal 64 2" xfId="7118" xr:uid="{A2F4CAD6-5373-45AC-9A9A-1CA9203FB9BD}"/>
    <cellStyle name="Normal 64 2 2" xfId="7119" xr:uid="{413CDAF9-7BB1-45D9-9A24-69316E5A2F44}"/>
    <cellStyle name="Normal 64 2 2 2" xfId="13214" xr:uid="{1E8502DF-75F3-4409-977E-6238170CDA46}"/>
    <cellStyle name="Normal 64 2 2 2 2" xfId="30897" xr:uid="{985C72B9-A5B2-4352-BE60-4C25F14ED2B1}"/>
    <cellStyle name="Normal 64 2 2 3" xfId="14170" xr:uid="{CC006D1A-B137-460E-9DBC-523DC6B27B6A}"/>
    <cellStyle name="Normal 64 2 2 3 2" xfId="31499" xr:uid="{761DFDA9-6B6B-436C-A946-6BBAD4A031F2}"/>
    <cellStyle name="Normal 64 2 2 4" xfId="29914" xr:uid="{7C826824-6AB2-4CF5-876A-C704F4107343}"/>
    <cellStyle name="Normal 64 3" xfId="7120" xr:uid="{711F941B-701A-4809-9551-02F3A2F03748}"/>
    <cellStyle name="Normal 64 3 2" xfId="13215" xr:uid="{B4CB403E-EF9E-40E3-8A53-72B166860C33}"/>
    <cellStyle name="Normal 64 3 2 2" xfId="30898" xr:uid="{88503561-35F6-4F88-AA77-85E1172CC7F0}"/>
    <cellStyle name="Normal 64 3 3" xfId="14171" xr:uid="{22DC6C8C-4C8F-461C-A9F2-B1CDF3BB01A3}"/>
    <cellStyle name="Normal 64 3 3 2" xfId="31500" xr:uid="{88766A78-0645-49DB-B42A-0EA652675C0E}"/>
    <cellStyle name="Normal 64 3 4" xfId="29915" xr:uid="{4630FFA2-0D0D-47A4-9413-4FB2F5C9AFAA}"/>
    <cellStyle name="Normal 65" xfId="7121" xr:uid="{7730F03D-DF46-4533-95E2-E0CCBD23DF5A}"/>
    <cellStyle name="Normal 65 2" xfId="7122" xr:uid="{90CCE261-6F86-42F3-8E61-F74AB3A8BE75}"/>
    <cellStyle name="Normal 65 2 2" xfId="7123" xr:uid="{287AD990-2A5E-45FC-9F7C-F7F6D5A4D7C6}"/>
    <cellStyle name="Normal 65 2 2 2" xfId="13216" xr:uid="{CEC50F81-1945-4928-B004-9CFCE28467FF}"/>
    <cellStyle name="Normal 65 2 2 2 2" xfId="30899" xr:uid="{1EF5B130-731B-461D-9A43-8B3FE632AACE}"/>
    <cellStyle name="Normal 65 2 2 3" xfId="14172" xr:uid="{2D4A5810-0C2D-4F94-8EA7-C8368B0752AE}"/>
    <cellStyle name="Normal 65 2 2 3 2" xfId="31501" xr:uid="{061B6E82-6117-4E78-AC5E-8980DA55ECF4}"/>
    <cellStyle name="Normal 65 2 2 4" xfId="29916" xr:uid="{7CC9E9C0-9F11-493F-8532-E53207057CAF}"/>
    <cellStyle name="Normal 65 3" xfId="7124" xr:uid="{A54100FC-3F5A-497C-8704-421D5BF96F34}"/>
    <cellStyle name="Normal 65 3 2" xfId="13217" xr:uid="{2D8FC53D-E905-4EA1-8CC0-705E754C597B}"/>
    <cellStyle name="Normal 65 3 2 2" xfId="30900" xr:uid="{0012C917-5882-46A1-8F0A-14859F96BD73}"/>
    <cellStyle name="Normal 65 3 3" xfId="14173" xr:uid="{EE511F66-7689-4C97-BEEE-3F1AB08A7B7C}"/>
    <cellStyle name="Normal 65 3 3 2" xfId="31502" xr:uid="{D94D2244-B75D-4997-A6C9-660B5DBDECC2}"/>
    <cellStyle name="Normal 65 3 4" xfId="29917" xr:uid="{6ED982CE-2078-4182-9683-617E59145884}"/>
    <cellStyle name="Normal 66" xfId="7125" xr:uid="{03827A57-A726-4698-BF52-42330A74B91E}"/>
    <cellStyle name="Normal 66 2" xfId="7126" xr:uid="{861C3870-3887-43F2-8974-E77646A62C9D}"/>
    <cellStyle name="Normal 66 3" xfId="7127" xr:uid="{F8650963-2699-4A6B-A399-FDA7EE947A45}"/>
    <cellStyle name="Normal 67" xfId="7128" xr:uid="{3DF12695-3BC6-4B98-8EDB-AD0F3825A5F9}"/>
    <cellStyle name="Normal 67 2" xfId="7129" xr:uid="{7C371ACD-6056-4FCA-971A-03DCF9DC66C0}"/>
    <cellStyle name="Normal 68" xfId="7130" xr:uid="{F8904D43-B5F3-4206-90D4-3D73F17B48CF}"/>
    <cellStyle name="Normal 68 2" xfId="7131" xr:uid="{4D738567-DCF8-4A95-8283-90A2B6B2AFD7}"/>
    <cellStyle name="Normal 68 2 2" xfId="7132" xr:uid="{AEC0954D-3810-48C9-823C-05816CF89A9C}"/>
    <cellStyle name="Normal 68 3" xfId="7133" xr:uid="{E18D0192-73FD-4342-8BAC-D271F4BFCEFB}"/>
    <cellStyle name="Normal 69" xfId="7134" xr:uid="{8A2C33A7-E46D-4B57-9B2B-10AF044C8DD8}"/>
    <cellStyle name="Normal 69 2" xfId="7135" xr:uid="{82971ECE-F518-41D8-8077-C539E8CE62D0}"/>
    <cellStyle name="Normal 69 3" xfId="7136" xr:uid="{BB62FC60-2983-4493-AD81-E2C35FE49459}"/>
    <cellStyle name="Normal 7" xfId="39" xr:uid="{00000000-0005-0000-0000-000027000000}"/>
    <cellStyle name="Normal 7 10" xfId="10287" xr:uid="{FB13233A-0EDD-43AF-856D-9912CE63D88E}"/>
    <cellStyle name="Normal 7 11" xfId="10258" xr:uid="{8818A770-6D73-499F-BF18-264973B10D38}"/>
    <cellStyle name="Normal 7 12" xfId="13498" xr:uid="{858F1C33-E73C-48C7-A1DF-120BFEF47125}"/>
    <cellStyle name="Normal 7 13" xfId="11422" xr:uid="{7BA8098A-C876-4E84-BA56-A3A2C104B50D}"/>
    <cellStyle name="Normal 7 14" xfId="120" xr:uid="{596CC310-5897-476D-8FFB-DE7BB59C351E}"/>
    <cellStyle name="Normal 7 2" xfId="1045" xr:uid="{A8C7BB8A-5C46-4D8F-BBA4-452DA8F5717A}"/>
    <cellStyle name="Normal 7 2 2" xfId="1579" xr:uid="{EF5FCB2D-6367-43F3-B694-4CA7751B0B8D}"/>
    <cellStyle name="Normal 7 2 2 2" xfId="7137" xr:uid="{9C5474C2-F36A-4732-BF0C-91850CBD930C}"/>
    <cellStyle name="Normal 7 2 3" xfId="7138" xr:uid="{E80691DF-D0B7-47D8-843A-81CAA8D5FCBD}"/>
    <cellStyle name="Normal 7 2 3 2" xfId="7139" xr:uid="{A40A111E-843B-4D5A-B2CB-4A785CF46D35}"/>
    <cellStyle name="Normal 7 2 3 2 2" xfId="13218" xr:uid="{D54BD771-4EB3-43FD-A7B8-85D01C90BC65}"/>
    <cellStyle name="Normal 7 2 3 2 2 2" xfId="30901" xr:uid="{507329D4-F846-4734-AC6F-F43965AE5963}"/>
    <cellStyle name="Normal 7 2 3 2 3" xfId="14174" xr:uid="{0787682F-9C83-427A-8C91-FC38E39411F0}"/>
    <cellStyle name="Normal 7 2 3 2 3 2" xfId="31503" xr:uid="{02393A5F-E052-4DBC-8D89-14F18BA780BD}"/>
    <cellStyle name="Normal 7 2 3 2 4" xfId="29918" xr:uid="{94F7E709-234A-4DD3-9E22-646014EF80BF}"/>
    <cellStyle name="Normal 7 2 4" xfId="7140" xr:uid="{4F3E11EC-2147-4AD9-9B19-C1DC260122C3}"/>
    <cellStyle name="Normal 7 2 4 2" xfId="13219" xr:uid="{747A927C-26BE-4605-9FD1-46F229C98A67}"/>
    <cellStyle name="Normal 7 2 4 2 2" xfId="30902" xr:uid="{4AC78556-64D0-4098-84E6-8D7F169213F4}"/>
    <cellStyle name="Normal 7 2 4 3" xfId="14175" xr:uid="{99C3A6BF-1B72-4D7F-9FED-1C3951ABFE96}"/>
    <cellStyle name="Normal 7 2 4 3 2" xfId="31504" xr:uid="{52DA4C72-4270-451D-9128-DC11AAA0176E}"/>
    <cellStyle name="Normal 7 2 4 4" xfId="29919" xr:uid="{725E29A9-47A3-4A8C-8DDC-F0C68E41377B}"/>
    <cellStyle name="Normal 7 2 5" xfId="7141" xr:uid="{8411F034-BA26-43F8-A07A-FE8570A484B3}"/>
    <cellStyle name="Normal 7 2 6" xfId="7142" xr:uid="{D6BE0050-AFCE-436A-8CDF-3D07435BA632}"/>
    <cellStyle name="Normal 7 2 6 2" xfId="13220" xr:uid="{31DD1B64-AEC2-42A3-8AA3-0759C9961585}"/>
    <cellStyle name="Normal 7 2 6 2 2" xfId="30903" xr:uid="{93E0240B-9DB3-4B17-B9A5-7C68AC6003D6}"/>
    <cellStyle name="Normal 7 2 6 3" xfId="14176" xr:uid="{A5C8FCC7-FA08-4674-875E-BD525A7A7F28}"/>
    <cellStyle name="Normal 7 2 6 3 2" xfId="31505" xr:uid="{909526B4-1F09-456E-8139-C4F441820CEA}"/>
    <cellStyle name="Normal 7 2 6 4" xfId="29920" xr:uid="{DFA41B68-7865-4E04-A05A-7DC1D73F17EE}"/>
    <cellStyle name="Normal 7 2 7" xfId="2588" xr:uid="{62CDC378-AFEE-4100-82A6-F13F917F85E4}"/>
    <cellStyle name="Normal 7 2 8" xfId="10445" xr:uid="{4BA8E123-5A16-4677-9589-6465F43B03C0}"/>
    <cellStyle name="Normal 7 2 8 2" xfId="13655" xr:uid="{898DD517-D0E8-4765-B833-F4585BC7250A}"/>
    <cellStyle name="Normal 7 2 8 3" xfId="12915" xr:uid="{1F1B37F9-A2B8-45F2-B5B2-B0B99E5C9F09}"/>
    <cellStyle name="Normal 7 2 9" xfId="10257" xr:uid="{5888E835-EDEF-46B7-845D-EA2C0CB633F0}"/>
    <cellStyle name="Normal 7 3" xfId="1578" xr:uid="{64B61830-D03C-4DD8-9604-AC6DF516F82D}"/>
    <cellStyle name="Normal 7 3 2" xfId="7144" xr:uid="{73BED56A-6FEC-4F75-984F-98A3839BB9B7}"/>
    <cellStyle name="Normal 7 3 3" xfId="7145" xr:uid="{53470718-884E-423F-AF76-C305A5772D89}"/>
    <cellStyle name="Normal 7 3 4" xfId="7146" xr:uid="{415B1BF2-D1BF-4D9F-8FD7-7FEC80C41FA9}"/>
    <cellStyle name="Normal 7 3 5" xfId="7147" xr:uid="{60396090-B544-4A01-951A-687584CAF4A4}"/>
    <cellStyle name="Normal 7 3 6" xfId="7148" xr:uid="{F4F84813-5DFA-4052-8054-C3A79E8C768E}"/>
    <cellStyle name="Normal 7 3 7" xfId="7143" xr:uid="{0F0B4228-CAE4-438A-B2C7-2C9CBB11B803}"/>
    <cellStyle name="Normal 7 4" xfId="7149" xr:uid="{D5C950DC-ACF9-44CC-8D4A-AB3290FE7E15}"/>
    <cellStyle name="Normal 7 4 2" xfId="7150" xr:uid="{2E07C032-5283-4A09-9E7D-22AC69F6B1B2}"/>
    <cellStyle name="Normal 7 4 3" xfId="7151" xr:uid="{4FE874C6-5E95-45E7-AB0A-A1DA4C703D19}"/>
    <cellStyle name="Normal 7 4 3 2" xfId="13221" xr:uid="{D6D088B3-1295-411D-B2C9-84D115C9815B}"/>
    <cellStyle name="Normal 7 4 3 2 2" xfId="30904" xr:uid="{6E8F9F8A-0C46-45AF-9557-196D1B136390}"/>
    <cellStyle name="Normal 7 4 3 3" xfId="14177" xr:uid="{4F49693E-9159-45E3-AF26-3B0064314B20}"/>
    <cellStyle name="Normal 7 4 3 3 2" xfId="31506" xr:uid="{FA5DB2A6-CFE9-4EE3-9337-845F3ECAB626}"/>
    <cellStyle name="Normal 7 4 3 4" xfId="29921" xr:uid="{9D9C7540-7B5E-4F1D-9C9B-83634F27CD84}"/>
    <cellStyle name="Normal 7 4 4" xfId="7152" xr:uid="{D8DACF4C-35AB-4892-97E8-FCF96753BA33}"/>
    <cellStyle name="Normal 7 4 5" xfId="7153" xr:uid="{67E28C4D-D26E-4A20-BA7C-87569B5F5F04}"/>
    <cellStyle name="Normal 7 5" xfId="7154" xr:uid="{7CA427D3-5320-417E-AA65-FA271658F4E1}"/>
    <cellStyle name="Normal 7 5 2" xfId="7155" xr:uid="{9BAF38DD-6677-4BA6-BFE5-2AF3B502BE09}"/>
    <cellStyle name="Normal 7 5 2 2" xfId="13222" xr:uid="{56842B08-A94B-44C1-BEBF-1E6562ED09C8}"/>
    <cellStyle name="Normal 7 5 2 2 2" xfId="30905" xr:uid="{190410AA-928C-49FD-AF60-61B7614FAEC5}"/>
    <cellStyle name="Normal 7 5 2 3" xfId="14178" xr:uid="{51AD9180-1B2F-423E-BA65-2316BE7E92FA}"/>
    <cellStyle name="Normal 7 5 2 3 2" xfId="31507" xr:uid="{F6D3A3FD-6D19-44FF-A9F4-89146F0B458D}"/>
    <cellStyle name="Normal 7 5 2 4" xfId="29922" xr:uid="{28DF6C11-8A31-4658-BD53-7DCECD2E09F6}"/>
    <cellStyle name="Normal 7 6" xfId="7156" xr:uid="{05F89CF7-8625-4E28-88C3-2D276612CB72}"/>
    <cellStyle name="Normal 7 6 2" xfId="13223" xr:uid="{B8FD437B-11DA-413E-A253-D66BC6DFC8C2}"/>
    <cellStyle name="Normal 7 6 2 2" xfId="30906" xr:uid="{E3EE97CB-4BED-4914-A23D-2211FA7777BA}"/>
    <cellStyle name="Normal 7 6 3" xfId="14179" xr:uid="{75C1F1A6-C7DD-4C88-83A5-1B0AFFD6B25C}"/>
    <cellStyle name="Normal 7 6 3 2" xfId="31508" xr:uid="{DC1333FB-C1BF-4F39-9ECE-8B5ECD7CB6E8}"/>
    <cellStyle name="Normal 7 6 4" xfId="29923" xr:uid="{E9353104-4101-4CFB-89F4-9F394C884519}"/>
    <cellStyle name="Normal 7 7" xfId="7157" xr:uid="{DB014650-518B-41FC-995F-10918534FDD1}"/>
    <cellStyle name="Normal 7 8" xfId="7158" xr:uid="{FDDF64C9-95B8-46CD-A232-FFF51A28A6F2}"/>
    <cellStyle name="Normal 7 8 2" xfId="13224" xr:uid="{1886EBB6-AEA3-4D31-8211-F9556907C221}"/>
    <cellStyle name="Normal 7 8 2 2" xfId="30907" xr:uid="{2432CC4A-B80D-44A7-A209-4FD303C6F5A5}"/>
    <cellStyle name="Normal 7 8 3" xfId="14180" xr:uid="{F3C3AA01-6D6C-4019-83CB-EF29A4BB7E43}"/>
    <cellStyle name="Normal 7 8 3 2" xfId="31509" xr:uid="{CB608A9F-3328-44DE-A1AA-0DD07B0E3EB4}"/>
    <cellStyle name="Normal 7 8 4" xfId="29924" xr:uid="{C920691E-4958-4B0D-A625-DFBBB6D144C0}"/>
    <cellStyle name="Normal 7 9" xfId="2587" xr:uid="{2759BA4E-1030-4033-AC73-C25B916BE1E4}"/>
    <cellStyle name="Normal 7_03_Mar 10 RM_RM Others_revised" xfId="7159" xr:uid="{E29EE11D-12C4-45A6-BBD1-86EB0BEA4073}"/>
    <cellStyle name="Normal 70" xfId="7160" xr:uid="{8DFA8B5B-EC24-499D-B4A8-8FE7B7C3E08E}"/>
    <cellStyle name="Normal 70 2" xfId="7161" xr:uid="{D6813018-7002-44E0-8D0C-AC77C40DC3A8}"/>
    <cellStyle name="Normal 70 2 2" xfId="7162" xr:uid="{A4BC5D3C-2989-40E2-8E52-B4444D23696B}"/>
    <cellStyle name="Normal 70 2 2 2" xfId="13225" xr:uid="{59E8FB70-53C7-446B-848A-68BF07A90C3D}"/>
    <cellStyle name="Normal 70 2 2 2 2" xfId="30908" xr:uid="{0A0D8517-33FE-4347-9C57-D61D382251E2}"/>
    <cellStyle name="Normal 70 2 2 3" xfId="14181" xr:uid="{D7BA53D1-CED6-480F-B3E3-BF49C3213CBD}"/>
    <cellStyle name="Normal 70 2 2 3 2" xfId="31510" xr:uid="{9810E7D4-A984-42C8-8E51-964F9C95BB2E}"/>
    <cellStyle name="Normal 70 2 2 4" xfId="29925" xr:uid="{7441B5D2-3433-4333-89A7-D9ABE083F850}"/>
    <cellStyle name="Normal 70 3" xfId="7163" xr:uid="{033C97B0-6424-4BEC-8FF2-95C0ED06AE6C}"/>
    <cellStyle name="Normal 70 3 2" xfId="13226" xr:uid="{4D3D4F28-1018-4AF9-A3D5-79B09412CA96}"/>
    <cellStyle name="Normal 70 3 2 2" xfId="30909" xr:uid="{B1757B97-3D58-4DE8-9659-0AC4E02BB30E}"/>
    <cellStyle name="Normal 70 3 3" xfId="14182" xr:uid="{7E90E651-CFAE-4B2D-A8A2-8609A54AD360}"/>
    <cellStyle name="Normal 70 3 3 2" xfId="31511" xr:uid="{2E29301B-AEDC-4EA1-A3C0-33FFC63E8FE3}"/>
    <cellStyle name="Normal 70 3 4" xfId="29926" xr:uid="{AF8CF3D0-CC30-4220-BA5D-02B97EFD3439}"/>
    <cellStyle name="Normal 70 4" xfId="7164" xr:uid="{FE709543-B063-421F-8D9F-7F54000E8C2E}"/>
    <cellStyle name="Normal 70 4 2" xfId="13227" xr:uid="{25366353-E160-403A-9CD4-3AF2D403A400}"/>
    <cellStyle name="Normal 70 4 2 2" xfId="30910" xr:uid="{BD4A824C-7D8C-41C2-91FF-3535CE2E9371}"/>
    <cellStyle name="Normal 70 4 3" xfId="14183" xr:uid="{53D3AC79-98B8-4168-88D6-88378199E777}"/>
    <cellStyle name="Normal 70 4 3 2" xfId="31512" xr:uid="{F968F7D5-3E66-466C-A3DA-1D72034B489B}"/>
    <cellStyle name="Normal 70 4 4" xfId="29927" xr:uid="{24DDC42A-0E6D-4C8A-852E-00467D844AE1}"/>
    <cellStyle name="Normal 71" xfId="7165" xr:uid="{86862312-D113-4F83-A585-2460DB5E10A7}"/>
    <cellStyle name="Normal 71 2" xfId="7166" xr:uid="{C2F8E2E0-5472-40D8-B984-89E088323C25}"/>
    <cellStyle name="Normal 71 2 2" xfId="7167" xr:uid="{3CAC2E05-3539-4655-89FD-E1D7FD192A3C}"/>
    <cellStyle name="Normal 71 2 2 2" xfId="13228" xr:uid="{6BC98F46-CF09-4444-A165-8E7BAFD3047B}"/>
    <cellStyle name="Normal 71 2 2 2 2" xfId="30911" xr:uid="{873F4556-6F47-4D46-84DB-890C70186C8A}"/>
    <cellStyle name="Normal 71 2 2 3" xfId="14184" xr:uid="{F0E4225E-9AB8-48ED-A0F3-485D2F151B9E}"/>
    <cellStyle name="Normal 71 2 2 3 2" xfId="31513" xr:uid="{7E2C31D5-EB1C-46CA-9908-69F7AA0740EB}"/>
    <cellStyle name="Normal 71 2 2 4" xfId="29928" xr:uid="{5F9EA4CC-4A01-46EB-B353-E39E35678F2A}"/>
    <cellStyle name="Normal 71 3" xfId="7168" xr:uid="{8290F240-F0B7-4A01-916D-8D867DCE19FE}"/>
    <cellStyle name="Normal 71 3 2" xfId="13229" xr:uid="{0E303683-2D76-4E7B-9573-491383693223}"/>
    <cellStyle name="Normal 71 3 2 2" xfId="30912" xr:uid="{2EF3EEA4-6C0C-4078-BAB8-6DB636EC998D}"/>
    <cellStyle name="Normal 71 3 3" xfId="14185" xr:uid="{B5853F2C-7C3A-446F-8AD9-D2B11B916986}"/>
    <cellStyle name="Normal 71 3 3 2" xfId="31514" xr:uid="{C53A7E0A-7AF7-4D4D-B405-D0B1DB66113B}"/>
    <cellStyle name="Normal 71 3 4" xfId="29929" xr:uid="{1EE0EA3B-FEA5-48AD-B0C1-96B40461D6C7}"/>
    <cellStyle name="Normal 71 4" xfId="7169" xr:uid="{FD1147C0-FF87-4A89-BEBB-6601C1F9818F}"/>
    <cellStyle name="Normal 71 4 2" xfId="13230" xr:uid="{11D3E331-A200-4DCB-AA0B-25E0E0547E12}"/>
    <cellStyle name="Normal 71 4 2 2" xfId="30913" xr:uid="{303081AC-60F5-45A1-836A-C301866B18C2}"/>
    <cellStyle name="Normal 71 4 3" xfId="14186" xr:uid="{245BAA48-4866-48CD-BFC7-181A8ACCBFD9}"/>
    <cellStyle name="Normal 71 4 3 2" xfId="31515" xr:uid="{6E534C95-6CE5-4138-BB5F-F040EBA56FEC}"/>
    <cellStyle name="Normal 71 4 4" xfId="29930" xr:uid="{1B9ACB8C-D746-4360-A7AF-624ACD0D4713}"/>
    <cellStyle name="Normal 71 5" xfId="7170" xr:uid="{0E4F634A-A9C7-4CDC-B3C7-EF7686C80AA3}"/>
    <cellStyle name="Normal 72" xfId="7171" xr:uid="{A6E54C3D-789D-4598-ACEA-C9D08EF99F19}"/>
    <cellStyle name="Normal 72 2" xfId="7172" xr:uid="{6950F9D1-83E0-40D9-A6CF-ABFA8A146E2E}"/>
    <cellStyle name="Normal 72 2 2" xfId="7173" xr:uid="{5B9F90DC-CBA0-4F91-B375-4DA6261A83A0}"/>
    <cellStyle name="Normal 72 3" xfId="7174" xr:uid="{EE524E45-5A67-4DEA-880D-A8C9DF019080}"/>
    <cellStyle name="Normal 72 4" xfId="7175" xr:uid="{60105399-14A9-4048-8CB2-3320B0B3385D}"/>
    <cellStyle name="Normal 73" xfId="7176" xr:uid="{FCF249A6-A725-42A2-A41B-638CB0C919FE}"/>
    <cellStyle name="Normal 73 2" xfId="7177" xr:uid="{B050AD25-9B41-486F-A195-306155BA4881}"/>
    <cellStyle name="Normal 73 2 2" xfId="7178" xr:uid="{8CFADEF9-92EE-4379-9599-84546DB160DA}"/>
    <cellStyle name="Normal 73 3" xfId="7179" xr:uid="{20171EC7-7D95-4E39-A65E-1B2544F19713}"/>
    <cellStyle name="Normal 73 4" xfId="7180" xr:uid="{8245C61E-48CA-4B26-9F31-79A8BFF65DC5}"/>
    <cellStyle name="Normal 74" xfId="7181" xr:uid="{84DE28DD-506D-4018-86EE-EFD7B6B21E59}"/>
    <cellStyle name="Normal 74 2" xfId="7182" xr:uid="{D7B115F8-5ADF-46F7-A25D-310BB05E37DF}"/>
    <cellStyle name="Normal 74 2 2" xfId="7183" xr:uid="{F747371F-C7ED-4056-860C-A4A1EB2F3425}"/>
    <cellStyle name="Normal 74 3" xfId="7184" xr:uid="{0396BB88-F16B-45B0-BF82-22999F419740}"/>
    <cellStyle name="Normal 75" xfId="7185" xr:uid="{8FBB6314-BAA3-4E2D-BC8E-9E18CECCE977}"/>
    <cellStyle name="Normal 75 2" xfId="7186" xr:uid="{7C59F80A-1165-475B-9B1F-2F4001073BC6}"/>
    <cellStyle name="Normal 75 2 2" xfId="7187" xr:uid="{5667EECD-724D-4AD2-A4F8-009A4CC56D91}"/>
    <cellStyle name="Normal 75 3" xfId="7188" xr:uid="{66F00FF3-8562-4ACB-9C20-8AD3E099917D}"/>
    <cellStyle name="Normal 76" xfId="7189" xr:uid="{D3C0DF0C-CEC5-41B2-A4CB-D89076584ADF}"/>
    <cellStyle name="Normal 76 2" xfId="7190" xr:uid="{CDAE6FB1-9BAF-4CA1-836A-9338298BABF9}"/>
    <cellStyle name="Normal 76 2 2" xfId="7191" xr:uid="{E0D6CF7E-822A-45DD-A418-149A0466EEE6}"/>
    <cellStyle name="Normal 76 2 2 2" xfId="13231" xr:uid="{D59713F5-CF15-45BC-9DB7-5F31347307E8}"/>
    <cellStyle name="Normal 76 2 2 2 2" xfId="30914" xr:uid="{11A84F8D-FD66-45DA-9562-CF7473CC42AB}"/>
    <cellStyle name="Normal 76 2 2 3" xfId="14187" xr:uid="{2883F92A-B09D-476E-835E-2A7D808AE851}"/>
    <cellStyle name="Normal 76 2 2 3 2" xfId="31516" xr:uid="{C03C81E5-2BB6-4A88-884A-710C5FC5B9F3}"/>
    <cellStyle name="Normal 76 2 2 4" xfId="29931" xr:uid="{E1D7BDB0-C954-47DB-B579-7B896FB3282E}"/>
    <cellStyle name="Normal 76 3" xfId="7192" xr:uid="{1BE25AF6-C1DF-4DBE-BBDD-55DB21324D64}"/>
    <cellStyle name="Normal 76 4" xfId="7193" xr:uid="{503BA353-3675-433D-849E-CDB1D273AC9D}"/>
    <cellStyle name="Normal 77" xfId="7194" xr:uid="{9DEBE1FA-71BA-41C2-88C9-DD80EB84C1F3}"/>
    <cellStyle name="Normal 77 2" xfId="7195" xr:uid="{067B81B0-B8F3-4297-8104-59743893B49E}"/>
    <cellStyle name="Normal 77 2 2" xfId="7196" xr:uid="{84581D6C-FBF7-46A3-81D7-9506176456F1}"/>
    <cellStyle name="Normal 77 2 2 2" xfId="13232" xr:uid="{4C8D4A51-426B-43B5-B10A-0C906C502FBC}"/>
    <cellStyle name="Normal 77 2 2 2 2" xfId="30915" xr:uid="{DDFE4A3B-078C-438A-BD01-6361186431A0}"/>
    <cellStyle name="Normal 77 2 2 3" xfId="14188" xr:uid="{D1113C1A-98AB-416B-9219-12AB5AD6CDFD}"/>
    <cellStyle name="Normal 77 2 2 3 2" xfId="31517" xr:uid="{FBA608E5-0DE5-4F06-AD59-F1A3A33A24C2}"/>
    <cellStyle name="Normal 77 2 2 4" xfId="29932" xr:uid="{454195C5-CBB3-4824-9259-DDCE6CC6DCA6}"/>
    <cellStyle name="Normal 77 3" xfId="7197" xr:uid="{A8AA0F3F-1BAC-44B0-9047-9864431E4D91}"/>
    <cellStyle name="Normal 77 4" xfId="7198" xr:uid="{65F894C3-832A-40E0-9AE4-A3166A3EBE17}"/>
    <cellStyle name="Normal 78" xfId="7199" xr:uid="{1322D821-F1E1-449F-9C02-1400C652D172}"/>
    <cellStyle name="Normal 78 2" xfId="7200" xr:uid="{DD82E607-ABC3-4A20-9BEB-A6406B73B97E}"/>
    <cellStyle name="Normal 78 2 2" xfId="7201" xr:uid="{AF4E354F-8356-4DAE-8D90-CE054CB5BF68}"/>
    <cellStyle name="Normal 78 2 2 2" xfId="13233" xr:uid="{D1BF627E-C977-45BA-9F20-8FEB217CC7DB}"/>
    <cellStyle name="Normal 78 2 2 2 2" xfId="30916" xr:uid="{B1098D19-9803-4915-AAC5-72C9C86EFCFC}"/>
    <cellStyle name="Normal 78 2 2 3" xfId="14189" xr:uid="{920EA0B6-CC90-438E-8E05-8C298EEF485A}"/>
    <cellStyle name="Normal 78 2 2 3 2" xfId="31518" xr:uid="{B4882E64-3A8D-4A84-A042-0F24FD469EDA}"/>
    <cellStyle name="Normal 78 2 2 4" xfId="29933" xr:uid="{C7BABE33-4178-4AB1-83B7-2070FF48075D}"/>
    <cellStyle name="Normal 78 3" xfId="7202" xr:uid="{59710C6F-CADE-44AB-BB3D-9080C71E84F8}"/>
    <cellStyle name="Normal 78 3 2" xfId="13234" xr:uid="{AB5B40A1-60A8-4D84-A57D-8D6EB0BB4C35}"/>
    <cellStyle name="Normal 78 3 2 2" xfId="30917" xr:uid="{75ADE058-61F1-4BC8-AE68-7FADA406B8CF}"/>
    <cellStyle name="Normal 78 3 3" xfId="14190" xr:uid="{193FC67D-31FD-49C2-B860-0BE8BE4073C8}"/>
    <cellStyle name="Normal 78 3 3 2" xfId="31519" xr:uid="{DA7F61D2-91BC-4DEC-8922-15ADC3501557}"/>
    <cellStyle name="Normal 78 3 4" xfId="29934" xr:uid="{A33F610D-9103-45F2-A617-CBB20577418F}"/>
    <cellStyle name="Normal 78 4" xfId="7203" xr:uid="{1D069966-6664-4FE8-8C51-5E9FB1058587}"/>
    <cellStyle name="Normal 79" xfId="7204" xr:uid="{91F4218C-E8D6-4370-9C93-FB657C60C8FD}"/>
    <cellStyle name="Normal 79 2" xfId="7205" xr:uid="{666F2D3C-0012-4639-8E1F-BE85E1D1C4C7}"/>
    <cellStyle name="Normal 79 2 2" xfId="7206" xr:uid="{B8406315-9932-464A-B3BC-46948822BDC1}"/>
    <cellStyle name="Normal 79 2 2 2" xfId="13235" xr:uid="{7F931DAA-6351-4528-865A-C4F901949310}"/>
    <cellStyle name="Normal 79 2 2 2 2" xfId="30918" xr:uid="{4C6AE0FF-A354-4E3B-9EAE-5591AF4E95CD}"/>
    <cellStyle name="Normal 79 2 2 3" xfId="14191" xr:uid="{16ADED35-A678-40FA-B428-E5C661ABDD49}"/>
    <cellStyle name="Normal 79 2 2 3 2" xfId="31520" xr:uid="{A0A23183-FAF4-4C8C-8484-0B35CA54D321}"/>
    <cellStyle name="Normal 79 2 2 4" xfId="29935" xr:uid="{FF70B06C-0558-430F-81C3-8D004A6F93D8}"/>
    <cellStyle name="Normal 79 3" xfId="7207" xr:uid="{C7717152-0975-476B-9298-3A91E78841FB}"/>
    <cellStyle name="Normal 79 3 2" xfId="13236" xr:uid="{1CC6A5C5-867A-4874-A509-0C76C8CAB4E6}"/>
    <cellStyle name="Normal 79 3 2 2" xfId="30919" xr:uid="{CF8B8972-71A3-44CA-8430-528331D1CE3E}"/>
    <cellStyle name="Normal 79 3 3" xfId="14192" xr:uid="{D43B85F1-FA71-4A08-9A00-F57378062CDB}"/>
    <cellStyle name="Normal 79 3 3 2" xfId="31521" xr:uid="{70BCBD05-C81A-4D06-813E-B3B6AF76611A}"/>
    <cellStyle name="Normal 79 3 4" xfId="29936" xr:uid="{7D6CC61D-053F-4294-9C45-252ED61B6F6E}"/>
    <cellStyle name="Normal 79 4" xfId="7208" xr:uid="{8BA5D950-93C4-4644-AAEC-90F6B961FB3D}"/>
    <cellStyle name="Normal 79 5" xfId="7209" xr:uid="{EAA00F71-6176-4F6E-BCD7-08AD183AD694}"/>
    <cellStyle name="Normal 8" xfId="40" xr:uid="{00000000-0005-0000-0000-000028000000}"/>
    <cellStyle name="Normal 8 10" xfId="7210" xr:uid="{0C97C670-8CDA-488D-8688-5B2104F31C2D}"/>
    <cellStyle name="Normal 8 10 2" xfId="13237" xr:uid="{E53DA06E-B8AC-45CF-9D98-858A1AC3EDF9}"/>
    <cellStyle name="Normal 8 10 2 2" xfId="30920" xr:uid="{4783ABA5-A4A5-4B67-9B6F-1E93562541DE}"/>
    <cellStyle name="Normal 8 10 3" xfId="14193" xr:uid="{9FF1C6BC-F7F3-4B72-B430-756AC35FB256}"/>
    <cellStyle name="Normal 8 10 3 2" xfId="31522" xr:uid="{D789F338-5F7B-4EE6-90F9-F3E4D44E104D}"/>
    <cellStyle name="Normal 8 10 4" xfId="29937" xr:uid="{480EB20B-DF24-4059-975D-5337960C7827}"/>
    <cellStyle name="Normal 8 11" xfId="2589" xr:uid="{CE1610E9-6AD9-4479-A682-4519E50B8923}"/>
    <cellStyle name="Normal 8 11 2" xfId="12990" xr:uid="{E761F883-F7B3-42F1-9D69-CE133F1038A5}"/>
    <cellStyle name="Normal 8 11 2 2" xfId="30674" xr:uid="{C5CE0C16-B634-4DD4-8254-51CF4FF3CE5B}"/>
    <cellStyle name="Normal 8 11 3" xfId="13785" xr:uid="{19410071-57D0-4DDD-9DED-4304FA3FDABC}"/>
    <cellStyle name="Normal 8 11 3 2" xfId="31248" xr:uid="{D584D1BD-0F40-4331-8A54-DD1F7EC5E9B4}"/>
    <cellStyle name="Normal 8 11 4" xfId="27209" xr:uid="{DE84AA8B-172B-486B-B42E-A80658A4E886}"/>
    <cellStyle name="Normal 8 12" xfId="10279" xr:uid="{DC450787-BEFD-4BCF-BDA5-558D888FA2FE}"/>
    <cellStyle name="Normal 8 13" xfId="10274" xr:uid="{5703D266-FE38-4AED-80CB-DEDAD1EAADED}"/>
    <cellStyle name="Normal 8 14" xfId="13500" xr:uid="{E0379CAE-D9E6-4426-80D1-0FEBB28FC66B}"/>
    <cellStyle name="Normal 8 15" xfId="11424" xr:uid="{03EDE69F-5B70-406A-B086-0B45D39B3EFA}"/>
    <cellStyle name="Normal 8 16" xfId="104" xr:uid="{84A5A91A-6C22-4F94-A303-80AE5C0CCFA5}"/>
    <cellStyle name="Normal 8 2" xfId="1046" xr:uid="{B73D9ED2-96C4-4502-A40C-B5D8E87AD77C}"/>
    <cellStyle name="Normal 8 2 2" xfId="7211" xr:uid="{D298201F-ED5A-452F-8309-CF667E83E5D4}"/>
    <cellStyle name="Normal 8 2 2 2" xfId="7212" xr:uid="{AB0D2993-EABE-42F6-A99C-97E55913392D}"/>
    <cellStyle name="Normal 8 2 2 2 2" xfId="13239" xr:uid="{5AF7B8D0-EAF8-4A1E-B5E9-6DF662FDB9DA}"/>
    <cellStyle name="Normal 8 2 2 2 2 2" xfId="30922" xr:uid="{C776D0C0-DE32-4FC2-8319-01D644E0CA7F}"/>
    <cellStyle name="Normal 8 2 2 2 3" xfId="14195" xr:uid="{9EE038F3-1EEC-4641-9E71-540B86AB8EA6}"/>
    <cellStyle name="Normal 8 2 2 2 3 2" xfId="31524" xr:uid="{85C78F9F-BCB0-44AA-9B38-2155CD6189AD}"/>
    <cellStyle name="Normal 8 2 2 2 4" xfId="29939" xr:uid="{F49A95AF-1B87-43EE-B599-DE6962CA3182}"/>
    <cellStyle name="Normal 8 2 2 3" xfId="13238" xr:uid="{E16A43BC-5422-481F-AF6E-562A1C8024CD}"/>
    <cellStyle name="Normal 8 2 2 3 2" xfId="30921" xr:uid="{94782F7E-61A6-4FF8-95CD-3DC08FD48F6E}"/>
    <cellStyle name="Normal 8 2 2 4" xfId="14194" xr:uid="{863CBD40-2E95-4AFA-9BDD-FE4841351A0A}"/>
    <cellStyle name="Normal 8 2 2 4 2" xfId="31523" xr:uid="{2453CA2B-ADD6-459D-986F-D886B8CCC8D9}"/>
    <cellStyle name="Normal 8 2 2 5" xfId="29938" xr:uid="{2940EDA4-A12B-452A-92DC-94DE9F50BF09}"/>
    <cellStyle name="Normal 8 2 3" xfId="7213" xr:uid="{0715CBF4-D7E2-495F-8FB3-F22265A67ABE}"/>
    <cellStyle name="Normal 8 2 4" xfId="7214" xr:uid="{17C67503-586D-4419-9A77-C807E0E659E4}"/>
    <cellStyle name="Normal 8 2 5" xfId="7215" xr:uid="{0A2E9DEA-8F50-4C23-8842-02ED323AA940}"/>
    <cellStyle name="Normal 8 2 5 2" xfId="13240" xr:uid="{2552EFA6-B9BE-4B9A-B257-6D17B4115B77}"/>
    <cellStyle name="Normal 8 2 5 2 2" xfId="30923" xr:uid="{E4237C70-BC32-4054-84BE-C2B258AB60C0}"/>
    <cellStyle name="Normal 8 2 5 3" xfId="14196" xr:uid="{1D1D715E-F01E-4C75-8244-71CC936F5228}"/>
    <cellStyle name="Normal 8 2 5 3 2" xfId="31525" xr:uid="{20B7D416-9B49-4684-95EC-E47833DDF340}"/>
    <cellStyle name="Normal 8 2 5 4" xfId="29940" xr:uid="{E6726E95-03DC-43E4-95DE-937DDC24A8B1}"/>
    <cellStyle name="Normal 8 2 6" xfId="2590" xr:uid="{746B968F-8AB1-4E63-850B-276BAC20A232}"/>
    <cellStyle name="Normal 8 2 7" xfId="10446" xr:uid="{EDD4994A-740A-4CA8-A37E-9EAEB096603F}"/>
    <cellStyle name="Normal 8 2 7 2" xfId="13656" xr:uid="{9F502AC6-FFA3-4322-A4CA-8940B23A7102}"/>
    <cellStyle name="Normal 8 2 7 3" xfId="12928" xr:uid="{7C5E972D-28B5-44E6-B02C-68789FB596EC}"/>
    <cellStyle name="Normal 8 2 8" xfId="10271" xr:uid="{990AA031-DEBA-44ED-98DE-95F2ABCDFE6D}"/>
    <cellStyle name="Normal 8 3" xfId="7216" xr:uid="{AADF2DB6-DCA2-4AE5-A990-0175757ED951}"/>
    <cellStyle name="Normal 8 3 2" xfId="7217" xr:uid="{8E0A6F48-206D-4563-97FA-E63616C36DF0}"/>
    <cellStyle name="Normal 8 3 2 2" xfId="13241" xr:uid="{08953179-E562-4820-B1E1-2A5AE5350CCA}"/>
    <cellStyle name="Normal 8 3 2 2 2" xfId="30924" xr:uid="{5401BA5A-183A-4A6F-856D-6B30DFCBE07B}"/>
    <cellStyle name="Normal 8 3 2 3" xfId="14197" xr:uid="{664DCDD1-AC34-40F5-931F-0A36F8138797}"/>
    <cellStyle name="Normal 8 3 2 3 2" xfId="31526" xr:uid="{4F97F09B-EFFF-4E46-82C5-F826EE943B9E}"/>
    <cellStyle name="Normal 8 3 2 4" xfId="29941" xr:uid="{46235901-2929-4A68-B3AF-BC4340214A12}"/>
    <cellStyle name="Normal 8 3 3" xfId="7218" xr:uid="{B06A5D4E-1548-492C-A95F-7F2DED84329E}"/>
    <cellStyle name="Normal 8 3 3 2" xfId="13242" xr:uid="{6C312A87-D985-44EF-BA31-B69C03F039D7}"/>
    <cellStyle name="Normal 8 3 3 2 2" xfId="30925" xr:uid="{7A07FE1B-3D2D-49B9-BFD6-D7C87A114BC1}"/>
    <cellStyle name="Normal 8 3 3 3" xfId="14198" xr:uid="{2E3CED6C-546D-4EAA-869D-C27BBD71D006}"/>
    <cellStyle name="Normal 8 3 3 3 2" xfId="31527" xr:uid="{3C73D9F6-BD97-4AF6-805C-59B679F50F35}"/>
    <cellStyle name="Normal 8 3 3 4" xfId="29942" xr:uid="{FB2BE090-DC6B-4833-8E77-959D0CC8F185}"/>
    <cellStyle name="Normal 8 4" xfId="7219" xr:uid="{4A58EA82-90C4-4D7A-B6E6-44329C64782D}"/>
    <cellStyle name="Normal 8 4 2" xfId="7220" xr:uid="{1FC9C7D2-8A52-4822-9EFE-52E978FDFCF7}"/>
    <cellStyle name="Normal 8 4 2 2" xfId="13243" xr:uid="{46502A50-58BC-494F-A389-02298A962628}"/>
    <cellStyle name="Normal 8 4 2 2 2" xfId="30926" xr:uid="{5B0E86AE-FAA3-48F6-8B30-EEB9FE4153C5}"/>
    <cellStyle name="Normal 8 4 2 3" xfId="14199" xr:uid="{05E40EE3-42A7-4C97-937C-1AC81B816990}"/>
    <cellStyle name="Normal 8 4 2 3 2" xfId="31528" xr:uid="{DA8E485F-E236-4D03-98DF-1FE150484BCF}"/>
    <cellStyle name="Normal 8 4 2 4" xfId="29943" xr:uid="{4B5CD57B-868D-4239-9644-324DE40128FA}"/>
    <cellStyle name="Normal 8 4 3" xfId="7221" xr:uid="{06335763-61DF-47F9-A516-15FBF2041919}"/>
    <cellStyle name="Normal 8 4 3 2" xfId="13244" xr:uid="{07F2D759-61BB-4922-8A6D-689419F123FB}"/>
    <cellStyle name="Normal 8 4 3 2 2" xfId="30927" xr:uid="{8561594A-4410-4967-99F7-AA9FF79C928A}"/>
    <cellStyle name="Normal 8 4 3 3" xfId="14200" xr:uid="{F21E8D9C-27B1-4F9E-ACB7-38F3CEFB069F}"/>
    <cellStyle name="Normal 8 4 3 3 2" xfId="31529" xr:uid="{DDFD2862-2E3B-4F32-9BC3-42308158F819}"/>
    <cellStyle name="Normal 8 4 3 4" xfId="29944" xr:uid="{455B3339-14DD-405C-A129-7A688EDAFAD1}"/>
    <cellStyle name="Normal 8 5" xfId="7222" xr:uid="{92A02F24-C190-494D-841A-B8215C0E0504}"/>
    <cellStyle name="Normal 8 5 2" xfId="7223" xr:uid="{060494AD-4FDA-49E6-BE13-3C454118FEED}"/>
    <cellStyle name="Normal 8 5 2 2" xfId="13245" xr:uid="{9206AA31-599B-4D4B-AC72-DB5ED8F172FC}"/>
    <cellStyle name="Normal 8 5 2 2 2" xfId="30928" xr:uid="{3C1EDD05-4598-445F-87AF-F2F637FAA98E}"/>
    <cellStyle name="Normal 8 5 2 3" xfId="14201" xr:uid="{FF17F3A3-9037-49F8-B149-9A4EDD1BCC8E}"/>
    <cellStyle name="Normal 8 5 2 3 2" xfId="31530" xr:uid="{61582FCC-3AEA-48C8-8C20-5D76CD9E4103}"/>
    <cellStyle name="Normal 8 5 2 4" xfId="29945" xr:uid="{78051DCF-EA59-4420-ABCD-D19CE142BB07}"/>
    <cellStyle name="Normal 8 6" xfId="7224" xr:uid="{849A8FE7-1288-471C-9BE6-DBC89A05CAD4}"/>
    <cellStyle name="Normal 8 7" xfId="7225" xr:uid="{BD0DDEDF-22FE-45DC-BED6-882398BF7B7E}"/>
    <cellStyle name="Normal 8 8" xfId="7226" xr:uid="{1EAAA23F-2C93-4DB3-9376-A172C251FE59}"/>
    <cellStyle name="Normal 8 9" xfId="7227" xr:uid="{8AA36E09-1F27-41DE-8476-056B2FFE60C5}"/>
    <cellStyle name="Normal 80" xfId="7228" xr:uid="{7321B9BE-4A95-4901-BEB3-36C02C3F9AAE}"/>
    <cellStyle name="Normal 80 2" xfId="7229" xr:uid="{2AA170AA-D57A-44F6-8817-A1E82C2DB088}"/>
    <cellStyle name="Normal 80 2 2" xfId="7230" xr:uid="{DF04335D-F8D6-45CA-B234-8D902F65F52D}"/>
    <cellStyle name="Normal 80 3" xfId="7231" xr:uid="{5C05083A-E33D-4BF4-B391-B5E367A9B53E}"/>
    <cellStyle name="Normal 80 3 2" xfId="13246" xr:uid="{E36EE469-655E-4F35-A1F2-D40EF2BE3EB2}"/>
    <cellStyle name="Normal 80 3 2 2" xfId="30929" xr:uid="{EEE0C24A-F023-4FDF-AC2C-FADD79968C7F}"/>
    <cellStyle name="Normal 80 3 3" xfId="14202" xr:uid="{156D2A46-2D7D-40C1-B62E-D8B4381FF666}"/>
    <cellStyle name="Normal 80 3 3 2" xfId="31531" xr:uid="{1918B082-376B-4216-8F9C-8CB9B262F56D}"/>
    <cellStyle name="Normal 80 3 4" xfId="29946" xr:uid="{5F5CB6E5-2383-4E5D-A963-C3C6CF9D51B6}"/>
    <cellStyle name="Normal 80 4" xfId="7232" xr:uid="{BAED3156-F3F7-46BB-8C6F-97ABA8A3DC4F}"/>
    <cellStyle name="Normal 81" xfId="7233" xr:uid="{C3D014B7-F33A-433A-929D-5409ECFF11B8}"/>
    <cellStyle name="Normal 81 2" xfId="7234" xr:uid="{51F45313-EFFE-426B-BF51-C2A34BD49F2C}"/>
    <cellStyle name="Normal 81 3" xfId="7235" xr:uid="{6777CC6B-C256-4560-8369-CCA12BFE0F51}"/>
    <cellStyle name="Normal 82" xfId="7236" xr:uid="{9AB412BC-AF58-47FA-A77F-36AF9FCFBB54}"/>
    <cellStyle name="Normal 82 2" xfId="7237" xr:uid="{8A32C0F9-C76E-427F-BBB3-D25D593FB33E}"/>
    <cellStyle name="Normal 82 2 2" xfId="7238" xr:uid="{22C697AD-321B-4178-935B-290AF8EE63C8}"/>
    <cellStyle name="Normal 82 3" xfId="7239" xr:uid="{794DFF7B-21DF-45FE-9BC4-851D3F252F73}"/>
    <cellStyle name="Normal 83" xfId="7240" xr:uid="{48EE406D-456D-484D-B096-4CF196716427}"/>
    <cellStyle name="Normal 83 2" xfId="7241" xr:uid="{B2B0AFED-CE56-4E09-98AA-3E000B62EFA3}"/>
    <cellStyle name="Normal 83 3" xfId="7242" xr:uid="{5E115166-D623-4EC9-A79B-63D15269BEBE}"/>
    <cellStyle name="Normal 84" xfId="7243" xr:uid="{2C143013-2120-45DD-B3D2-6BE8731197A3}"/>
    <cellStyle name="Normal 84 2" xfId="7244" xr:uid="{4AF911B4-C1EE-4FEF-BB2F-577CEBEAB653}"/>
    <cellStyle name="Normal 84 2 2" xfId="7245" xr:uid="{AE8733F4-90FA-4A4A-B278-49CFD8836BD0}"/>
    <cellStyle name="Normal 84 3" xfId="7246" xr:uid="{687F9D03-6D0D-400E-B9A9-3AB5E0AAE52C}"/>
    <cellStyle name="Normal 85" xfId="7247" xr:uid="{3D3F208B-D394-4F8B-BC58-013B235C2793}"/>
    <cellStyle name="Normal 85 2" xfId="7248" xr:uid="{9B8ED6F9-E912-4066-95B2-DCACB2712E89}"/>
    <cellStyle name="Normal 85 2 2" xfId="7249" xr:uid="{3FE0EEBF-6227-48EB-8B80-CAA5D52DFAE2}"/>
    <cellStyle name="Normal 85 3" xfId="7250" xr:uid="{E2B16934-B5F9-428F-AC81-16836B7F1E3D}"/>
    <cellStyle name="Normal 86" xfId="7251" xr:uid="{EDA9C50B-94E4-4943-BD91-9D94CF8676DF}"/>
    <cellStyle name="Normal 86 2" xfId="7252" xr:uid="{036D3261-083D-433E-A79A-872AD29ACD40}"/>
    <cellStyle name="Normal 87" xfId="7253" xr:uid="{D20E7DB1-70CE-4EAD-8863-B5ADFCDDD036}"/>
    <cellStyle name="Normal 87 2" xfId="7254" xr:uid="{5EC8B9A5-AFD7-4FA3-BB57-F3C053F4E980}"/>
    <cellStyle name="Normal 87 2 2" xfId="7255" xr:uid="{E8CAB409-F7BB-460C-B8B0-9DA1DC94B122}"/>
    <cellStyle name="Normal 87 3" xfId="7256" xr:uid="{3B7FB3F4-E6DE-476A-81C2-9D5156190345}"/>
    <cellStyle name="Normal 87 3 2" xfId="13247" xr:uid="{F2FA3D2F-9189-4884-A669-BDED7D585F52}"/>
    <cellStyle name="Normal 87 3 2 2" xfId="30930" xr:uid="{5407F71A-8E7D-43ED-9CA5-2362757D14BD}"/>
    <cellStyle name="Normal 87 3 3" xfId="14203" xr:uid="{C0018116-80C7-4FF6-83F9-6D6B532995B3}"/>
    <cellStyle name="Normal 87 3 3 2" xfId="31532" xr:uid="{9F1EE815-66A8-4051-B339-DF852BE2DB81}"/>
    <cellStyle name="Normal 87 3 4" xfId="29947" xr:uid="{C62CE02F-4572-4773-B504-550646806E2F}"/>
    <cellStyle name="Normal 88" xfId="7257" xr:uid="{DAB8922E-16C6-4D84-83E0-21E13C21DBD2}"/>
    <cellStyle name="Normal 88 2" xfId="7258" xr:uid="{6DC6C303-862D-4B84-95DE-4ECF4E566DA2}"/>
    <cellStyle name="Normal 88 2 2" xfId="7259" xr:uid="{4886E714-93DF-405E-8CE1-AB6EDA29A968}"/>
    <cellStyle name="Normal 88 3" xfId="7260" xr:uid="{88F59B43-E823-4089-96F6-609318F77797}"/>
    <cellStyle name="Normal 88 3 2" xfId="13248" xr:uid="{B815754E-1322-48FF-9B0D-CF39C68AF4A3}"/>
    <cellStyle name="Normal 88 3 2 2" xfId="30931" xr:uid="{E6BFBA58-F0B2-4EC2-8C71-D18AE422FC30}"/>
    <cellStyle name="Normal 88 3 3" xfId="14204" xr:uid="{9549DA44-2BD2-4439-915B-15D10F69BD52}"/>
    <cellStyle name="Normal 88 3 3 2" xfId="31533" xr:uid="{EB8ED2EC-C579-4439-8266-015786D23030}"/>
    <cellStyle name="Normal 88 3 4" xfId="29948" xr:uid="{CEF1E1B1-9EA2-47D2-A6FB-A60C5A1152AE}"/>
    <cellStyle name="Normal 89" xfId="7261" xr:uid="{0C9C15EC-F410-4060-BF1F-5216F9ECBD0F}"/>
    <cellStyle name="Normal 89 2" xfId="7262" xr:uid="{AB8ACE83-5CAC-42A6-B5D2-0F9F1820F21F}"/>
    <cellStyle name="Normal 9" xfId="41" xr:uid="{00000000-0005-0000-0000-000029000000}"/>
    <cellStyle name="Normal 9 10" xfId="7263" xr:uid="{DCF5863E-0CF6-4C51-87A5-F54C653CA754}"/>
    <cellStyle name="Normal 9 10 2" xfId="7264" xr:uid="{F8DE6DC4-D409-4708-8D2D-A95A6EDF3E7A}"/>
    <cellStyle name="Normal 9 11" xfId="7265" xr:uid="{0AA97973-EFF7-4743-AE87-FC32EA3290A0}"/>
    <cellStyle name="Normal 9 11 2" xfId="7266" xr:uid="{EE6D5220-DF6D-4963-98AD-71BA7548944A}"/>
    <cellStyle name="Normal 9 12" xfId="7267" xr:uid="{BB9F30BE-35FD-403D-B043-F99EE912AA03}"/>
    <cellStyle name="Normal 9 12 2" xfId="7268" xr:uid="{7E25D2B8-4DDC-4F0A-82F0-D8A40824BCBA}"/>
    <cellStyle name="Normal 9 13" xfId="7269" xr:uid="{F8B5FA00-2EEE-4F97-BA25-49ED31E08FD0}"/>
    <cellStyle name="Normal 9 13 2" xfId="7270" xr:uid="{2E0C59A5-F36E-4FE6-A7DB-97098B740F2E}"/>
    <cellStyle name="Normal 9 14" xfId="7271" xr:uid="{CE6D1D44-3174-4864-9321-0F4A6FC95902}"/>
    <cellStyle name="Normal 9 14 2" xfId="7272" xr:uid="{05AC6CEE-7913-4E66-BE7E-88A3DA681514}"/>
    <cellStyle name="Normal 9 15" xfId="7273" xr:uid="{757918CF-657F-4DCC-AADE-DEEA71D401EE}"/>
    <cellStyle name="Normal 9 15 2" xfId="7274" xr:uid="{DF4FDF81-9BD3-493D-B346-30A4338C6C73}"/>
    <cellStyle name="Normal 9 16" xfId="7275" xr:uid="{1B36056E-CFEE-4107-8DFA-33D95CD5370E}"/>
    <cellStyle name="Normal 9 16 2" xfId="7276" xr:uid="{0EC65213-0B92-4677-BBD9-DAC61018732A}"/>
    <cellStyle name="Normal 9 17" xfId="7277" xr:uid="{CECBFC4B-67A4-4533-8B63-F47B27C8ED33}"/>
    <cellStyle name="Normal 9 17 2" xfId="7278" xr:uid="{F44DF258-C2F1-4AFA-B7E9-36E658FE54A9}"/>
    <cellStyle name="Normal 9 18" xfId="7279" xr:uid="{DE838D25-3DE7-402D-A94B-653C3CC7A661}"/>
    <cellStyle name="Normal 9 18 2" xfId="7280" xr:uid="{A16CE684-F306-4D81-BB6F-825686EFD9C3}"/>
    <cellStyle name="Normal 9 19" xfId="7281" xr:uid="{F341B02A-B543-4BD6-85BF-E656D0F3420F}"/>
    <cellStyle name="Normal 9 19 2" xfId="7282" xr:uid="{E2B6A778-9D9C-40D1-8A6E-3B87F5BD6260}"/>
    <cellStyle name="Normal 9 2" xfId="1047" xr:uid="{9A9A363D-171B-44BC-BDCA-30E1A187298F}"/>
    <cellStyle name="Normal 9 2 2" xfId="7284" xr:uid="{0337086C-B054-410E-BB24-DCF52D2859DF}"/>
    <cellStyle name="Normal 9 2 2 2" xfId="7285" xr:uid="{F99D9BD3-8935-48E3-924B-4F874CABF1A1}"/>
    <cellStyle name="Normal 9 2 3" xfId="7286" xr:uid="{BAF0E273-8A2A-46D0-B8AD-3D099CD8F511}"/>
    <cellStyle name="Normal 9 2 4" xfId="7287" xr:uid="{C6DF4C85-BF02-44C5-95BC-CBA65AE68D18}"/>
    <cellStyle name="Normal 9 2 5" xfId="7283" xr:uid="{F65C094D-A63D-487F-92F6-57BD1773B000}"/>
    <cellStyle name="Normal 9 2_03_Mar 10 RM_RM Others_revised" xfId="7288" xr:uid="{319D172B-8D02-4E7F-9F1C-4958D8F68D14}"/>
    <cellStyle name="Normal 9 20" xfId="7289" xr:uid="{F1514E72-4226-4F47-965B-E50368DA6B4C}"/>
    <cellStyle name="Normal 9 20 2" xfId="7290" xr:uid="{66986AAA-7A1C-4DFD-AF40-C98AE6B5610D}"/>
    <cellStyle name="Normal 9 21" xfId="7291" xr:uid="{B6C28B48-DB28-48BB-A88D-4A884A6D6C23}"/>
    <cellStyle name="Normal 9 21 2" xfId="7292" xr:uid="{708B10B6-D5E3-483D-9AE9-6212463CAEEA}"/>
    <cellStyle name="Normal 9 22" xfId="7293" xr:uid="{E3276005-CC60-40C9-BBF4-76AA9237B216}"/>
    <cellStyle name="Normal 9 22 2" xfId="7294" xr:uid="{5EC1D1BE-4370-40A2-B642-8A2E5A7BEA43}"/>
    <cellStyle name="Normal 9 23" xfId="7295" xr:uid="{CEC30C5F-08F6-4BFB-B160-6EE1427254B4}"/>
    <cellStyle name="Normal 9 23 2" xfId="7296" xr:uid="{8D9764A2-51CF-40F9-BDF6-F01964920DBA}"/>
    <cellStyle name="Normal 9 24" xfId="7297" xr:uid="{37375D02-86FA-4609-8D3E-61C5AD7F4E32}"/>
    <cellStyle name="Normal 9 24 2" xfId="7298" xr:uid="{B96F7DCD-4F91-49F6-9647-BBD2139F7504}"/>
    <cellStyle name="Normal 9 25" xfId="7299" xr:uid="{B7969B09-7E63-4597-BF6A-E8A39AF2583A}"/>
    <cellStyle name="Normal 9 25 2" xfId="7300" xr:uid="{B4887C64-2752-4F2A-BF7C-6822C989A009}"/>
    <cellStyle name="Normal 9 26" xfId="7301" xr:uid="{BB556F68-CB5F-4FFB-9440-B595A20BDA45}"/>
    <cellStyle name="Normal 9 26 2" xfId="7302" xr:uid="{1F14FF21-6224-46A0-8FF9-AAED9E993B59}"/>
    <cellStyle name="Normal 9 27" xfId="7303" xr:uid="{90E10783-E487-4303-9854-142C2DBD6E5F}"/>
    <cellStyle name="Normal 9 27 2" xfId="7304" xr:uid="{1B76B762-5A70-40B2-B1A4-2DE936157A4C}"/>
    <cellStyle name="Normal 9 28" xfId="7305" xr:uid="{98779209-912D-414D-82D0-212E3D1CCA83}"/>
    <cellStyle name="Normal 9 28 2" xfId="7306" xr:uid="{9FD4EEE8-CC77-4090-90C8-910F3A87F1D5}"/>
    <cellStyle name="Normal 9 29" xfId="7307" xr:uid="{FD946E6D-2611-4403-AB1E-52F0118A8BBB}"/>
    <cellStyle name="Normal 9 29 2" xfId="7308" xr:uid="{002AAB5A-32FC-4CBD-A74C-4B6F3AC650D3}"/>
    <cellStyle name="Normal 9 3" xfId="7309" xr:uid="{FF877086-259A-4267-8C26-6FE78299D6A5}"/>
    <cellStyle name="Normal 9 3 2" xfId="7310" xr:uid="{CFA7EC57-53BC-4F44-B758-70A749B97E1E}"/>
    <cellStyle name="Normal 9 30" xfId="7311" xr:uid="{060E527C-2371-4F90-98CB-E878739F1DAB}"/>
    <cellStyle name="Normal 9 30 2" xfId="7312" xr:uid="{B23C5676-B894-4376-AF62-4FB5C7BA3EC5}"/>
    <cellStyle name="Normal 9 31" xfId="7313" xr:uid="{6FF24F3F-8F43-4EEE-AF32-F8F61AD8A891}"/>
    <cellStyle name="Normal 9 31 2" xfId="7314" xr:uid="{C933E6A5-8463-425E-AAAE-31EF75931A45}"/>
    <cellStyle name="Normal 9 32" xfId="7315" xr:uid="{E4371D11-85E3-46A6-A3FD-CAF65225CC3C}"/>
    <cellStyle name="Normal 9 32 2" xfId="7316" xr:uid="{19F346F6-9539-4402-842C-C567CF556E0D}"/>
    <cellStyle name="Normal 9 33" xfId="7317" xr:uid="{AAFC0F42-DB99-4382-B520-629769F4DDA5}"/>
    <cellStyle name="Normal 9 33 2" xfId="7318" xr:uid="{279381A4-4F62-491D-9131-6D8A5FA78C6C}"/>
    <cellStyle name="Normal 9 34" xfId="7319" xr:uid="{427E281A-0062-4BEE-A10C-28BD795D55C3}"/>
    <cellStyle name="Normal 9 34 2" xfId="7320" xr:uid="{06EB2A80-B0AE-4EA7-9706-6AB9B9CB0347}"/>
    <cellStyle name="Normal 9 35" xfId="7321" xr:uid="{CE9E8B76-5CF8-45F9-9D99-080E538D5F9D}"/>
    <cellStyle name="Normal 9 35 2" xfId="7322" xr:uid="{20543157-DD56-44F5-B1F1-5C93DDF6F36B}"/>
    <cellStyle name="Normal 9 36" xfId="7323" xr:uid="{73B895BB-A181-4123-8C54-D43C59DF0F10}"/>
    <cellStyle name="Normal 9 36 2" xfId="7324" xr:uid="{EE67DD8A-2FBC-4E49-A95C-512E07BDB7ED}"/>
    <cellStyle name="Normal 9 37" xfId="7325" xr:uid="{ECFE9B81-1C56-4AE8-84E3-DD2001194B15}"/>
    <cellStyle name="Normal 9 37 2" xfId="7326" xr:uid="{3C60D9F4-22D9-45E5-9ECD-247418DF621D}"/>
    <cellStyle name="Normal 9 38" xfId="7327" xr:uid="{5F458B0D-9C08-4ED5-9014-2BD95DD1F16D}"/>
    <cellStyle name="Normal 9 38 2" xfId="7328" xr:uid="{D009F236-F297-4451-BBD4-ED8D3F0EA2B3}"/>
    <cellStyle name="Normal 9 39" xfId="7329" xr:uid="{CDACF548-7821-4D73-BBE4-E4CFA10F01D9}"/>
    <cellStyle name="Normal 9 39 2" xfId="7330" xr:uid="{7BEC40AE-197C-4579-B505-08D51A99AE33}"/>
    <cellStyle name="Normal 9 4" xfId="7331" xr:uid="{3A5EE967-3A98-4E08-AE88-9BE06EAD7967}"/>
    <cellStyle name="Normal 9 4 2" xfId="7332" xr:uid="{B6A34A15-A7C4-4F3D-AD87-0BFFA683D25E}"/>
    <cellStyle name="Normal 9 40" xfId="7333" xr:uid="{F8213578-F506-4AD0-9D0E-F1427C326AC9}"/>
    <cellStyle name="Normal 9 40 2" xfId="7334" xr:uid="{EEF6E3CC-0213-42B9-A945-4437C82E4F6F}"/>
    <cellStyle name="Normal 9 41" xfId="7335" xr:uid="{F6CC2DB0-C2B5-40F5-962A-DDF3B2064172}"/>
    <cellStyle name="Normal 9 41 2" xfId="7336" xr:uid="{802E23C8-E88C-4CDF-974F-57190B905F7B}"/>
    <cellStyle name="Normal 9 42" xfId="7337" xr:uid="{23DC5203-EDA7-4741-8877-4BFC5D4EE86A}"/>
    <cellStyle name="Normal 9 42 2" xfId="7338" xr:uid="{444D761D-3319-4844-9B4F-1B20EC3A8EFB}"/>
    <cellStyle name="Normal 9 43" xfId="7339" xr:uid="{0FA274CA-78C2-40ED-9047-05987EBD4435}"/>
    <cellStyle name="Normal 9 43 2" xfId="7340" xr:uid="{3A23D0B7-4B6D-4AB2-9B97-C970ED83B8A9}"/>
    <cellStyle name="Normal 9 44" xfId="7341" xr:uid="{E71340F4-02E0-4035-953F-4651B7997FC7}"/>
    <cellStyle name="Normal 9 44 2" xfId="7342" xr:uid="{63294F69-957D-4C54-B7C9-9F3C09026CCB}"/>
    <cellStyle name="Normal 9 45" xfId="7343" xr:uid="{36F8A274-F98E-4ECE-AB66-81C1161DA47F}"/>
    <cellStyle name="Normal 9 45 2" xfId="7344" xr:uid="{792D5F16-4537-4D0C-96AD-51B3C8D07B54}"/>
    <cellStyle name="Normal 9 46" xfId="7345" xr:uid="{0EA4E4B7-0838-4000-A2BA-07F1A26527E5}"/>
    <cellStyle name="Normal 9 46 2" xfId="7346" xr:uid="{F876D0DE-51BA-4786-A434-C47A2B2A742E}"/>
    <cellStyle name="Normal 9 47" xfId="7347" xr:uid="{E123C86B-26E2-4E7C-9D5B-EDA1923915D8}"/>
    <cellStyle name="Normal 9 47 2" xfId="7348" xr:uid="{21A7AE87-A8EC-45F8-9E2C-8009661E0AEA}"/>
    <cellStyle name="Normal 9 48" xfId="7349" xr:uid="{5299B756-BB33-41EE-8FF9-637E8CF04592}"/>
    <cellStyle name="Normal 9 48 2" xfId="7350" xr:uid="{AB0000C4-2D4B-436C-BE47-471C0BCBF92E}"/>
    <cellStyle name="Normal 9 49" xfId="7351" xr:uid="{F11FD931-B978-448B-83BF-9C241271AD1B}"/>
    <cellStyle name="Normal 9 49 2" xfId="7352" xr:uid="{CF6F8AFB-D86E-421D-976B-CFA1B0B4B4D5}"/>
    <cellStyle name="Normal 9 5" xfId="7353" xr:uid="{C67BCBDC-AB0D-42A4-B08F-A67943848235}"/>
    <cellStyle name="Normal 9 5 2" xfId="7354" xr:uid="{DEF95912-FE3D-48AB-8A55-6C39D07ADFDC}"/>
    <cellStyle name="Normal 9 50" xfId="7355" xr:uid="{81E3B774-862C-4A4B-AB2D-DCC3F8154133}"/>
    <cellStyle name="Normal 9 50 2" xfId="7356" xr:uid="{42B74581-183E-4910-956C-9F89CDAD0D5A}"/>
    <cellStyle name="Normal 9 51" xfId="7357" xr:uid="{02FBAAA6-B7BB-48A3-A1AA-906643DFC9BA}"/>
    <cellStyle name="Normal 9 51 2" xfId="7358" xr:uid="{33595A88-50BA-44E7-BF2F-B26F6E8812F0}"/>
    <cellStyle name="Normal 9 52" xfId="7359" xr:uid="{6DB9DE12-0C08-45E4-8429-08CD318FB046}"/>
    <cellStyle name="Normal 9 52 2" xfId="7360" xr:uid="{F97D4E6D-EF30-49EB-921A-75EB0BCDCF5A}"/>
    <cellStyle name="Normal 9 53" xfId="7361" xr:uid="{AEECEC68-83C1-4B8C-AA3B-71138E4F153E}"/>
    <cellStyle name="Normal 9 53 2" xfId="7362" xr:uid="{329DF66B-4A2F-4745-A265-9695A9559D51}"/>
    <cellStyle name="Normal 9 54" xfId="7363" xr:uid="{36F15CD5-4C6C-48DF-8145-D2E472EF98E9}"/>
    <cellStyle name="Normal 9 54 2" xfId="7364" xr:uid="{8220AFCF-11F4-43EA-87DF-948E028B34FE}"/>
    <cellStyle name="Normal 9 55" xfId="7365" xr:uid="{820850ED-E61C-4CEB-A34E-894B6395C0C8}"/>
    <cellStyle name="Normal 9 55 2" xfId="7366" xr:uid="{693BF62B-B049-4D75-A76F-D8F4C53ECA00}"/>
    <cellStyle name="Normal 9 56" xfId="7367" xr:uid="{21744AA7-A6C6-4B19-9AB8-B67E65C3504C}"/>
    <cellStyle name="Normal 9 56 2" xfId="7368" xr:uid="{FC3C008F-A0CF-467B-B5A1-75043C2ED1FB}"/>
    <cellStyle name="Normal 9 57" xfId="7369" xr:uid="{B4BD6BA5-4BB2-4DB3-9536-7092F1AA504A}"/>
    <cellStyle name="Normal 9 57 2" xfId="7370" xr:uid="{35F9F06A-421F-4360-8AED-AE338386E913}"/>
    <cellStyle name="Normal 9 58" xfId="7371" xr:uid="{7725A809-3B98-47DB-9362-821A63701454}"/>
    <cellStyle name="Normal 9 58 2" xfId="7372" xr:uid="{F2762605-8164-406D-87B9-5273ADD77704}"/>
    <cellStyle name="Normal 9 59" xfId="7373" xr:uid="{6DEFBF00-46CA-4801-A9E8-7ADA9DB37BC3}"/>
    <cellStyle name="Normal 9 59 2" xfId="7374" xr:uid="{90624231-A2D4-41C7-8429-2F333A792E9C}"/>
    <cellStyle name="Normal 9 6" xfId="7375" xr:uid="{2D2CED88-DCB8-4CC0-908B-5FDE78816584}"/>
    <cellStyle name="Normal 9 6 2" xfId="7376" xr:uid="{33D85ABA-2F1C-43A2-AC06-34E9F82D2A1C}"/>
    <cellStyle name="Normal 9 60" xfId="7377" xr:uid="{D977C3FF-A391-46F3-8477-4E98D9005B9F}"/>
    <cellStyle name="Normal 9 60 2" xfId="7378" xr:uid="{6BB9AC0D-1C55-4E43-8192-E54081F5E2EC}"/>
    <cellStyle name="Normal 9 61" xfId="7379" xr:uid="{3DA48D4A-01C9-4EBB-B331-0867B8F556EA}"/>
    <cellStyle name="Normal 9 61 2" xfId="7380" xr:uid="{2EA969C2-7E25-41D7-8F2A-D89A7E5B1E5F}"/>
    <cellStyle name="Normal 9 62" xfId="7381" xr:uid="{10189625-B8A2-482E-A45C-8805C6720C21}"/>
    <cellStyle name="Normal 9 62 2" xfId="7382" xr:uid="{68C5355B-6A6B-4727-AEA3-E87AC157D6C6}"/>
    <cellStyle name="Normal 9 63" xfId="7383" xr:uid="{F9DDBC49-44B3-4F2C-93ED-981C163CAB2A}"/>
    <cellStyle name="Normal 9 63 2" xfId="7384" xr:uid="{7F5C23AE-0B57-48E5-B4C7-3464520FFBDD}"/>
    <cellStyle name="Normal 9 64" xfId="7385" xr:uid="{208B7FA9-8B76-4A87-980E-F54305071E8E}"/>
    <cellStyle name="Normal 9 64 2" xfId="7386" xr:uid="{C8A8CD5E-1CB0-4242-95BF-09A3EB2DE1ED}"/>
    <cellStyle name="Normal 9 65" xfId="7387" xr:uid="{3FB2E668-01D8-4FF4-B25E-FEF601E4F90F}"/>
    <cellStyle name="Normal 9 65 2" xfId="7388" xr:uid="{11A49540-1FD1-48BC-9B08-A4D47DE8BE52}"/>
    <cellStyle name="Normal 9 65 3" xfId="7389" xr:uid="{FD7A2939-AB8F-4FEB-9EF0-903E9FBB3EA0}"/>
    <cellStyle name="Normal 9 65 4" xfId="7390" xr:uid="{C9FF84FA-989A-4001-88E9-2C59D09AC6A3}"/>
    <cellStyle name="Normal 9 66" xfId="7391" xr:uid="{F8E86E19-3827-42A4-B426-4B460228BF11}"/>
    <cellStyle name="Normal 9 67" xfId="7392" xr:uid="{38C51809-EAC6-4D28-91F9-49C3D896A12B}"/>
    <cellStyle name="Normal 9 67 2" xfId="13249" xr:uid="{24411074-D303-4FDC-8A2D-D5AEBD42609B}"/>
    <cellStyle name="Normal 9 67 2 2" xfId="30932" xr:uid="{6424747E-9AC7-4A72-9C7D-8FB8684C5ED7}"/>
    <cellStyle name="Normal 9 67 3" xfId="14205" xr:uid="{E09BB6F9-8C87-4915-A798-8754692CC536}"/>
    <cellStyle name="Normal 9 67 3 2" xfId="31534" xr:uid="{12588346-5456-476F-A07A-6C91F503E2F0}"/>
    <cellStyle name="Normal 9 67 4" xfId="29949" xr:uid="{98A0CAFC-3AEB-46DE-AF4F-B272FED58CDB}"/>
    <cellStyle name="Normal 9 68" xfId="2591" xr:uid="{894FE6B0-12DC-47BE-8B95-7290057794BB}"/>
    <cellStyle name="Normal 9 68 2" xfId="12991" xr:uid="{BEE38F7F-DD39-4CC2-BB7D-E3A43709CD9B}"/>
    <cellStyle name="Normal 9 68 2 2" xfId="30675" xr:uid="{E9D23E5F-A04A-4004-88C5-F2C4AA029D08}"/>
    <cellStyle name="Normal 9 68 3" xfId="13786" xr:uid="{F2ED5469-A437-43C0-B21C-2F2464DA6C20}"/>
    <cellStyle name="Normal 9 68 3 2" xfId="31249" xr:uid="{12B37AE3-B560-47DC-9A12-519225967B84}"/>
    <cellStyle name="Normal 9 68 4" xfId="27210" xr:uid="{8F1918D9-9BB2-4675-8893-00E0A78DE0DE}"/>
    <cellStyle name="Normal 9 69" xfId="11383" xr:uid="{31E8272A-DBEC-48B7-B5F7-000533F221BF}"/>
    <cellStyle name="Normal 9 7" xfId="7393" xr:uid="{2BF29351-04A1-4C5C-9401-EBA47C3B547B}"/>
    <cellStyle name="Normal 9 7 2" xfId="7394" xr:uid="{AEC99675-4D73-4B25-9304-5B41871F18BB}"/>
    <cellStyle name="Normal 9 70" xfId="11389" xr:uid="{A13A62CF-1A93-419C-81B6-0BF4F7A8C3D1}"/>
    <cellStyle name="Normal 9 71" xfId="123" xr:uid="{25CD2D5F-EBD7-4B2D-88FC-49E34BFE28E3}"/>
    <cellStyle name="Normal 9 8" xfId="7395" xr:uid="{AFBA680D-2A1A-4855-BB7B-EACA787B398D}"/>
    <cellStyle name="Normal 9 8 2" xfId="7396" xr:uid="{5046C81A-8530-4528-B382-01F6BCEDFCB7}"/>
    <cellStyle name="Normal 9 9" xfId="7397" xr:uid="{7AF838B6-3796-4336-837C-E0DC37B72473}"/>
    <cellStyle name="Normal 9 9 2" xfId="7398" xr:uid="{23BB24B7-9E85-403B-BB18-989043DF6ADF}"/>
    <cellStyle name="Normal 9_03_Mar 10 RM_RM Others_revised" xfId="7399" xr:uid="{6E00937E-0316-4EF7-830F-2901A61B4393}"/>
    <cellStyle name="Normal 90" xfId="7400" xr:uid="{94817E41-6B62-4473-8AAD-E9ACE370CC8C}"/>
    <cellStyle name="Normal 90 2" xfId="7401" xr:uid="{D323EE3C-74EF-46A8-899B-E61D7AE0A6F0}"/>
    <cellStyle name="Normal 91" xfId="7402" xr:uid="{833E9518-938F-4E6D-AC3C-7798711F35A2}"/>
    <cellStyle name="Normal 92" xfId="7403" xr:uid="{DFC517D6-2BC3-498B-A8B2-838B61F316D0}"/>
    <cellStyle name="Normal 93" xfId="7404" xr:uid="{98C0CCAD-DD8A-45B4-B90D-770F734439AB}"/>
    <cellStyle name="Normal 94" xfId="7405" xr:uid="{A0463B62-BC43-4F77-8BB5-4B67EE252339}"/>
    <cellStyle name="Normal 95" xfId="7406" xr:uid="{1AB4633D-1E1A-4A9D-9F7C-ED5019558A93}"/>
    <cellStyle name="Normal 96" xfId="7407" xr:uid="{05B99AE0-B267-40F4-B9A4-B9DB19477191}"/>
    <cellStyle name="Normal 97" xfId="7408" xr:uid="{06AFD8B3-A5F7-43FA-BFCB-132EEBBED871}"/>
    <cellStyle name="Normal 98" xfId="7409" xr:uid="{33D400D9-681D-45D0-95FD-32235C4085EC}"/>
    <cellStyle name="Normal 99" xfId="7410" xr:uid="{7D2C9320-7725-4001-8494-AF888B33AAA1}"/>
    <cellStyle name="Normal_Note-Thai_Q1-2002" xfId="42" xr:uid="{00000000-0005-0000-0000-00002A000000}"/>
    <cellStyle name="Normal0" xfId="1048" xr:uid="{D2EE7102-47D5-4940-9448-071E14642AF3}"/>
    <cellStyle name="Normal0 2" xfId="1049" xr:uid="{D7C192AC-65B8-4B8E-9A20-FCC72FB8444B}"/>
    <cellStyle name="Normal0 2 2" xfId="7413" xr:uid="{293EB19E-9C75-4004-9D47-BCC8CA74BE25}"/>
    <cellStyle name="Normal0 2 3" xfId="7412" xr:uid="{B97D63C4-86B0-4D13-AEBB-7DCC33D709E2}"/>
    <cellStyle name="Normal0 3" xfId="7414" xr:uid="{20E7D816-9D74-42B1-B5C4-22DC738DD4BB}"/>
    <cellStyle name="Normal0 4" xfId="7411" xr:uid="{27E2A0E8-1C49-47B6-9AE9-CBFFF9A0C7C8}"/>
    <cellStyle name="Normale_04" xfId="7415" xr:uid="{CFBE7CD6-7FEC-4C5F-BE39-9FD78ADA7F0B}"/>
    <cellStyle name="NormalGB" xfId="7416" xr:uid="{79963DB4-F471-4288-BE52-7CDF9328EBEF}"/>
    <cellStyle name="NormalGB 2" xfId="7417" xr:uid="{9DD68228-1B5F-40CB-9709-CA350FC0D825}"/>
    <cellStyle name="Normalny_Arkusz7" xfId="2592" xr:uid="{6556F9B5-CEF5-4C49-8A0B-1443074CE370}"/>
    <cellStyle name="Nota" xfId="7418" xr:uid="{8C2C3D3C-4149-45C3-9FF1-010760A30D86}"/>
    <cellStyle name="Nota 2" xfId="7419" xr:uid="{585702EC-C437-40D4-B0EC-004CE14F8B9B}"/>
    <cellStyle name="Nota 2 2" xfId="10975" xr:uid="{FE0F085B-CFB6-4D70-8747-287DA0BC6692}"/>
    <cellStyle name="Nota 2 2 2" xfId="12717" xr:uid="{BFFC9F42-74C1-4EB4-8FC5-17B390E75A78}"/>
    <cellStyle name="Nota 2 2 2 2" xfId="20125" xr:uid="{88D880AB-EFEF-4BF7-9584-CDD7E60BCC1A}"/>
    <cellStyle name="Nota 2 2 2 2 2" xfId="33369" xr:uid="{D76BC46F-266D-4335-B110-C70D615BC663}"/>
    <cellStyle name="Nota 2 2 2 2 3" xfId="25974" xr:uid="{9188ADD0-6CF2-41CA-B76D-A75F07E1B2C5}"/>
    <cellStyle name="Nota 2 2 2 3" xfId="16621" xr:uid="{56965F36-1D8D-41E5-8452-815C10855A64}"/>
    <cellStyle name="Nota 2 2 2 3 2" xfId="31980" xr:uid="{A9593F40-2BCD-4E2F-850E-2828C61C3947}"/>
    <cellStyle name="Nota 2 2 2 4" xfId="16794" xr:uid="{E531C23C-FA9A-4EE7-8175-BE9A68F0D784}"/>
    <cellStyle name="Nota 2 2 2 4 2" xfId="31810" xr:uid="{C26FD491-243E-414A-9780-09A5B5636348}"/>
    <cellStyle name="Nota 2 2 3" xfId="14790" xr:uid="{676A57B6-28EE-4459-B50F-E6C430418C55}"/>
    <cellStyle name="Nota 2 2 3 2" xfId="21349" xr:uid="{301F264C-D208-4355-9EEE-7EE076094EC9}"/>
    <cellStyle name="Nota 2 2 3 2 2" xfId="34269" xr:uid="{B6107495-8820-47BC-A719-C40C6EADF27C}"/>
    <cellStyle name="Nota 2 2 3 2 3" xfId="27384" xr:uid="{F87998AF-1C30-4E8B-9AA1-D1A67A4DBDDE}"/>
    <cellStyle name="Nota 2 2 3 3" xfId="23507" xr:uid="{0606EA54-DAD6-4EF8-B7B5-CE00FDD86E6F}"/>
    <cellStyle name="Nota 2 2 3 3 2" xfId="37222" xr:uid="{5708AEB9-BD9A-4FE4-AD02-F1A52D9FEE1C}"/>
    <cellStyle name="Nota 2 2 3 4" xfId="24833" xr:uid="{8356CEFB-96AD-4367-B5D9-D633796E58FD}"/>
    <cellStyle name="Nota 2 2 3 4 2" xfId="38515" xr:uid="{77AA6484-DC51-405C-A491-A2B088C7D40B}"/>
    <cellStyle name="Nota 2 2 4" xfId="17538" xr:uid="{DEA80096-615F-4009-813F-D4FDE28C21A1}"/>
    <cellStyle name="Nota 2 2 4 2" xfId="30091" xr:uid="{88851D80-723D-4E21-926B-AB45D2292350}"/>
    <cellStyle name="Nota 2 2 5" xfId="18727" xr:uid="{77FDA53E-B373-4D27-847E-3D36A4F4F942}"/>
    <cellStyle name="Nota 2 2 5 2" xfId="27061" xr:uid="{B2004E68-FF94-4D70-A4B7-204461AC214F}"/>
    <cellStyle name="Nota 2 3" xfId="10597" xr:uid="{159F6B2D-C889-42D9-A4FA-B3486286D19D}"/>
    <cellStyle name="Nota 2 3 2" xfId="14207" xr:uid="{2336BA05-193A-4B17-B7AE-AF9D2C35F83A}"/>
    <cellStyle name="Nota 2 3 2 2" xfId="20872" xr:uid="{919582DF-E60C-4BC4-9C62-DADF72344C71}"/>
    <cellStyle name="Nota 2 3 2 2 2" xfId="33833" xr:uid="{4BC37BF4-C87F-43D6-BB4D-505B9BBEA861}"/>
    <cellStyle name="Nota 2 3 2 2 3" xfId="25720" xr:uid="{3D233684-3A9F-4995-B80B-70B4177483BB}"/>
    <cellStyle name="Nota 2 3 2 3" xfId="17144" xr:uid="{15C15A32-3092-44DA-8722-F6392A8DBD3D}"/>
    <cellStyle name="Nota 2 3 2 3 2" xfId="29418" xr:uid="{D62B7981-C870-41CB-AD28-6A522C9ADC9F}"/>
    <cellStyle name="Nota 2 3 2 4" xfId="24383" xr:uid="{F16537ED-5179-4E95-ADE7-E5AFB6DDD820}"/>
    <cellStyle name="Nota 2 3 2 4 2" xfId="38066" xr:uid="{E79D4533-09DB-4BD4-AFD8-F542EE38CDD7}"/>
    <cellStyle name="Nota 2 3 3" xfId="15268" xr:uid="{13F352FC-A6ED-4C60-8324-901CA8D42287}"/>
    <cellStyle name="Nota 2 3 3 2" xfId="21788" xr:uid="{527E36EF-681F-4A1D-93DC-21E988C02D32}"/>
    <cellStyle name="Nota 2 3 3 2 2" xfId="34678" xr:uid="{38C561B9-69CD-4D51-82F4-A6D0618A9E22}"/>
    <cellStyle name="Nota 2 3 3 2 3" xfId="35598" xr:uid="{74573AB0-8898-43A6-9D41-EC3F56DA30DE}"/>
    <cellStyle name="Nota 2 3 3 3" xfId="23960" xr:uid="{E8684C6C-4420-467D-B7AD-DE197FD15E58}"/>
    <cellStyle name="Nota 2 3 3 3 2" xfId="37648" xr:uid="{6CD53EA5-AE73-43A8-A7E9-2F7DC9CE6938}"/>
    <cellStyle name="Nota 2 3 3 4" xfId="25252" xr:uid="{2F2F6CF0-AF33-4571-8799-7937766A13E9}"/>
    <cellStyle name="Nota 2 3 3 4 2" xfId="38933" xr:uid="{A3A10C92-DF9E-4263-B065-A416538C758F}"/>
    <cellStyle name="Nota 2 3 4" xfId="17336" xr:uid="{9AB4C179-0D1D-4B34-9DD5-40BCDD9F9DF0}"/>
    <cellStyle name="Nota 2 3 4 2" xfId="29236" xr:uid="{C9563923-602A-4B6C-AA8C-D6B0E9355C86}"/>
    <cellStyle name="Nota 2 3 5" xfId="17929" xr:uid="{EFDCDA6C-B78A-44A3-92E1-8A06CB0BE6CC}"/>
    <cellStyle name="Nota 2 3 5 2" xfId="28721" xr:uid="{7455F6F4-04F5-49D3-853B-6E2028C1A89F}"/>
    <cellStyle name="Nota 2 4" xfId="12072" xr:uid="{BAD16FA5-388A-41A8-B9E7-0466C69B5397}"/>
    <cellStyle name="Nota 2 4 2" xfId="19514" xr:uid="{1C1BD1A1-1A96-4303-BEF9-7CE7287B1662}"/>
    <cellStyle name="Nota 2 4 2 2" xfId="32797" xr:uid="{5E2DEB65-1983-4F6C-A23F-50BF91F6C996}"/>
    <cellStyle name="Nota 2 4 2 3" xfId="26762" xr:uid="{79E93D67-3817-43D5-9DC6-757BCF455EE5}"/>
    <cellStyle name="Nota 2 4 3" xfId="18259" xr:uid="{AB8556E5-2C7E-40B6-A730-DBDE67254F07}"/>
    <cellStyle name="Nota 2 4 3 2" xfId="31084" xr:uid="{41BCFE48-B70F-49A5-B4AA-A8EE2ECE90E7}"/>
    <cellStyle name="Nota 2 4 4" xfId="16241" xr:uid="{F8C8698E-3D91-4D15-BB67-BE6C075D92D3}"/>
    <cellStyle name="Nota 2 4 4 2" xfId="33571" xr:uid="{EE6F785D-01D1-49D4-A9B7-9BA3CEF671C4}"/>
    <cellStyle name="Nota 2 5" xfId="11688" xr:uid="{A49C950D-8527-45FC-B9BF-9489F3424826}"/>
    <cellStyle name="Nota 2 5 2" xfId="19172" xr:uid="{8AC4DFDA-7706-47F8-98BB-A8AF49E31E9E}"/>
    <cellStyle name="Nota 2 5 2 2" xfId="32490" xr:uid="{CC1BFAF6-224C-4CC6-8C4C-CEC9D2E0A7B5}"/>
    <cellStyle name="Nota 2 5 2 3" xfId="33777" xr:uid="{55BDAB2E-1024-43C0-93BC-E456849F27CB}"/>
    <cellStyle name="Nota 2 5 3" xfId="15689" xr:uid="{F62F43ED-7378-4929-B4F7-8DFC0C2A9D93}"/>
    <cellStyle name="Nota 2 5 3 2" xfId="31770" xr:uid="{13F41699-9039-436E-94C3-00223AD8C700}"/>
    <cellStyle name="Nota 2 5 4" xfId="17675" xr:uid="{0860CC75-CEFC-43D2-92AE-F2FB65F9643A}"/>
    <cellStyle name="Nota 2 5 4 2" xfId="31031" xr:uid="{EEA7FF69-C22C-4D8B-BEC3-94B6927CF5E8}"/>
    <cellStyle name="Nota 3" xfId="10974" xr:uid="{EB1C953F-9986-4645-B068-91F67599BA60}"/>
    <cellStyle name="Nota 3 2" xfId="12716" xr:uid="{04B78FE0-652A-4A39-8B9C-B21E0BA14E82}"/>
    <cellStyle name="Nota 3 2 2" xfId="20124" xr:uid="{0DEF660D-4660-41A8-8BD3-CC0E7C1CBA61}"/>
    <cellStyle name="Nota 3 2 2 2" xfId="33368" xr:uid="{043BEB13-5BFF-4ED4-9C86-D928F01909AD}"/>
    <cellStyle name="Nota 3 2 2 3" xfId="25975" xr:uid="{9CCD081D-0933-4987-A218-237C485FD6C7}"/>
    <cellStyle name="Nota 3 2 3" xfId="16901" xr:uid="{A0CA3F4C-9823-48C5-AFD6-0390212544CB}"/>
    <cellStyle name="Nota 3 2 3 2" xfId="31830" xr:uid="{0746B79F-1C8C-42A6-8571-7189C54D8CAB}"/>
    <cellStyle name="Nota 3 2 4" xfId="22015" xr:uid="{547169CA-F4DE-4844-8505-563BECEFCCBF}"/>
    <cellStyle name="Nota 3 2 4 2" xfId="35823" xr:uid="{4BB60CBE-9DD6-4D80-8A02-E8C745BF93B2}"/>
    <cellStyle name="Nota 3 3" xfId="14789" xr:uid="{1F7FB0A7-EF7C-4685-A3DF-57958D066565}"/>
    <cellStyle name="Nota 3 3 2" xfId="21348" xr:uid="{8A077CA4-0B46-4DCE-B976-E64F318BBC14}"/>
    <cellStyle name="Nota 3 3 2 2" xfId="34268" xr:uid="{9B4841DB-975D-4E97-AF76-B8B89B368E5F}"/>
    <cellStyle name="Nota 3 3 2 3" xfId="27386" xr:uid="{245042EB-F400-485B-8F13-2BCCC0C57421}"/>
    <cellStyle name="Nota 3 3 3" xfId="23506" xr:uid="{80080EEA-DFD5-4555-A8E7-C8C4AC778EA0}"/>
    <cellStyle name="Nota 3 3 3 2" xfId="37221" xr:uid="{6C7F5A91-14A8-4F10-B11B-448590ABB92C}"/>
    <cellStyle name="Nota 3 3 4" xfId="24832" xr:uid="{218EFBCA-C83B-4D1E-ACC8-AACBC424A30C}"/>
    <cellStyle name="Nota 3 3 4 2" xfId="38514" xr:uid="{250FA7AB-B7E2-4EEA-8A1B-0491BC374C3C}"/>
    <cellStyle name="Nota 3 4" xfId="17539" xr:uid="{26D1AC4C-2B6A-45D9-BFBC-6A2FE073D5F8}"/>
    <cellStyle name="Nota 3 4 2" xfId="30353" xr:uid="{93B10133-7E13-47BB-8054-7D3985E96829}"/>
    <cellStyle name="Nota 3 5" xfId="22453" xr:uid="{7CC1CDE2-EA76-45C4-B175-A38FF2D2F883}"/>
    <cellStyle name="Nota 3 5 2" xfId="36251" xr:uid="{1FA7CC4F-326C-440A-8867-134D9B893A65}"/>
    <cellStyle name="Nota 4" xfId="10598" xr:uid="{25B8A37B-CE42-44C7-98BD-D11A62683ABB}"/>
    <cellStyle name="Nota 4 2" xfId="14206" xr:uid="{0B225E80-0374-4B4F-912C-15B1DAA15A38}"/>
    <cellStyle name="Nota 4 2 2" xfId="20871" xr:uid="{F16B3D73-586A-4658-B14D-BB37D021A0F5}"/>
    <cellStyle name="Nota 4 2 2 2" xfId="33832" xr:uid="{A7EE4825-849B-4AFF-8E47-A356C37F1CD3}"/>
    <cellStyle name="Nota 4 2 2 3" xfId="27678" xr:uid="{8E405631-AD5D-48BA-A0E0-A90017607A24}"/>
    <cellStyle name="Nota 4 2 3" xfId="17801" xr:uid="{A89E007C-583D-45C8-96AC-F5C5A25CF799}"/>
    <cellStyle name="Nota 4 2 3 2" xfId="32182" xr:uid="{B984C554-FA16-470E-A96F-0FD44F44F55D}"/>
    <cellStyle name="Nota 4 2 4" xfId="24382" xr:uid="{DC57B782-9D57-485D-9178-D07A50172CFB}"/>
    <cellStyle name="Nota 4 2 4 2" xfId="38065" xr:uid="{4DF85E5A-0423-44C2-BF71-B76AFAA50AD9}"/>
    <cellStyle name="Nota 4 3" xfId="15267" xr:uid="{B506C3A5-C696-4467-B771-EC6D0690C14F}"/>
    <cellStyle name="Nota 4 3 2" xfId="21787" xr:uid="{E4F9A91E-CDF7-480B-9003-5B85A9DB0ECD}"/>
    <cellStyle name="Nota 4 3 2 2" xfId="34677" xr:uid="{10BD325E-324E-4FF6-A586-550A4D65D751}"/>
    <cellStyle name="Nota 4 3 2 3" xfId="35597" xr:uid="{0BBE09CF-276B-4703-9D66-C9B460D2DC0C}"/>
    <cellStyle name="Nota 4 3 3" xfId="23959" xr:uid="{74401644-090B-4019-922A-F8D6CA51A6C6}"/>
    <cellStyle name="Nota 4 3 3 2" xfId="37647" xr:uid="{C8FE3D64-1118-44D9-9501-08A8539769AB}"/>
    <cellStyle name="Nota 4 3 4" xfId="25251" xr:uid="{BF4AE3A5-AAF4-477D-B9BC-A6C3F996B8FE}"/>
    <cellStyle name="Nota 4 3 4 2" xfId="38932" xr:uid="{BE33D617-F17B-4B7D-872D-922F1DA80483}"/>
    <cellStyle name="Nota 4 4" xfId="17335" xr:uid="{0194CBBC-8684-459B-8DC1-10B461DCFFFD}"/>
    <cellStyle name="Nota 4 4 2" xfId="29237" xr:uid="{0242516F-C24C-43F1-9746-3DDF7F954FCA}"/>
    <cellStyle name="Nota 4 5" xfId="18512" xr:uid="{ADB920ED-D9F1-406F-A562-14C8533442A1}"/>
    <cellStyle name="Nota 4 5 2" xfId="27068" xr:uid="{82979303-E50E-4740-986A-E1622C39486B}"/>
    <cellStyle name="Nota 5" xfId="12071" xr:uid="{4DB896F1-6925-4F9E-BD37-2C44AFEBA028}"/>
    <cellStyle name="Nota 5 2" xfId="19513" xr:uid="{F4C122E3-CB65-4EA1-90FC-B467389EAF42}"/>
    <cellStyle name="Nota 5 2 2" xfId="32796" xr:uid="{D026DCE6-690C-4C95-AAEE-51FA7525B5A9}"/>
    <cellStyle name="Nota 5 2 3" xfId="26763" xr:uid="{B552C0E3-3D7C-41E8-8433-83E07DBD7C08}"/>
    <cellStyle name="Nota 5 3" xfId="15932" xr:uid="{CBC8538F-0314-410C-8472-5F8056A010A1}"/>
    <cellStyle name="Nota 5 3 2" xfId="35340" xr:uid="{7686887C-F035-4D37-A374-D1219EC37676}"/>
    <cellStyle name="Nota 5 4" xfId="18761" xr:uid="{B7EAFC24-5CA1-4A08-B9A1-955CCCFCCFB9}"/>
    <cellStyle name="Nota 5 4 2" xfId="27058" xr:uid="{2E13010F-4F5E-4CCB-AB0A-3D3A0C2BC3D6}"/>
    <cellStyle name="Nota 6" xfId="11912" xr:uid="{9BF730FA-B51E-4422-937D-3D97360831FE}"/>
    <cellStyle name="Nota 6 2" xfId="19387" xr:uid="{A2BE6345-CF94-4612-9196-08FFDD92141C}"/>
    <cellStyle name="Nota 6 2 2" xfId="32686" xr:uid="{74782772-F19D-4404-9AC7-017EF9229A0C}"/>
    <cellStyle name="Nota 6 2 3" xfId="26881" xr:uid="{F6A8A2D5-6360-4EF1-9D41-2E545A350F0C}"/>
    <cellStyle name="Nota 6 3" xfId="22863" xr:uid="{5C0CED8F-AD8B-4BB4-BB54-0F13E8039A9C}"/>
    <cellStyle name="Nota 6 3 2" xfId="36641" xr:uid="{C8FE6C1A-E12C-4FB4-BA9C-DFF017FCE5B4}"/>
    <cellStyle name="Nota 6 4" xfId="18554" xr:uid="{51D948EA-FE60-44E4-86FC-E1496ADEB3D7}"/>
    <cellStyle name="Nota 6 4 2" xfId="35314" xr:uid="{6DFA35D2-7D99-4C5A-968A-C0F34D7A9A22}"/>
    <cellStyle name="Note 2" xfId="1050" xr:uid="{A2900680-8504-4C12-89EC-E59DE466BBC7}"/>
    <cellStyle name="Note 2 2" xfId="1051" xr:uid="{2E5CD94D-3908-4E58-B449-964B650A06B1}"/>
    <cellStyle name="Note 2 2 2" xfId="7420" xr:uid="{0DC6732C-D970-4B2A-B3DE-AC5C5602E97F}"/>
    <cellStyle name="Note 2 2 2 2" xfId="10976" xr:uid="{1688C93A-C0E5-48FF-ADC2-0CF29293F524}"/>
    <cellStyle name="Note 2 2 2 2 2" xfId="12718" xr:uid="{7C05A2C5-9632-4BB7-8B47-853FF5494352}"/>
    <cellStyle name="Note 2 2 2 2 2 2" xfId="20126" xr:uid="{E7B6DAD0-7570-4F6E-A29F-37607FAA292F}"/>
    <cellStyle name="Note 2 2 2 2 2 2 2" xfId="33370" xr:uid="{72C92142-EA27-4C9B-9304-CCB9309621B2}"/>
    <cellStyle name="Note 2 2 2 2 2 2 3" xfId="28069" xr:uid="{DD49033E-2A86-49BB-A0F5-EDDE45AD1E39}"/>
    <cellStyle name="Note 2 2 2 2 2 3" xfId="22177" xr:uid="{B251D304-D22C-4709-A2B7-C69F846C1FF6}"/>
    <cellStyle name="Note 2 2 2 2 2 3 2" xfId="35983" xr:uid="{EB6E31AE-72B6-4726-B582-06C24E1B8142}"/>
    <cellStyle name="Note 2 2 2 2 2 4" xfId="18731" xr:uid="{29D7169D-D348-462A-B674-BBB1BACCB13B}"/>
    <cellStyle name="Note 2 2 2 2 2 4 2" xfId="28349" xr:uid="{AAA1280F-C95A-4EE3-97B1-524610539E13}"/>
    <cellStyle name="Note 2 2 2 2 3" xfId="14791" xr:uid="{38DE29C0-7BBC-4BF8-AAFC-7DD723BFECBC}"/>
    <cellStyle name="Note 2 2 2 2 3 2" xfId="21350" xr:uid="{DDCEF77D-2B6E-4BA3-8EAB-82C79DA53B50}"/>
    <cellStyle name="Note 2 2 2 2 3 2 2" xfId="34270" xr:uid="{F5B0B2A8-FC86-479A-B4E1-9D3234733F4C}"/>
    <cellStyle name="Note 2 2 2 2 3 2 3" xfId="27385" xr:uid="{7E8CDE3A-1553-48BB-B0AA-37347D73D23C}"/>
    <cellStyle name="Note 2 2 2 2 3 3" xfId="23508" xr:uid="{78F6218C-2B3E-4AF0-908A-5DF91016B09B}"/>
    <cellStyle name="Note 2 2 2 2 3 3 2" xfId="37223" xr:uid="{4B51C603-CF44-4766-BE1F-A5D4023407AB}"/>
    <cellStyle name="Note 2 2 2 2 3 4" xfId="24834" xr:uid="{51E03569-109C-4C16-AF45-82098E92A6F5}"/>
    <cellStyle name="Note 2 2 2 2 3 4 2" xfId="38516" xr:uid="{312A33B3-AE2A-45BA-83D4-29C334A7D9AA}"/>
    <cellStyle name="Note 2 2 2 2 4" xfId="17537" xr:uid="{69EFA379-C8DB-4686-AF30-0A2F402FFF9C}"/>
    <cellStyle name="Note 2 2 2 2 4 2" xfId="31093" xr:uid="{37D0897A-7C10-458D-B7DE-E4180B80A24E}"/>
    <cellStyle name="Note 2 2 2 2 5" xfId="16290" xr:uid="{E237AA20-836B-4C41-BB6A-F3AA2D31168B}"/>
    <cellStyle name="Note 2 2 2 2 5 2" xfId="35203" xr:uid="{6B573B79-D7D9-46D2-B6F7-29765420CCB3}"/>
    <cellStyle name="Note 2 2 2 3" xfId="10596" xr:uid="{D5F9973B-ED91-41AD-BE24-3C7744646F0E}"/>
    <cellStyle name="Note 2 2 2 3 2" xfId="14208" xr:uid="{52900B63-AEB9-4540-A92E-CA819023EA23}"/>
    <cellStyle name="Note 2 2 2 3 2 2" xfId="20873" xr:uid="{4233F2B0-CD86-480E-A547-142B08C16475}"/>
    <cellStyle name="Note 2 2 2 3 2 2 2" xfId="33834" xr:uid="{5411F986-6731-467F-8B8A-A2CC50E1284A}"/>
    <cellStyle name="Note 2 2 2 3 2 2 3" xfId="25719" xr:uid="{F42D6619-C56F-4BDA-9187-E83B7030E206}"/>
    <cellStyle name="Note 2 2 2 3 2 3" xfId="16754" xr:uid="{315D2C79-85B3-44C5-9252-F0E9AD52F20A}"/>
    <cellStyle name="Note 2 2 2 3 2 3 2" xfId="34037" xr:uid="{66EE7A89-C5F2-4375-BB46-740314523ED0}"/>
    <cellStyle name="Note 2 2 2 3 2 4" xfId="24384" xr:uid="{DD980EA0-BC55-474E-89D2-DAFB930405D6}"/>
    <cellStyle name="Note 2 2 2 3 2 4 2" xfId="38067" xr:uid="{3E6E51CA-956B-42FA-9260-C1B6199F44D9}"/>
    <cellStyle name="Note 2 2 2 3 3" xfId="15269" xr:uid="{E07678FD-C532-4E29-BEE8-6B425B4A88B1}"/>
    <cellStyle name="Note 2 2 2 3 3 2" xfId="21789" xr:uid="{B14A6683-39A8-4482-BC68-F934B96F526E}"/>
    <cellStyle name="Note 2 2 2 3 3 2 2" xfId="34679" xr:uid="{580A1C36-5D69-427C-B7B3-414B183041C3}"/>
    <cellStyle name="Note 2 2 2 3 3 2 3" xfId="35599" xr:uid="{744C175D-63C5-4448-BBCF-EFD9B9351C2A}"/>
    <cellStyle name="Note 2 2 2 3 3 3" xfId="23961" xr:uid="{69EA5CEA-D34E-4B0F-8EF4-B9CFDE3113AB}"/>
    <cellStyle name="Note 2 2 2 3 3 3 2" xfId="37649" xr:uid="{39AE7F17-2589-4E5C-B800-2D235B83C101}"/>
    <cellStyle name="Note 2 2 2 3 3 4" xfId="25253" xr:uid="{A0CF19D0-F3F9-49FE-BDB3-7B472511880B}"/>
    <cellStyle name="Note 2 2 2 3 3 4 2" xfId="38934" xr:uid="{9AD2D523-5E3F-4EEA-A9E0-B4451E87E515}"/>
    <cellStyle name="Note 2 2 2 3 4" xfId="18290" xr:uid="{66405271-8428-402C-879E-1CD2FD1FF910}"/>
    <cellStyle name="Note 2 2 2 3 4 2" xfId="26152" xr:uid="{8B725B50-4D41-47D0-9F50-23DB11361596}"/>
    <cellStyle name="Note 2 2 2 3 5" xfId="21987" xr:uid="{DEDFC21D-6190-4574-ADEE-20C5D57DDC36}"/>
    <cellStyle name="Note 2 2 2 3 5 2" xfId="35796" xr:uid="{9A87284B-BF58-4B76-B108-C17672D0CCB0}"/>
    <cellStyle name="Note 2 2 2 4" xfId="12073" xr:uid="{4AB19936-F84C-4E30-9C4B-64D8D89143D5}"/>
    <cellStyle name="Note 2 2 2 4 2" xfId="19515" xr:uid="{3BC108B7-1A93-4282-9FBA-7A2A19F23E5A}"/>
    <cellStyle name="Note 2 2 2 4 2 2" xfId="32798" xr:uid="{072663AC-C3CA-43FA-9BDA-CA5D15F74FD9}"/>
    <cellStyle name="Note 2 2 2 4 2 3" xfId="26761" xr:uid="{D8FC2656-7713-44C8-BD5B-788DD1130807}"/>
    <cellStyle name="Note 2 2 2 4 3" xfId="20360" xr:uid="{A1195533-BF0C-47DC-ADA8-B469317C7D92}"/>
    <cellStyle name="Note 2 2 2 4 3 2" xfId="27945" xr:uid="{F4E60407-58AA-4496-8DE4-4D6FD71BC5FE}"/>
    <cellStyle name="Note 2 2 2 4 4" xfId="22292" xr:uid="{93816923-D552-4225-92BA-92D9C89BA5B2}"/>
    <cellStyle name="Note 2 2 2 4 4 2" xfId="36094" xr:uid="{38D0FCD3-2BCE-4AC6-8078-33B9403DC4BF}"/>
    <cellStyle name="Note 2 2 2 5" xfId="11536" xr:uid="{9EE852DD-FDB5-44D3-BA3B-3D338DE28F23}"/>
    <cellStyle name="Note 2 2 2 5 2" xfId="19055" xr:uid="{5B6D8940-05D8-4D62-B275-4F06DF13D488}"/>
    <cellStyle name="Note 2 2 2 5 2 2" xfId="32403" xr:uid="{5E611859-3660-47EF-A4CA-FFB867F857EB}"/>
    <cellStyle name="Note 2 2 2 5 2 3" xfId="35091" xr:uid="{0DCD04B1-0417-4BF2-AB47-B2EFCC8E465E}"/>
    <cellStyle name="Note 2 2 2 5 3" xfId="15688" xr:uid="{4158006A-BC4E-4C0B-9DF9-BC65E98469F5}"/>
    <cellStyle name="Note 2 2 2 5 3 2" xfId="35223" xr:uid="{D74104A7-91F2-4584-B35E-8FCB06049A75}"/>
    <cellStyle name="Note 2 2 2 5 4" xfId="17690" xr:uid="{A919E4C0-ABE3-4F21-A713-4EE09AFC82F8}"/>
    <cellStyle name="Note 2 2 2 5 4 2" xfId="27110" xr:uid="{2DF2F361-23F1-4167-8ACD-D1ED78F35776}"/>
    <cellStyle name="Note 2 2 3" xfId="7421" xr:uid="{B2D46529-6C95-4D21-8B78-457D3A5EE3EC}"/>
    <cellStyle name="Note 2 2 3 2" xfId="10977" xr:uid="{BA896D0A-D772-4E96-BFBF-2BC642A21DBF}"/>
    <cellStyle name="Note 2 2 3 2 2" xfId="12719" xr:uid="{D9A44A9D-32DC-45CD-9330-A75B087BC28C}"/>
    <cellStyle name="Note 2 2 3 2 2 2" xfId="20127" xr:uid="{FB71914E-72A2-4F69-BE46-78ED10DF8214}"/>
    <cellStyle name="Note 2 2 3 2 2 2 2" xfId="33371" xr:uid="{3AD35ADC-D937-41ED-A61B-9FCA62312991}"/>
    <cellStyle name="Note 2 2 3 2 2 2 3" xfId="25973" xr:uid="{00744670-736A-4BC7-B117-071CF121E898}"/>
    <cellStyle name="Note 2 2 3 2 2 3" xfId="22622" xr:uid="{D0500B13-1151-4244-8198-A8FCF2D065A1}"/>
    <cellStyle name="Note 2 2 3 2 2 3 2" xfId="36406" xr:uid="{934F9A66-C35E-46E7-8A60-B5DF1611543B}"/>
    <cellStyle name="Note 2 2 3 2 2 4" xfId="16375" xr:uid="{E8BC0F0B-531B-4378-9C02-21AA73CE340C}"/>
    <cellStyle name="Note 2 2 3 2 2 4 2" xfId="29707" xr:uid="{BCA0313A-A822-4621-B9D1-89D16EEB61A5}"/>
    <cellStyle name="Note 2 2 3 2 3" xfId="14792" xr:uid="{1D5200CD-BA05-440E-B4B9-6BEC67AF7E7B}"/>
    <cellStyle name="Note 2 2 3 2 3 2" xfId="21351" xr:uid="{56F7B928-A28D-4312-BB09-B348FA140B52}"/>
    <cellStyle name="Note 2 2 3 2 3 2 2" xfId="34271" xr:uid="{17EFD0D7-C17E-444C-A1A6-CC08E3FC3D45}"/>
    <cellStyle name="Note 2 2 3 2 3 2 3" xfId="25562" xr:uid="{DCD3DE97-B7AE-4FD6-B2FC-F5347075C179}"/>
    <cellStyle name="Note 2 2 3 2 3 3" xfId="23509" xr:uid="{49B340F1-91F3-4B01-8D75-C4C719C8087B}"/>
    <cellStyle name="Note 2 2 3 2 3 3 2" xfId="37224" xr:uid="{5A85ED96-C830-408E-9F47-0028CD0F427F}"/>
    <cellStyle name="Note 2 2 3 2 3 4" xfId="24835" xr:uid="{472B2B8A-BA2E-41C2-9443-E3C406B57C30}"/>
    <cellStyle name="Note 2 2 3 2 3 4 2" xfId="38517" xr:uid="{98E3669D-7233-4B71-AC45-6AA51972FFBD}"/>
    <cellStyle name="Note 2 2 3 2 4" xfId="18508" xr:uid="{F997681A-63BA-4BB1-81B7-8158E40B51CA}"/>
    <cellStyle name="Note 2 2 3 2 4 2" xfId="26110" xr:uid="{BA114866-034C-49E8-88CA-4972DC4D8CDC}"/>
    <cellStyle name="Note 2 2 3 2 5" xfId="22663" xr:uid="{466BEA6F-FBB5-49C5-BF3F-A3558A130E80}"/>
    <cellStyle name="Note 2 2 3 2 5 2" xfId="36446" xr:uid="{F20F826C-BFA0-44F1-BB67-B7868EC71AE7}"/>
    <cellStyle name="Note 2 2 3 3" xfId="10593" xr:uid="{3D92E472-4409-447D-9F4D-87AF87FC2B08}"/>
    <cellStyle name="Note 2 2 3 3 2" xfId="14209" xr:uid="{DAAF5A93-C6E4-42DD-94FD-08D42DE41D73}"/>
    <cellStyle name="Note 2 2 3 3 2 2" xfId="20874" xr:uid="{7E2C51B2-3FF1-41CA-B944-F99869F17547}"/>
    <cellStyle name="Note 2 2 3 3 2 2 2" xfId="33835" xr:uid="{5B53BB69-87B5-4A21-A5DE-7B679DEB580A}"/>
    <cellStyle name="Note 2 2 3 3 2 2 3" xfId="27675" xr:uid="{906CEA5E-044E-4FD5-B606-2EC33FE8168E}"/>
    <cellStyle name="Note 2 2 3 3 2 3" xfId="17817" xr:uid="{31C0049F-E8D3-4CBA-83F9-48D1A66A5ED4}"/>
    <cellStyle name="Note 2 2 3 3 2 3 2" xfId="30088" xr:uid="{ED9E193B-6D58-4AA3-A17A-05DE93FA4129}"/>
    <cellStyle name="Note 2 2 3 3 2 4" xfId="24385" xr:uid="{7EB3D6A6-564E-4566-9C28-A1D2F81ECE3F}"/>
    <cellStyle name="Note 2 2 3 3 2 4 2" xfId="38068" xr:uid="{F230E431-D3D9-4157-871F-CBA69BDAED12}"/>
    <cellStyle name="Note 2 2 3 3 3" xfId="15270" xr:uid="{51BE4505-F43C-4210-933F-64A9CD7D489B}"/>
    <cellStyle name="Note 2 2 3 3 3 2" xfId="21790" xr:uid="{22F34997-4CC5-4EC9-8C63-1D787506865E}"/>
    <cellStyle name="Note 2 2 3 3 3 2 2" xfId="34680" xr:uid="{D073E468-4C74-4143-89AB-731C1B9355F2}"/>
    <cellStyle name="Note 2 2 3 3 3 2 3" xfId="35600" xr:uid="{A28E57B4-544D-4010-BFD8-069B08C817B9}"/>
    <cellStyle name="Note 2 2 3 3 3 3" xfId="23962" xr:uid="{53988870-75CE-44B7-B005-DDBD7F6EFB2D}"/>
    <cellStyle name="Note 2 2 3 3 3 3 2" xfId="37650" xr:uid="{EEBF103B-073E-4AC9-A47F-40A9DBB8508D}"/>
    <cellStyle name="Note 2 2 3 3 3 4" xfId="25254" xr:uid="{476E63D4-908F-4EE7-B5DA-770A125A405F}"/>
    <cellStyle name="Note 2 2 3 3 3 4 2" xfId="38935" xr:uid="{AA41E0AA-9762-46E4-92E7-A49C210A14E8}"/>
    <cellStyle name="Note 2 2 3 3 4" xfId="18028" xr:uid="{1F9CA5EF-8CB6-4D7C-B2B4-86068EBF4263}"/>
    <cellStyle name="Note 2 2 3 3 4 2" xfId="28640" xr:uid="{2232CC3F-342A-4A28-95B0-FF9D18936D54}"/>
    <cellStyle name="Note 2 2 3 3 5" xfId="21986" xr:uid="{283BE717-3FE8-4A15-BFFA-9D4B35FB46CD}"/>
    <cellStyle name="Note 2 2 3 3 5 2" xfId="35795" xr:uid="{40F94966-FF37-48C9-A900-1BDB2E807E5B}"/>
    <cellStyle name="Note 2 2 3 4" xfId="12074" xr:uid="{8BE3C825-19C7-47F7-BDD7-4D1D286A2E2D}"/>
    <cellStyle name="Note 2 2 3 4 2" xfId="19516" xr:uid="{A80DDBE9-27A7-4675-9889-FEEED2C346DF}"/>
    <cellStyle name="Note 2 2 3 4 2 2" xfId="32799" xr:uid="{5A7C1BC7-B338-4D79-B075-9D36FCBFC758}"/>
    <cellStyle name="Note 2 2 3 4 2 3" xfId="26760" xr:uid="{C1210E51-F3B0-4B2B-857B-AF27BC8A7EA8}"/>
    <cellStyle name="Note 2 2 3 4 3" xfId="15713" xr:uid="{60E2F9CC-11B5-43DA-9E19-20952412ABCC}"/>
    <cellStyle name="Note 2 2 3 4 3 2" xfId="35222" xr:uid="{A6D1EF19-BBA3-498F-9D32-948B99C6EE45}"/>
    <cellStyle name="Note 2 2 3 4 4" xfId="22672" xr:uid="{DCA7CCCF-2E30-4BA1-9CC1-9C64F011E477}"/>
    <cellStyle name="Note 2 2 3 4 4 2" xfId="36455" xr:uid="{CB1317AE-7519-4010-9AAE-54D9C7D99F05}"/>
    <cellStyle name="Note 2 2 3 5" xfId="11535" xr:uid="{C37EA2CD-C6D4-49BE-AEAD-871D8A822E66}"/>
    <cellStyle name="Note 2 2 3 5 2" xfId="19054" xr:uid="{53CFCAD6-D845-4CE9-BD74-7B9770187006}"/>
    <cellStyle name="Note 2 2 3 5 2 2" xfId="32402" xr:uid="{EC824094-806A-40E6-92E6-D40AC27B24AE}"/>
    <cellStyle name="Note 2 2 3 5 2 3" xfId="32237" xr:uid="{65010F01-4A07-4F92-89C7-830283AE8ECC}"/>
    <cellStyle name="Note 2 2 3 5 3" xfId="22375" xr:uid="{375F533F-C1AC-4930-A465-D1F557099301}"/>
    <cellStyle name="Note 2 2 3 5 3 2" xfId="36176" xr:uid="{6D12DD4D-34F4-4E57-988D-393F72DC5438}"/>
    <cellStyle name="Note 2 2 3 5 4" xfId="15531" xr:uid="{251E696B-D479-41D6-AE90-B31254C762F1}"/>
    <cellStyle name="Note 2 2 3 5 4 2" xfId="30409" xr:uid="{950D82F7-0A35-44C5-B194-E34F4E8E1800}"/>
    <cellStyle name="Note 2 2 4" xfId="2595" xr:uid="{CDE81512-B6AD-4563-9042-15EA6DA32B94}"/>
    <cellStyle name="Note 2 2 4 2" xfId="10624" xr:uid="{41B81757-0BC1-43C4-B553-F31242E9A522}"/>
    <cellStyle name="Note 2 2 4 2 2" xfId="12559" xr:uid="{70A8FC37-35FA-4F34-9920-4B261DBADE6B}"/>
    <cellStyle name="Note 2 2 4 2 2 2" xfId="19972" xr:uid="{D23BB11D-EF0B-4DC3-B5D8-0774E856105C}"/>
    <cellStyle name="Note 2 2 4 2 2 2 2" xfId="33219" xr:uid="{E0A9B629-9F3D-4E76-82C8-7F32A3FDB2F3}"/>
    <cellStyle name="Note 2 2 4 2 2 2 3" xfId="26387" xr:uid="{0141AC8C-A82C-4A9B-AA90-E1C8408EE7BC}"/>
    <cellStyle name="Note 2 2 4 2 2 3" xfId="22509" xr:uid="{D9DFEFC7-2CEC-4D28-A9A9-F96A1BC02002}"/>
    <cellStyle name="Note 2 2 4 2 2 3 2" xfId="36306" xr:uid="{81FB12ED-8309-45B2-B2CD-006394A07216}"/>
    <cellStyle name="Note 2 2 4 2 2 4" xfId="20414" xr:uid="{DC3EEDE0-7C3A-47F3-81D0-8A83113C9F84}"/>
    <cellStyle name="Note 2 2 4 2 2 4 2" xfId="27918" xr:uid="{25793525-CEED-429A-A3D8-352C4DCB5EE8}"/>
    <cellStyle name="Note 2 2 4 2 3" xfId="14638" xr:uid="{DC305612-618E-4573-ABC1-33508EA38F48}"/>
    <cellStyle name="Note 2 2 4 2 3 2" xfId="21197" xr:uid="{22B38158-B97B-45B3-8F6D-0AC30D215C8F}"/>
    <cellStyle name="Note 2 2 4 2 3 2 2" xfId="34119" xr:uid="{9EAEA2D7-F681-491B-86E4-070D5F7954BB}"/>
    <cellStyle name="Note 2 2 4 2 3 2 3" xfId="27476" xr:uid="{FA85BF8F-747A-44AB-9E9C-B3A54AB5DBED}"/>
    <cellStyle name="Note 2 2 4 2 3 3" xfId="23355" xr:uid="{22E1FB3F-0F9B-43FB-9A23-03C3097C42CF}"/>
    <cellStyle name="Note 2 2 4 2 3 3 2" xfId="37071" xr:uid="{1A3B3AFE-691A-4E23-B2F2-9D1A95098BD7}"/>
    <cellStyle name="Note 2 2 4 2 3 4" xfId="24681" xr:uid="{51516034-BE47-487A-B160-12BDA8A521C2}"/>
    <cellStyle name="Note 2 2 4 2 3 4 2" xfId="38364" xr:uid="{DFC64C5D-2A58-4722-B751-648F0F7055BD}"/>
    <cellStyle name="Note 2 2 4 2 4" xfId="18834" xr:uid="{CC060298-328B-4438-895F-B9147EB4F005}"/>
    <cellStyle name="Note 2 2 4 2 4 2" xfId="30432" xr:uid="{5324BDB0-DEB9-42F4-BB02-BC7F5DD2400A}"/>
    <cellStyle name="Note 2 2 4 2 5" xfId="17128" xr:uid="{5CED93DB-D37E-40B0-ACD7-2CE68EA7EDD5}"/>
    <cellStyle name="Note 2 2 4 2 5 2" xfId="29427" xr:uid="{3D4155C9-752D-436C-96DA-49065BF4410E}"/>
    <cellStyle name="Note 2 2 4 3" xfId="11078" xr:uid="{2AEC5314-6E0B-40FA-ADC1-8F06998E365F}"/>
    <cellStyle name="Note 2 2 4 3 2" xfId="13789" xr:uid="{F02BD745-349C-4515-BF47-B76752420646}"/>
    <cellStyle name="Note 2 2 4 3 2 2" xfId="20635" xr:uid="{DE5E7EE5-18C6-48ED-A5DF-B55962F54A63}"/>
    <cellStyle name="Note 2 2 4 3 2 2 2" xfId="33676" xr:uid="{82B99EFA-96DB-4446-B051-D9F0792E2F98}"/>
    <cellStyle name="Note 2 2 4 3 2 2 3" xfId="27809" xr:uid="{AADC455E-7F1F-4A5F-A0F9-A8C0A2207373}"/>
    <cellStyle name="Note 2 2 4 3 2 3" xfId="16625" xr:uid="{E2F35903-D2BA-460D-BA6F-BFF7CD1044EE}"/>
    <cellStyle name="Note 2 2 4 3 2 3 2" xfId="31746" xr:uid="{107CA1ED-E85A-4BD2-A008-F359ED45AC69}"/>
    <cellStyle name="Note 2 2 4 3 2 4" xfId="24241" xr:uid="{5761A920-E64F-47F5-98C9-CE10C5E56728}"/>
    <cellStyle name="Note 2 2 4 3 2 4 2" xfId="37924" xr:uid="{E54DA4D4-EED2-46AD-9A8C-81148DBCF5F4}"/>
    <cellStyle name="Note 2 2 4 3 3" xfId="15108" xr:uid="{4D137D3A-D0FA-43B3-B2C8-E52971564528}"/>
    <cellStyle name="Note 2 2 4 3 3 2" xfId="21643" xr:uid="{60944AB0-B381-4D20-9537-CF618FFD57E0}"/>
    <cellStyle name="Note 2 2 4 3 3 2 2" xfId="34536" xr:uid="{53CAFBE4-3C05-4229-A12B-9B77233AE8E8}"/>
    <cellStyle name="Note 2 2 4 3 3 2 3" xfId="35453" xr:uid="{96BA92E0-3482-435B-8C0A-CB20E2BA81D2}"/>
    <cellStyle name="Note 2 2 4 3 3 3" xfId="23800" xr:uid="{F0AF1D9D-F79D-40C3-BAB0-5FC07BB86FB7}"/>
    <cellStyle name="Note 2 2 4 3 3 3 2" xfId="37506" xr:uid="{A94FAF4F-5362-4879-AF76-86D37F170F13}"/>
    <cellStyle name="Note 2 2 4 3 3 4" xfId="25110" xr:uid="{75EC56D5-2571-4C18-B1AD-83ACA74805B6}"/>
    <cellStyle name="Note 2 2 4 3 3 4 2" xfId="38791" xr:uid="{63B4AAAE-BD32-497F-8CAD-EFBE58CFF0BB}"/>
    <cellStyle name="Note 2 2 4 3 4" xfId="17277" xr:uid="{5253F8AE-702F-4A20-B8C2-2FBC6413EE89}"/>
    <cellStyle name="Note 2 2 4 3 4 2" xfId="29295" xr:uid="{6225002E-E325-45F3-A4C4-EF23A9A3BF1A}"/>
    <cellStyle name="Note 2 2 4 3 5" xfId="20402" xr:uid="{556DAF03-F138-47B0-9D84-3B5A086D3602}"/>
    <cellStyle name="Note 2 2 4 3 5 2" xfId="31061" xr:uid="{2DC2F127-DD69-4F5A-AA93-A30E09D45F37}"/>
    <cellStyle name="Note 2 2 4 4" xfId="11718" xr:uid="{E3FFCB08-3A79-408C-AA75-E52BF75554EC}"/>
    <cellStyle name="Note 2 2 4 4 2" xfId="19199" xr:uid="{FD30BCC2-AB96-4365-8450-37B3578016AC}"/>
    <cellStyle name="Note 2 2 4 4 2 2" xfId="32513" xr:uid="{6FB64DE2-3838-45CC-AD3F-F86D22117B3B}"/>
    <cellStyle name="Note 2 2 4 4 2 3" xfId="27003" xr:uid="{71E95DEE-2891-475C-A495-3634274FA628}"/>
    <cellStyle name="Note 2 2 4 4 3" xfId="15829" xr:uid="{30C66814-DB6D-4C36-A2E3-239BDF848FA4}"/>
    <cellStyle name="Note 2 2 4 4 3 2" xfId="35000" xr:uid="{99968435-0C71-4AB1-AB00-4AA30BDED553}"/>
    <cellStyle name="Note 2 2 4 4 4" xfId="17109" xr:uid="{FE0A891E-8FB6-4793-9FA7-8039BADE69C8}"/>
    <cellStyle name="Note 2 2 4 4 4 2" xfId="31068" xr:uid="{80524707-4A40-4089-8DC2-4CAE8A445D15}"/>
    <cellStyle name="Note 2 2 4 5" xfId="12186" xr:uid="{A1EE2959-3B42-4CE7-AD1D-4E030D0EAE33}"/>
    <cellStyle name="Note 2 2 4 5 2" xfId="19614" xr:uid="{8EA1B754-88FE-4670-951E-47DB605CAB1B}"/>
    <cellStyle name="Note 2 2 4 5 2 2" xfId="32894" xr:uid="{62380869-A723-4A0A-9143-C39305FD9EFE}"/>
    <cellStyle name="Note 2 2 4 5 2 3" xfId="26665" xr:uid="{ACA52FA7-B12F-463B-94EB-F0B0A2EB826D}"/>
    <cellStyle name="Note 2 2 4 5 3" xfId="23005" xr:uid="{8F1BF9C9-7B49-4869-89E0-BC6ADC2A88E1}"/>
    <cellStyle name="Note 2 2 4 5 3 2" xfId="36778" xr:uid="{40362611-1A58-441B-9149-02C2DFE8A34A}"/>
    <cellStyle name="Note 2 2 4 5 4" xfId="18055" xr:uid="{C7DBCB4D-B0F5-4470-B115-153B1B8C85F4}"/>
    <cellStyle name="Note 2 2 4 5 4 2" xfId="28615" xr:uid="{F41C65E9-12E8-490F-BDC5-1E13F1D7CA7D}"/>
    <cellStyle name="Note 2 2 5" xfId="10447" xr:uid="{ECB4723A-47F2-4AE3-9E8E-936B36EBB541}"/>
    <cellStyle name="Note 2 2 5 2" xfId="12472" xr:uid="{9A3DFC35-A78E-4D50-A37C-1F7B8CF5425F}"/>
    <cellStyle name="Note 2 2 5 2 2" xfId="19886" xr:uid="{9136911C-A67B-4CD7-A241-8434012A862B}"/>
    <cellStyle name="Note 2 2 5 2 2 2" xfId="33144" xr:uid="{B2AC37E2-EB90-4145-BE2A-132BECB886B6}"/>
    <cellStyle name="Note 2 2 5 2 2 3" xfId="26457" xr:uid="{8E7B930A-1495-4410-AF02-1FA64E7E635A}"/>
    <cellStyle name="Note 2 2 5 2 3" xfId="16686" xr:uid="{BEBFC59D-65E7-43F1-93AF-3D601792372D}"/>
    <cellStyle name="Note 2 2 5 2 3 2" xfId="30390" xr:uid="{2F37A9B0-FD66-4754-8966-AB06FC12CF26}"/>
    <cellStyle name="Note 2 2 5 2 4" xfId="16703" xr:uid="{D948A7C3-1A75-44EE-A324-8B6D57128E35}"/>
    <cellStyle name="Note 2 2 5 2 4 2" xfId="31676" xr:uid="{175761D1-8B5E-4604-98AF-C518C934EE88}"/>
    <cellStyle name="Note 2 2 5 3" xfId="14556" xr:uid="{0D5B4800-BA3A-4E89-9DDB-8EE921B81A8A}"/>
    <cellStyle name="Note 2 2 5 3 2" xfId="21115" xr:uid="{70D98762-5E34-45C9-B2C8-E7F7044FB530}"/>
    <cellStyle name="Note 2 2 5 3 2 2" xfId="34044" xr:uid="{E6959635-72EB-4CC1-A643-203376A9B5F4}"/>
    <cellStyle name="Note 2 2 5 3 2 3" xfId="27524" xr:uid="{97D7FB7C-0970-454A-8930-0530745CF882}"/>
    <cellStyle name="Note 2 2 5 3 3" xfId="23273" xr:uid="{622F51FA-5929-4F35-B680-DC86BD932C1E}"/>
    <cellStyle name="Note 2 2 5 3 3 2" xfId="36989" xr:uid="{1F5A963A-4390-45BD-B1AA-A30A6BD16896}"/>
    <cellStyle name="Note 2 2 5 3 4" xfId="24599" xr:uid="{CDB35AA1-FE75-4605-83D1-C50C0CF7CAF6}"/>
    <cellStyle name="Note 2 2 5 3 4 2" xfId="38282" xr:uid="{EB72FB9E-E5A5-4109-871E-3D55363CE6E7}"/>
    <cellStyle name="Note 2 2 5 4" xfId="18805" xr:uid="{8E494B73-E7B0-4E21-BB0E-7A656A27528D}"/>
    <cellStyle name="Note 2 2 5 4 2" xfId="32281" xr:uid="{527241F4-0193-4247-9079-9502C70E7817}"/>
    <cellStyle name="Note 2 2 5 5" xfId="18426" xr:uid="{EEDC548E-38A3-4103-9EC3-ED3FB8FA16D0}"/>
    <cellStyle name="Note 2 2 5 5 2" xfId="28383" xr:uid="{32005310-A629-422A-9779-0B5B4D7069A5}"/>
    <cellStyle name="Note 2 2 6" xfId="11327" xr:uid="{65B578BC-E59B-4771-9DFB-C1E52D2D36D7}"/>
    <cellStyle name="Note 2 2 6 2" xfId="13658" xr:uid="{A3604791-1BA4-494F-9A25-8551132D6957}"/>
    <cellStyle name="Note 2 2 6 2 2" xfId="20555" xr:uid="{C332319F-5B1D-429F-915F-C34D83B4E554}"/>
    <cellStyle name="Note 2 2 6 2 2 2" xfId="33601" xr:uid="{4FF710B3-D789-49AF-958F-1C6DF6F054F2}"/>
    <cellStyle name="Note 2 2 6 2 2 3" xfId="30139" xr:uid="{47649196-CAD9-44D3-A928-110CF0A3729F}"/>
    <cellStyle name="Note 2 2 6 2 3" xfId="15677" xr:uid="{E6676D9E-F125-4129-B41E-FFD17664A452}"/>
    <cellStyle name="Note 2 2 6 2 3 2" xfId="30266" xr:uid="{16F0DD95-1401-4E96-BD25-B088CB32F973}"/>
    <cellStyle name="Note 2 2 6 2 4" xfId="24165" xr:uid="{8C53E9C0-C485-479D-8E84-DA827C7C7228}"/>
    <cellStyle name="Note 2 2 6 2 4 2" xfId="37848" xr:uid="{4CA2A906-78C7-4ACB-BA5E-CB36D5C73974}"/>
    <cellStyle name="Note 2 2 6 3" xfId="15021" xr:uid="{8E8DACE7-D8CA-4591-AFCF-6944F2B3F7DD}"/>
    <cellStyle name="Note 2 2 6 3 2" xfId="21565" xr:uid="{E699D6E7-D71C-4CFF-9ECA-CA4B124DD268}"/>
    <cellStyle name="Note 2 2 6 3 2 2" xfId="34460" xr:uid="{AC025013-D0EF-4059-8FA5-5BB10EE72892}"/>
    <cellStyle name="Note 2 2 6 3 2 3" xfId="25496" xr:uid="{FE28B96D-4D60-419E-BBFB-2BC8BA4D31D2}"/>
    <cellStyle name="Note 2 2 6 3 3" xfId="23714" xr:uid="{9C2FBB84-91C6-474D-8523-6265314652CB}"/>
    <cellStyle name="Note 2 2 6 3 3 2" xfId="37427" xr:uid="{A2DC9483-0615-42D0-B52D-263ADC110A97}"/>
    <cellStyle name="Note 2 2 6 3 4" xfId="25033" xr:uid="{F3754AB0-F509-4519-BFD0-A7445ED023B8}"/>
    <cellStyle name="Note 2 2 6 3 4 2" xfId="38714" xr:uid="{BF2AB233-036F-4257-A6CA-F43AF5CE945D}"/>
    <cellStyle name="Note 2 2 6 4" xfId="17239" xr:uid="{23E1AB1D-87E8-4183-AF6E-BE031233CFCC}"/>
    <cellStyle name="Note 2 2 6 4 2" xfId="29334" xr:uid="{C47B95AD-5A7E-44DF-890F-92E64612E267}"/>
    <cellStyle name="Note 2 2 6 5" xfId="22560" xr:uid="{7727A29D-7DE5-4BCD-B20F-A7E8C383F1AC}"/>
    <cellStyle name="Note 2 2 6 5 2" xfId="36356" xr:uid="{DBA8204C-6F86-468C-A809-F8C2FD7ABA02}"/>
    <cellStyle name="Note 2 2 7" xfId="11575" xr:uid="{D371A64C-80D4-402C-8405-3FC4C8241D9D}"/>
    <cellStyle name="Note 2 2 7 2" xfId="19082" xr:uid="{58562EBE-74BA-496F-8060-46B0AD64C0F7}"/>
    <cellStyle name="Note 2 2 7 2 2" xfId="32419" xr:uid="{81CFCCBA-0014-4985-A98A-1BD69AF7B77E}"/>
    <cellStyle name="Note 2 2 7 2 3" xfId="31934" xr:uid="{9AB173C2-E4BC-4539-AAD0-DCAA35BD342D}"/>
    <cellStyle name="Note 2 2 7 3" xfId="17225" xr:uid="{DB7BE8D3-1986-47EC-BCF1-500371AE4795}"/>
    <cellStyle name="Note 2 2 7 3 2" xfId="29346" xr:uid="{31E1ACD1-EA39-4B24-9E46-53E30B481C3D}"/>
    <cellStyle name="Note 2 2 7 4" xfId="20748" xr:uid="{C24CF9FE-ECDF-4702-B521-28D28144DEA3}"/>
    <cellStyle name="Note 2 2 7 4 2" xfId="25765" xr:uid="{7240A6E2-A466-4E60-94EE-3A702E9D848D}"/>
    <cellStyle name="Note 2 2 8" xfId="12435" xr:uid="{8287AD10-7DD7-4AEE-ADB9-8E186B8A0B7E}"/>
    <cellStyle name="Note 2 2 8 2" xfId="19859" xr:uid="{F490E3A6-4D89-47EE-B4A2-1D9646EEEC70}"/>
    <cellStyle name="Note 2 2 8 2 2" xfId="33122" xr:uid="{4EFA1AE4-4528-43E7-B828-CAE07C2FEB54}"/>
    <cellStyle name="Note 2 2 8 2 3" xfId="26482" xr:uid="{A535919C-EF3C-4738-96E9-C5EC3F7A3067}"/>
    <cellStyle name="Note 2 2 8 3" xfId="23087" xr:uid="{74E2F4D6-24CE-4F3C-856B-139D1EBBFE8E}"/>
    <cellStyle name="Note 2 2 8 3 2" xfId="36859" xr:uid="{E15CBEE9-5966-497D-94EA-0B7466D5D308}"/>
    <cellStyle name="Note 2 2 8 4" xfId="16234" xr:uid="{69D71F40-3682-46E2-B39B-B1BF8ECEA67B}"/>
    <cellStyle name="Note 2 2 8 4 2" xfId="35156" xr:uid="{96956297-0CAD-43D5-9AF9-55A52F129B20}"/>
    <cellStyle name="Note 2 3" xfId="7422" xr:uid="{186DE85D-9519-4109-A0FE-D217B6869E18}"/>
    <cellStyle name="Note 2 3 2" xfId="10978" xr:uid="{784CF00B-3B22-412A-B991-F45EBC121B88}"/>
    <cellStyle name="Note 2 3 2 2" xfId="12720" xr:uid="{E1834168-A230-4D5A-9F83-A24D770FFD2E}"/>
    <cellStyle name="Note 2 3 2 2 2" xfId="20128" xr:uid="{A8BBDAB2-4297-4D3E-8C3D-697C075297AD}"/>
    <cellStyle name="Note 2 3 2 2 2 2" xfId="33372" xr:uid="{D0158A02-0031-46BD-A043-82A38BDDC053}"/>
    <cellStyle name="Note 2 3 2 2 2 3" xfId="28068" xr:uid="{8D9A7A2B-ED00-443D-A803-3E472267C454}"/>
    <cellStyle name="Note 2 3 2 2 3" xfId="15633" xr:uid="{349D8E9B-AA05-4085-95B5-03F25937DBBF}"/>
    <cellStyle name="Note 2 3 2 2 3 2" xfId="31821" xr:uid="{93F30827-32AE-4367-8BC6-26551670AEC1}"/>
    <cellStyle name="Note 2 3 2 2 4" xfId="18896" xr:uid="{6E64BCA5-D709-4632-AE33-1DA2DEB0B0F1}"/>
    <cellStyle name="Note 2 3 2 2 4 2" xfId="35134" xr:uid="{56C2A94E-81BB-4ABD-BE6E-2DC1C3B7D03D}"/>
    <cellStyle name="Note 2 3 2 3" xfId="14793" xr:uid="{355C34CE-6BDE-4E14-917F-C4CEF6BBA1F1}"/>
    <cellStyle name="Note 2 3 2 3 2" xfId="21352" xr:uid="{CA4F02B6-6511-4973-AEB6-160C9A775C00}"/>
    <cellStyle name="Note 2 3 2 3 2 2" xfId="34272" xr:uid="{8EDB45F8-2526-4F1D-9536-6C6C7B25039A}"/>
    <cellStyle name="Note 2 3 2 3 2 3" xfId="25561" xr:uid="{9DF55622-C773-406C-9A92-D4790EB12C35}"/>
    <cellStyle name="Note 2 3 2 3 3" xfId="23510" xr:uid="{E914084C-6BFB-4685-A499-5DB045995E6E}"/>
    <cellStyle name="Note 2 3 2 3 3 2" xfId="37225" xr:uid="{9D02EF72-330C-4580-B5FC-5983C4D45336}"/>
    <cellStyle name="Note 2 3 2 3 4" xfId="24836" xr:uid="{3A955114-6535-49F0-982D-5649D0555B2D}"/>
    <cellStyle name="Note 2 3 2 3 4 2" xfId="38518" xr:uid="{7ED43DB5-E069-4319-AF29-031E56F201BC}"/>
    <cellStyle name="Note 2 3 2 4" xfId="18507" xr:uid="{94E75EF6-9D95-41D5-9D86-EAE61A8E6C0E}"/>
    <cellStyle name="Note 2 3 2 4 2" xfId="30322" xr:uid="{C9D9E2DF-22FB-4FF1-8741-4E3711A90A31}"/>
    <cellStyle name="Note 2 3 2 5" xfId="22225" xr:uid="{A01A42FF-4A17-4069-9D09-D6AF4E0CEC55}"/>
    <cellStyle name="Note 2 3 2 5 2" xfId="36030" xr:uid="{1A5F13F6-CDF4-4EB6-8552-390D07B1D2F7}"/>
    <cellStyle name="Note 2 3 3" xfId="10595" xr:uid="{ACF553AD-E90F-463E-BB12-AA522E1B4EAC}"/>
    <cellStyle name="Note 2 3 3 2" xfId="14210" xr:uid="{FACAC8D2-64D9-480A-B288-1BE9E71CE940}"/>
    <cellStyle name="Note 2 3 3 2 2" xfId="20875" xr:uid="{CC3AE985-4DED-4E73-9458-F69538D7D7F6}"/>
    <cellStyle name="Note 2 3 3 2 2 2" xfId="33836" xr:uid="{E8929A2D-0C5F-46BD-85A3-DC5B9C64BFEE}"/>
    <cellStyle name="Note 2 3 3 2 2 3" xfId="27676" xr:uid="{889BB8C5-62F3-4152-9ECB-98662A5A96CE}"/>
    <cellStyle name="Note 2 3 3 2 3" xfId="16679" xr:uid="{B54ADD55-48DE-4CCB-84AF-DCBAF28377E2}"/>
    <cellStyle name="Note 2 3 3 2 3 2" xfId="29591" xr:uid="{33DF3C28-6844-4C60-869A-ECA107E829D6}"/>
    <cellStyle name="Note 2 3 3 2 4" xfId="24386" xr:uid="{316C0F17-ACFB-4989-A62A-1E7BF64CF27C}"/>
    <cellStyle name="Note 2 3 3 2 4 2" xfId="38069" xr:uid="{FD446764-1B72-4F06-A156-2FF5863F95FF}"/>
    <cellStyle name="Note 2 3 3 3" xfId="15271" xr:uid="{7A0B1EF5-C37C-4BF3-8B52-F93CD4DE9376}"/>
    <cellStyle name="Note 2 3 3 3 2" xfId="21791" xr:uid="{C6774CE7-CC3B-4B6D-9933-121B65312475}"/>
    <cellStyle name="Note 2 3 3 3 2 2" xfId="34681" xr:uid="{92664FAF-FB99-4AF0-856B-9CCCF34D4D18}"/>
    <cellStyle name="Note 2 3 3 3 2 3" xfId="35601" xr:uid="{8A26E6C4-E0EE-4BCC-935A-BA027CB9EA34}"/>
    <cellStyle name="Note 2 3 3 3 3" xfId="23963" xr:uid="{BF45BFE6-8181-466B-B185-2EDAAF6CF286}"/>
    <cellStyle name="Note 2 3 3 3 3 2" xfId="37651" xr:uid="{339C429D-B486-45C2-BBE6-88316B7AEF01}"/>
    <cellStyle name="Note 2 3 3 3 4" xfId="25255" xr:uid="{E8FA849F-64C0-42F7-A40E-6C3F28943315}"/>
    <cellStyle name="Note 2 3 3 3 4 2" xfId="38936" xr:uid="{5EC0DC8C-A569-441F-ADAC-19016E317E1F}"/>
    <cellStyle name="Note 2 3 3 4" xfId="17337" xr:uid="{C6A74709-7232-42BD-9B93-E24C284CD307}"/>
    <cellStyle name="Note 2 3 3 4 2" xfId="29235" xr:uid="{20C81081-95D7-40C4-985A-CC9DC2A4DF20}"/>
    <cellStyle name="Note 2 3 3 5" xfId="15844" xr:uid="{4EA29485-5D6D-4B9B-82EF-768B90A3A7C5}"/>
    <cellStyle name="Note 2 3 3 5 2" xfId="32286" xr:uid="{39F360A6-6077-417A-AA0E-C3F2951E4D7A}"/>
    <cellStyle name="Note 2 3 4" xfId="12075" xr:uid="{AD957262-779F-4360-9A84-20FE2AC140A8}"/>
    <cellStyle name="Note 2 3 4 2" xfId="19517" xr:uid="{84DDD076-255B-40C7-B4B0-BEB5038B38A9}"/>
    <cellStyle name="Note 2 3 4 2 2" xfId="32800" xr:uid="{5DE670D9-5866-41DA-B8ED-341F03243E19}"/>
    <cellStyle name="Note 2 3 4 2 3" xfId="26759" xr:uid="{5FE12E05-E735-4972-A9D5-095C39E26555}"/>
    <cellStyle name="Note 2 3 4 3" xfId="17999" xr:uid="{83E34D49-40BB-45DC-B8BE-F2A793488C17}"/>
    <cellStyle name="Note 2 3 4 3 2" xfId="28658" xr:uid="{95DA2606-E136-4B21-BACA-C7B5B4632CF1}"/>
    <cellStyle name="Note 2 3 4 4" xfId="15580" xr:uid="{11EEE0A0-5A78-4171-A29E-3039DE365B9A}"/>
    <cellStyle name="Note 2 3 4 4 2" xfId="30379" xr:uid="{2B759D62-C925-481C-BC2C-16EB58B4520E}"/>
    <cellStyle name="Note 2 3 5" xfId="11534" xr:uid="{5DB02E6B-16C0-4F58-A831-A82EFB758364}"/>
    <cellStyle name="Note 2 3 5 2" xfId="19053" xr:uid="{CB458D29-A37B-403F-A3B8-EE9F2CF78632}"/>
    <cellStyle name="Note 2 3 5 2 2" xfId="32401" xr:uid="{6488799A-F538-4CF0-ACA6-75978FC513A6}"/>
    <cellStyle name="Note 2 3 5 2 3" xfId="31853" xr:uid="{22773AB5-0254-440B-9950-33562312C0B0}"/>
    <cellStyle name="Note 2 3 5 3" xfId="22254" xr:uid="{611E0778-45C0-4DC5-BB76-6C8B256B9D57}"/>
    <cellStyle name="Note 2 3 5 3 2" xfId="36058" xr:uid="{4E361A31-9B28-428E-9B60-EEF6CA57E045}"/>
    <cellStyle name="Note 2 3 5 4" xfId="17733" xr:uid="{FFCA82E2-46D2-4943-8874-4B5B02AAE2AF}"/>
    <cellStyle name="Note 2 3 5 4 2" xfId="28886" xr:uid="{5B204B8A-6CCD-4145-8209-56C70A9538D7}"/>
    <cellStyle name="Note 2 4" xfId="7423" xr:uid="{2174384B-20FB-4D5E-B92B-2D7B404540C8}"/>
    <cellStyle name="Note 2 4 2" xfId="10979" xr:uid="{4FA87E7C-4FF4-48FD-88B9-EB7D2AEE00A8}"/>
    <cellStyle name="Note 2 4 2 2" xfId="12721" xr:uid="{2F0DA2A4-4EED-4FD5-BD62-90DAEB4E4EA6}"/>
    <cellStyle name="Note 2 4 2 2 2" xfId="20129" xr:uid="{37CAA615-437D-4169-8E4F-6F797AB84A36}"/>
    <cellStyle name="Note 2 4 2 2 2 2" xfId="33373" xr:uid="{FDB01E3F-B896-4C76-9E79-C821B778C736}"/>
    <cellStyle name="Note 2 4 2 2 2 3" xfId="25972" xr:uid="{62E39EF2-CD6D-4778-AD59-FE2D4B53372B}"/>
    <cellStyle name="Note 2 4 2 2 3" xfId="16973" xr:uid="{62ACD478-7E7A-464A-94C1-FAA9A6023BC9}"/>
    <cellStyle name="Note 2 4 2 2 3 2" xfId="26218" xr:uid="{825C71BD-19C1-4699-9B12-A8B2C1D893FA}"/>
    <cellStyle name="Note 2 4 2 2 4" xfId="15906" xr:uid="{89C4EDB2-21B4-407E-AFCF-F7E6DEF774D4}"/>
    <cellStyle name="Note 2 4 2 2 4 2" xfId="31985" xr:uid="{7A65F0C6-89EB-4BF5-95CA-9A810A3465E0}"/>
    <cellStyle name="Note 2 4 2 3" xfId="14794" xr:uid="{31510DF3-87F1-418B-B857-634C57F386C8}"/>
    <cellStyle name="Note 2 4 2 3 2" xfId="21353" xr:uid="{18519935-AEF4-4E46-BA2C-FAB8BB06B783}"/>
    <cellStyle name="Note 2 4 2 3 2 2" xfId="34273" xr:uid="{64166ABB-DCFE-4808-8196-1D1554217B08}"/>
    <cellStyle name="Note 2 4 2 3 2 3" xfId="25560" xr:uid="{C9ED1520-E830-4627-9E40-467257B78778}"/>
    <cellStyle name="Note 2 4 2 3 3" xfId="23511" xr:uid="{E5EE26DD-0FF2-4D66-B38E-1132FCA6DC06}"/>
    <cellStyle name="Note 2 4 2 3 3 2" xfId="37226" xr:uid="{1AEB009A-FBEE-45D2-987B-7B948B18EC59}"/>
    <cellStyle name="Note 2 4 2 3 4" xfId="24837" xr:uid="{16D55EFD-DEE0-4813-B0CD-F0C176ECDD31}"/>
    <cellStyle name="Note 2 4 2 3 4 2" xfId="38519" xr:uid="{4B3C43A8-96AE-438C-A364-BC95F0DC8A07}"/>
    <cellStyle name="Note 2 4 2 4" xfId="20737" xr:uid="{287A8C28-F015-42DB-A2DC-6AD3CF1DCD09}"/>
    <cellStyle name="Note 2 4 2 4 2" xfId="25768" xr:uid="{9EA06214-6FAA-48F1-8183-95DF67B5B108}"/>
    <cellStyle name="Note 2 4 2 5" xfId="22682" xr:uid="{ABD33E22-E02B-43D4-89FD-DE4E53D96460}"/>
    <cellStyle name="Note 2 4 2 5 2" xfId="36465" xr:uid="{B42F9531-B0E4-4EE3-BA08-1744A3ECF305}"/>
    <cellStyle name="Note 2 4 3" xfId="10594" xr:uid="{7C72B057-10CC-47B5-B12E-4540C1250795}"/>
    <cellStyle name="Note 2 4 3 2" xfId="14211" xr:uid="{84E94D54-78A5-4787-B354-AC66DDB01047}"/>
    <cellStyle name="Note 2 4 3 2 2" xfId="20876" xr:uid="{7167BD81-FF90-43C4-81C3-CEFB3F4F4335}"/>
    <cellStyle name="Note 2 4 3 2 2 2" xfId="33837" xr:uid="{C881DC00-A846-4711-9800-CEED42001CB7}"/>
    <cellStyle name="Note 2 4 3 2 2 3" xfId="25718" xr:uid="{2AAA6565-AE38-43F9-A2D0-7AC4F1FEC6F7}"/>
    <cellStyle name="Note 2 4 3 2 3" xfId="22735" xr:uid="{20A4B711-5523-4724-B9A4-45422FA41DE3}"/>
    <cellStyle name="Note 2 4 3 2 3 2" xfId="36517" xr:uid="{03F4BF61-8936-4684-80F4-6A7778C018EA}"/>
    <cellStyle name="Note 2 4 3 2 4" xfId="24387" xr:uid="{6715DCDB-96C8-4583-9EA0-7CC33F529F80}"/>
    <cellStyle name="Note 2 4 3 2 4 2" xfId="38070" xr:uid="{1915AC33-B123-491B-B813-4204A2E596B7}"/>
    <cellStyle name="Note 2 4 3 3" xfId="15272" xr:uid="{2BD77016-8338-4A13-BDA0-CDA55713BF94}"/>
    <cellStyle name="Note 2 4 3 3 2" xfId="21792" xr:uid="{C5EEDB54-730C-4583-8DA1-FAFE01CC992D}"/>
    <cellStyle name="Note 2 4 3 3 2 2" xfId="34682" xr:uid="{CF66BC7E-9E67-49AD-9715-4983369FFF84}"/>
    <cellStyle name="Note 2 4 3 3 2 3" xfId="35602" xr:uid="{008561F5-70A0-4142-9D7B-97077D43CC7D}"/>
    <cellStyle name="Note 2 4 3 3 3" xfId="23964" xr:uid="{AA9BAACD-F628-4974-B294-3C8E8F9623F0}"/>
    <cellStyle name="Note 2 4 3 3 3 2" xfId="37652" xr:uid="{D265A65F-9CD9-46BB-8D85-FA9D63C09E1B}"/>
    <cellStyle name="Note 2 4 3 3 4" xfId="25256" xr:uid="{03819CA6-7455-42FE-8DFD-487F271EA3C9}"/>
    <cellStyle name="Note 2 4 3 3 4 2" xfId="38937" xr:uid="{ECF05EC8-4F06-4291-98C7-41606604CD0D}"/>
    <cellStyle name="Note 2 4 3 4" xfId="18291" xr:uid="{ABA55FE0-7758-453E-A0A0-1B5127813472}"/>
    <cellStyle name="Note 2 4 3 4 2" xfId="26151" xr:uid="{7AB52201-AA31-4193-9EC5-79FDC2003B15}"/>
    <cellStyle name="Note 2 4 3 5" xfId="19797" xr:uid="{06EBA88F-DE4C-4E87-8DF0-06E0AF08BD2B}"/>
    <cellStyle name="Note 2 4 3 5 2" xfId="26543" xr:uid="{7C660EE4-1B53-48A0-B00D-9DB37A7B6451}"/>
    <cellStyle name="Note 2 4 4" xfId="12076" xr:uid="{F438BDE7-B5DC-4198-A040-64867C00E573}"/>
    <cellStyle name="Note 2 4 4 2" xfId="19518" xr:uid="{AD6604A1-317A-474D-94BB-3732BFF141F0}"/>
    <cellStyle name="Note 2 4 4 2 2" xfId="32801" xr:uid="{66BAA8AA-8EFF-4B96-BCE5-4F8E27A794EE}"/>
    <cellStyle name="Note 2 4 4 2 3" xfId="26758" xr:uid="{26794604-3329-460F-B15A-3A0C72BB65A4}"/>
    <cellStyle name="Note 2 4 4 3" xfId="15879" xr:uid="{257B4097-3274-442E-8476-D31955758120}"/>
    <cellStyle name="Note 2 4 4 3 2" xfId="32244" xr:uid="{1AA35958-16FB-4C94-8D3A-3852687CF8D1}"/>
    <cellStyle name="Note 2 4 4 4" xfId="18822" xr:uid="{A951246C-E172-425A-BE26-FA7ADD3E4DF3}"/>
    <cellStyle name="Note 2 4 4 4 2" xfId="27054" xr:uid="{66F138B3-445C-4B2C-AFFB-BF522042D42E}"/>
    <cellStyle name="Note 2 4 5" xfId="11533" xr:uid="{EA0BE0F0-46D2-44A4-93FF-1B2BEE1B16FF}"/>
    <cellStyle name="Note 2 4 5 2" xfId="19052" xr:uid="{2B2551ED-942B-4DA1-B642-AC871BAE92AB}"/>
    <cellStyle name="Note 2 4 5 2 2" xfId="32400" xr:uid="{A7FB7BC0-9C59-4D32-99E1-836C51E6B67A}"/>
    <cellStyle name="Note 2 4 5 2 3" xfId="30400" xr:uid="{42AD97DC-FD46-4426-96BB-E18ECAC28F85}"/>
    <cellStyle name="Note 2 4 5 3" xfId="16108" xr:uid="{883453BC-AA05-41DD-A4B0-134A806DDC4A}"/>
    <cellStyle name="Note 2 4 5 3 2" xfId="32232" xr:uid="{2B09F1D0-39E9-41F6-99C5-4439CE7C0E42}"/>
    <cellStyle name="Note 2 4 5 4" xfId="16360" xr:uid="{3AD9AEE7-6D78-45AE-8E3F-28F8534CF4C6}"/>
    <cellStyle name="Note 2 4 5 4 2" xfId="27173" xr:uid="{437BE7F8-E958-4FB5-9B9D-94402FC6A6E0}"/>
    <cellStyle name="Note 2 5" xfId="7424" xr:uid="{0A5647FC-806F-42FB-8237-96F860BCEE83}"/>
    <cellStyle name="Note 2 5 2" xfId="10980" xr:uid="{48A34C75-28F3-434E-872C-FE386A8805BF}"/>
    <cellStyle name="Note 2 5 2 2" xfId="12722" xr:uid="{E7C5C4C3-E179-4544-8FDD-DABF7A02153F}"/>
    <cellStyle name="Note 2 5 2 2 2" xfId="20130" xr:uid="{473D71FF-1FBA-4444-874F-D710FE88B991}"/>
    <cellStyle name="Note 2 5 2 2 2 2" xfId="33374" xr:uid="{D732B347-B9B5-4E9B-8580-7B92CA2212DD}"/>
    <cellStyle name="Note 2 5 2 2 2 3" xfId="30161" xr:uid="{74DE5177-605E-4108-B755-8383056A8553}"/>
    <cellStyle name="Note 2 5 2 2 3" xfId="18837" xr:uid="{561AD61A-49F1-4A02-A95D-549D5BDAC40C}"/>
    <cellStyle name="Note 2 5 2 2 3 2" xfId="35146" xr:uid="{5DFDB1EA-7698-4406-A534-E84E6FDCF385}"/>
    <cellStyle name="Note 2 5 2 2 4" xfId="15698" xr:uid="{E30EB0D4-AA40-467C-8EDE-7462200AE74D}"/>
    <cellStyle name="Note 2 5 2 2 4 2" xfId="31706" xr:uid="{39E4D318-2673-4CAD-9363-2D35DA29730C}"/>
    <cellStyle name="Note 2 5 2 3" xfId="14795" xr:uid="{C3CDE99E-7737-45BC-B25A-3F3ABFE46B14}"/>
    <cellStyle name="Note 2 5 2 3 2" xfId="21354" xr:uid="{81158C26-DFB0-41F0-98AA-414880E17DB5}"/>
    <cellStyle name="Note 2 5 2 3 2 2" xfId="34274" xr:uid="{18260952-9331-4320-BF8B-64AC58D8DD9E}"/>
    <cellStyle name="Note 2 5 2 3 2 3" xfId="25559" xr:uid="{F7B236CB-2E44-44C4-A940-DB8FABB7A5D0}"/>
    <cellStyle name="Note 2 5 2 3 3" xfId="23512" xr:uid="{977151F4-CB71-42C8-8B4C-DC99BBF7C1B3}"/>
    <cellStyle name="Note 2 5 2 3 3 2" xfId="37227" xr:uid="{874DBD52-BE32-4477-B04B-26222BC00B48}"/>
    <cellStyle name="Note 2 5 2 3 4" xfId="24838" xr:uid="{BCEDEDE1-F949-4420-9E3E-D3E1DA6BAE50}"/>
    <cellStyle name="Note 2 5 2 3 4 2" xfId="38520" xr:uid="{DD79DD39-A020-4C57-A3A9-6A2CD422D8CE}"/>
    <cellStyle name="Note 2 5 2 4" xfId="18506" xr:uid="{2DCFB934-9D95-4C8C-8EFA-C3FAA4192E9C}"/>
    <cellStyle name="Note 2 5 2 4 2" xfId="31120" xr:uid="{D63646F2-200D-4FDE-B10A-B501414B11B0}"/>
    <cellStyle name="Note 2 5 2 5" xfId="16819" xr:uid="{D7CB33C4-C227-457E-85A2-EF5A3B0887F9}"/>
    <cellStyle name="Note 2 5 2 5 2" xfId="35333" xr:uid="{6CE1F232-1F98-48FC-A6BC-70F1CF762BD0}"/>
    <cellStyle name="Note 2 5 3" xfId="10409" xr:uid="{CFDF58F0-38C9-4CA3-B83B-D1A25A58DC43}"/>
    <cellStyle name="Note 2 5 3 2" xfId="14212" xr:uid="{C835F9A5-E582-4379-A8CC-B6D2224665BC}"/>
    <cellStyle name="Note 2 5 3 2 2" xfId="20877" xr:uid="{3B96AA11-9788-4DC6-8D29-D7AED41E2FC6}"/>
    <cellStyle name="Note 2 5 3 2 2 2" xfId="33838" xr:uid="{DD0D2B9D-3F78-40CF-8027-0399FDCE0D91}"/>
    <cellStyle name="Note 2 5 3 2 2 3" xfId="25717" xr:uid="{0D88B508-72C5-4E58-B75A-D49C7C70279D}"/>
    <cellStyle name="Note 2 5 3 2 3" xfId="16542" xr:uid="{2E78362E-B806-44EE-9096-CC45FF9DCCA6}"/>
    <cellStyle name="Note 2 5 3 2 3 2" xfId="26253" xr:uid="{94BB19CE-7852-49C7-BAF2-1188C05FB386}"/>
    <cellStyle name="Note 2 5 3 2 4" xfId="24388" xr:uid="{1DFEC712-228F-4553-A706-844ED6B42F65}"/>
    <cellStyle name="Note 2 5 3 2 4 2" xfId="38071" xr:uid="{D74CF089-5B24-4052-987F-0CCB406EAAEB}"/>
    <cellStyle name="Note 2 5 3 3" xfId="15273" xr:uid="{F38D5146-1ACE-4712-A1F8-8BBBA41292BE}"/>
    <cellStyle name="Note 2 5 3 3 2" xfId="21793" xr:uid="{DC233EEE-F80D-4A72-94B6-D4ED775EEFB4}"/>
    <cellStyle name="Note 2 5 3 3 2 2" xfId="34683" xr:uid="{ADD9866D-602D-445B-9947-DAA743823AE0}"/>
    <cellStyle name="Note 2 5 3 3 2 3" xfId="35603" xr:uid="{EFF5C86C-B011-40C5-973B-DC3A47C84673}"/>
    <cellStyle name="Note 2 5 3 3 3" xfId="23965" xr:uid="{1B39BF42-2230-490B-97FB-6ADB8137EC92}"/>
    <cellStyle name="Note 2 5 3 3 3 2" xfId="37653" xr:uid="{F65DFF5E-C315-4475-911C-869CCABBED39}"/>
    <cellStyle name="Note 2 5 3 3 4" xfId="25257" xr:uid="{55AD6308-081D-4122-AC15-A0FD375BC2F5}"/>
    <cellStyle name="Note 2 5 3 3 4 2" xfId="38938" xr:uid="{9EC0CB99-2946-408E-ACAD-9559CDD14B23}"/>
    <cellStyle name="Note 2 5 3 4" xfId="19173" xr:uid="{9129E3CF-9215-43ED-A1C3-0106B9DFFA55}"/>
    <cellStyle name="Note 2 5 3 4 2" xfId="35387" xr:uid="{3443FB67-312D-472F-ABFA-638001F9296A}"/>
    <cellStyle name="Note 2 5 3 5" xfId="16362" xr:uid="{B075E73B-01DC-43F4-9BAB-5AFCC79EAA83}"/>
    <cellStyle name="Note 2 5 3 5 2" xfId="29711" xr:uid="{9897FC54-4E88-4314-97E2-FA83FCC31953}"/>
    <cellStyle name="Note 2 5 4" xfId="12077" xr:uid="{B1DF35EC-698D-4C3F-AE85-06EEF93DD1A0}"/>
    <cellStyle name="Note 2 5 4 2" xfId="19519" xr:uid="{1096E70E-4F9F-4250-B14F-720EDBB58D19}"/>
    <cellStyle name="Note 2 5 4 2 2" xfId="32802" xr:uid="{93D0DB83-7C63-4F39-8496-B5FB32573BFA}"/>
    <cellStyle name="Note 2 5 4 2 3" xfId="26757" xr:uid="{6F619AA8-FDD8-4AFD-AF9B-76C10A315AC0}"/>
    <cellStyle name="Note 2 5 4 3" xfId="20774" xr:uid="{2DCF8A2A-D95F-4185-9D42-119E8FD5BA5D}"/>
    <cellStyle name="Note 2 5 4 3 2" xfId="25760" xr:uid="{59A4070D-DACA-4B1B-BE7F-0A2DB17869E4}"/>
    <cellStyle name="Note 2 5 4 4" xfId="18785" xr:uid="{D821B415-C465-413A-9FEE-F3B3C1D0962F}"/>
    <cellStyle name="Note 2 5 4 4 2" xfId="26093" xr:uid="{19354203-55EE-4C05-AB95-6EBB4D5B8576}"/>
    <cellStyle name="Note 2 5 5" xfId="11687" xr:uid="{C5E9044C-17C0-49CF-8107-252EE998EB61}"/>
    <cellStyle name="Note 2 5 5 2" xfId="19171" xr:uid="{5DE24454-05C7-45AF-8303-102758FB7A0A}"/>
    <cellStyle name="Note 2 5 5 2 2" xfId="32489" xr:uid="{565A1DCB-2E60-4C06-883A-8F7CCFF715CA}"/>
    <cellStyle name="Note 2 5 5 2 3" xfId="34921" xr:uid="{A3392CEF-4721-44DF-A701-A696348422D2}"/>
    <cellStyle name="Note 2 5 5 3" xfId="18766" xr:uid="{08FA779C-D4B1-424A-9FDC-765518FB91B5}"/>
    <cellStyle name="Note 2 5 5 3 2" xfId="28329" xr:uid="{DA02E3B7-3D72-4C00-9A9C-762C4AC460E1}"/>
    <cellStyle name="Note 2 5 5 4" xfId="17677" xr:uid="{5128B357-DD31-44A8-B925-79994D66DAA4}"/>
    <cellStyle name="Note 2 5 5 4 2" xfId="25485" xr:uid="{A46945F7-708D-4D46-9538-CD6D0085E899}"/>
    <cellStyle name="Note 2 6" xfId="2594" xr:uid="{F0A4680C-BB63-43C2-8780-3CCFE8C70646}"/>
    <cellStyle name="Note 2 6 2" xfId="10623" xr:uid="{161CABA4-8E76-43CE-9C3D-3794C07EB8D4}"/>
    <cellStyle name="Note 2 6 2 2" xfId="12558" xr:uid="{AA55BE57-467F-4FF4-A306-35E2345DA62D}"/>
    <cellStyle name="Note 2 6 2 2 2" xfId="19971" xr:uid="{FF75B46C-EE9B-4C6D-A433-BB687AA98862}"/>
    <cellStyle name="Note 2 6 2 2 2 2" xfId="33218" xr:uid="{8F11D973-B415-4C05-85F5-1256935DDD70}"/>
    <cellStyle name="Note 2 6 2 2 2 3" xfId="26388" xr:uid="{D2111A9B-B31E-459F-B4D8-6C95E6FABA90}"/>
    <cellStyle name="Note 2 6 2 2 3" xfId="18966" xr:uid="{13E5F31A-E3CA-431D-AAD1-C3B257E5875A}"/>
    <cellStyle name="Note 2 6 2 2 3 2" xfId="27031" xr:uid="{5E742F77-AB6B-4DE9-972A-5C71F00BF3D5}"/>
    <cellStyle name="Note 2 6 2 2 4" xfId="22705" xr:uid="{3CC6E2F1-E98E-431F-BE8F-BD5EA1E2FE9A}"/>
    <cellStyle name="Note 2 6 2 2 4 2" xfId="36487" xr:uid="{0B1EC133-C6FE-47B6-A635-9D81EA30D109}"/>
    <cellStyle name="Note 2 6 2 3" xfId="14637" xr:uid="{D1E00DD5-25E8-4FE1-A431-93EF7DD47433}"/>
    <cellStyle name="Note 2 6 2 3 2" xfId="21196" xr:uid="{B2D1255C-25FC-422C-81D3-9655B2879335}"/>
    <cellStyle name="Note 2 6 2 3 2 2" xfId="34118" xr:uid="{6B3BD9DC-632A-4BC9-BB95-0FA69F98FCED}"/>
    <cellStyle name="Note 2 6 2 3 2 3" xfId="27478" xr:uid="{B0FBA545-0248-4C7B-AE39-D52624D2FA9C}"/>
    <cellStyle name="Note 2 6 2 3 3" xfId="23354" xr:uid="{A8C9D5B6-DFBF-46E1-998D-A091C6ADABFC}"/>
    <cellStyle name="Note 2 6 2 3 3 2" xfId="37070" xr:uid="{EB64DB90-CEE2-4F98-B05A-B229F2713863}"/>
    <cellStyle name="Note 2 6 2 3 4" xfId="24680" xr:uid="{F175D59C-C61E-43A3-953A-BC7C6B960C4C}"/>
    <cellStyle name="Note 2 6 2 3 4 2" xfId="38363" xr:uid="{F1D85877-0B67-4D6F-903C-2C52CAE6DC2F}"/>
    <cellStyle name="Note 2 6 2 4" xfId="18931" xr:uid="{4576D2BE-D013-495A-ACD8-3AA9A7A93E3F}"/>
    <cellStyle name="Note 2 6 2 4 2" xfId="35312" xr:uid="{568F1123-146E-4F78-A50F-346385EABAA4}"/>
    <cellStyle name="Note 2 6 2 5" xfId="18469" xr:uid="{5569E2E2-338F-4AC1-B135-C7DCAF8C36A5}"/>
    <cellStyle name="Note 2 6 2 5 2" xfId="28375" xr:uid="{863BB00C-B7BC-4B59-9828-DEBD5E5C5866}"/>
    <cellStyle name="Note 2 6 3" xfId="11079" xr:uid="{09A804C3-FCF3-4A76-A012-B9A4076D91EB}"/>
    <cellStyle name="Note 2 6 3 2" xfId="13788" xr:uid="{E354AE8E-B0D3-483D-A42E-340B2861133E}"/>
    <cellStyle name="Note 2 6 3 2 2" xfId="20634" xr:uid="{D879304A-3E2B-4EA2-A850-3BDB15756C83}"/>
    <cellStyle name="Note 2 6 3 2 2 2" xfId="33675" xr:uid="{083B02EE-5CD3-4AA1-B7FF-CE2CC22A3AEA}"/>
    <cellStyle name="Note 2 6 3 2 2 3" xfId="27810" xr:uid="{D4BE7386-3504-4FEA-A70B-CD13D7A363A4}"/>
    <cellStyle name="Note 2 6 3 2 3" xfId="22624" xr:uid="{592B261A-E3B0-4C59-A6BE-0099FA9A35FB}"/>
    <cellStyle name="Note 2 6 3 2 3 2" xfId="36408" xr:uid="{173A3862-B6DE-4D9A-BDFC-9CD4D90DB9D1}"/>
    <cellStyle name="Note 2 6 3 2 4" xfId="24240" xr:uid="{6C81FBF1-9F20-4B41-9AF1-F5551BF59A57}"/>
    <cellStyle name="Note 2 6 3 2 4 2" xfId="37923" xr:uid="{46A77B71-C3AB-4CCD-9E5C-0A1E01139039}"/>
    <cellStyle name="Note 2 6 3 3" xfId="15107" xr:uid="{8EEFFCF3-1690-48AD-96CD-A2723CC9B208}"/>
    <cellStyle name="Note 2 6 3 3 2" xfId="21642" xr:uid="{1FA2AD00-A410-4B1F-AB4D-66F81882E7D3}"/>
    <cellStyle name="Note 2 6 3 3 2 2" xfId="34535" xr:uid="{64949466-E3F7-4216-87B9-535D8AF283E8}"/>
    <cellStyle name="Note 2 6 3 3 2 3" xfId="35452" xr:uid="{DBE0F723-BE3D-43D0-B503-7A2C06928DB2}"/>
    <cellStyle name="Note 2 6 3 3 3" xfId="23799" xr:uid="{393A2E38-ED88-43B5-BF8D-BD2F39056CD5}"/>
    <cellStyle name="Note 2 6 3 3 3 2" xfId="37505" xr:uid="{A11877A1-F0B2-43D1-919B-E5711305D951}"/>
    <cellStyle name="Note 2 6 3 3 4" xfId="25109" xr:uid="{32920A28-67CE-406A-AD3F-3BABEDFE6873}"/>
    <cellStyle name="Note 2 6 3 3 4 2" xfId="38790" xr:uid="{28C34241-DAA7-4897-A39F-A56184D5C4C3}"/>
    <cellStyle name="Note 2 6 3 4" xfId="16991" xr:uid="{9785FF15-1CB5-41CA-97BB-F4A027E860B9}"/>
    <cellStyle name="Note 2 6 3 4 2" xfId="29469" xr:uid="{3D71B66B-9475-436D-9A78-3D37BA4247BE}"/>
    <cellStyle name="Note 2 6 3 5" xfId="16202" xr:uid="{32E75BA1-AE1C-4105-A4B7-3E9F6CFE4F62}"/>
    <cellStyle name="Note 2 6 3 5 2" xfId="26268" xr:uid="{00FFB858-9F8D-41AB-84A6-961F9AC26310}"/>
    <cellStyle name="Note 2 6 4" xfId="11717" xr:uid="{2EF698F6-F2B2-474D-8D4B-13BBD09E3F0B}"/>
    <cellStyle name="Note 2 6 4 2" xfId="19198" xr:uid="{4A2171AD-DF70-4FC8-83CF-5F64B14043DB}"/>
    <cellStyle name="Note 2 6 4 2 2" xfId="32512" xr:uid="{88770952-F802-4245-853B-9F6303A75EAE}"/>
    <cellStyle name="Note 2 6 4 2 3" xfId="28247" xr:uid="{D3D68E2F-1B7E-4262-9B75-262BB9C6D236}"/>
    <cellStyle name="Note 2 6 4 3" xfId="22703" xr:uid="{A871E5D1-01C4-47B4-904A-A1733A52B50D}"/>
    <cellStyle name="Note 2 6 4 3 2" xfId="36485" xr:uid="{159EE167-9A16-4446-9ACB-8F2B5B36846A}"/>
    <cellStyle name="Note 2 6 4 4" xfId="22092" xr:uid="{058820F6-DC8F-4101-AFB1-736D6452B67D}"/>
    <cellStyle name="Note 2 6 4 4 2" xfId="35900" xr:uid="{C18414A4-E4A6-40CE-B583-6F7E13A920B5}"/>
    <cellStyle name="Note 2 6 5" xfId="12187" xr:uid="{B7DD1832-252C-4150-B634-8C816FB860E8}"/>
    <cellStyle name="Note 2 6 5 2" xfId="19615" xr:uid="{FD455193-6566-47D5-A769-B50F09C9F045}"/>
    <cellStyle name="Note 2 6 5 2 2" xfId="32895" xr:uid="{0DB91835-A4B0-40C5-8FAF-129F6C9F57E0}"/>
    <cellStyle name="Note 2 6 5 2 3" xfId="26664" xr:uid="{734B05C4-6570-4FAD-A5A3-D619C05A8CB9}"/>
    <cellStyle name="Note 2 6 5 3" xfId="23006" xr:uid="{A1FFD2C7-2014-47AC-9B30-ADF50076AD63}"/>
    <cellStyle name="Note 2 6 5 3 2" xfId="36779" xr:uid="{728F673E-467F-455B-8DA2-B3CC698A88F1}"/>
    <cellStyle name="Note 2 6 5 4" xfId="18309" xr:uid="{4644BBE0-F58F-4FA6-AB04-4B2D66520DF9}"/>
    <cellStyle name="Note 2 6 5 4 2" xfId="27084" xr:uid="{BDC2B2BE-B3CD-4428-808D-B15BCDEE52AB}"/>
    <cellStyle name="Note 2 7" xfId="12945" xr:uid="{0B880089-BB86-4910-8F37-0AC99DE6A58C}"/>
    <cellStyle name="Note 2 7 2" xfId="30630" xr:uid="{B794EE1F-DF61-4048-94BD-DA01CE529F80}"/>
    <cellStyle name="Note 2 8" xfId="13657" xr:uid="{D5574D34-6B81-4F6E-A752-806EB1BACF14}"/>
    <cellStyle name="Note 2 8 2" xfId="31190" xr:uid="{42550E5C-2E15-4D96-AEA7-4D325DFDF28F}"/>
    <cellStyle name="Note 2 9" xfId="26288" xr:uid="{E349B878-FA66-461B-92F8-218110F4D892}"/>
    <cellStyle name="Note 3" xfId="1052" xr:uid="{5D11AF26-4703-4BDA-8C84-D1C57E21BB62}"/>
    <cellStyle name="Note 3 2" xfId="1517" xr:uid="{EA4D3A4B-6FA1-4197-B2C5-CE786541031D}"/>
    <cellStyle name="Note 3 2 2" xfId="7425" xr:uid="{12C52A46-7B2C-4EA8-A49C-B4DAA5975539}"/>
    <cellStyle name="Note 3 2 2 2" xfId="10981" xr:uid="{ABB4FA60-B269-41B0-A12D-C8A22CC3AC81}"/>
    <cellStyle name="Note 3 2 2 2 2" xfId="12723" xr:uid="{EF7987DB-4239-4380-BE17-417D2CCE1C65}"/>
    <cellStyle name="Note 3 2 2 2 2 2" xfId="20131" xr:uid="{D9D66DC7-AD1A-4385-A03C-9A6A4DCA3EBB}"/>
    <cellStyle name="Note 3 2 2 2 2 2 2" xfId="33375" xr:uid="{AED0130E-63C3-444E-9F6E-C070CC409B64}"/>
    <cellStyle name="Note 3 2 2 2 2 2 3" xfId="30162" xr:uid="{0A38B3D9-173F-477F-A6F6-436864E3235B}"/>
    <cellStyle name="Note 3 2 2 2 2 3" xfId="16972" xr:uid="{E5F61AEA-E483-414C-94FA-0625B674421E}"/>
    <cellStyle name="Note 3 2 2 2 2 3 2" xfId="29487" xr:uid="{5A3A3D8A-891D-4714-8ECB-D5835373A2E0}"/>
    <cellStyle name="Note 3 2 2 2 2 4" xfId="17721" xr:uid="{E66F1930-BB52-4E25-9A5C-F78EC6F30383}"/>
    <cellStyle name="Note 3 2 2 2 2 4 2" xfId="28899" xr:uid="{2F2BA50A-319B-48EF-949E-734F605A9927}"/>
    <cellStyle name="Note 3 2 2 2 3" xfId="14796" xr:uid="{AD603AA1-96AA-4312-967D-4C58DDDC7D22}"/>
    <cellStyle name="Note 3 2 2 2 3 2" xfId="21355" xr:uid="{207B8DA1-8A8F-4DF6-8F3A-9F5E26EBAE8B}"/>
    <cellStyle name="Note 3 2 2 2 3 2 2" xfId="34275" xr:uid="{735A2367-C6CC-44CE-9B63-EA824E374500}"/>
    <cellStyle name="Note 3 2 2 2 3 2 3" xfId="30097" xr:uid="{3F11A285-355D-4659-AA9F-11CE10EE8542}"/>
    <cellStyle name="Note 3 2 2 2 3 3" xfId="23513" xr:uid="{36FC3E5F-8CD4-4405-9B51-A091E09002A5}"/>
    <cellStyle name="Note 3 2 2 2 3 3 2" xfId="37228" xr:uid="{04846E03-9313-43C9-A795-505B54F194DD}"/>
    <cellStyle name="Note 3 2 2 2 3 4" xfId="24839" xr:uid="{4DBC99AE-5B03-48E3-A567-92A6D367F062}"/>
    <cellStyle name="Note 3 2 2 2 3 4 2" xfId="38521" xr:uid="{4523C6B1-79AF-466F-9CBA-EF58EE455F88}"/>
    <cellStyle name="Note 3 2 2 2 4" xfId="19381" xr:uid="{3AF5CD32-8C77-4765-B06C-961541634701}"/>
    <cellStyle name="Note 3 2 2 2 4 2" xfId="26887" xr:uid="{F1FAFB82-DE5E-4123-928D-CF578CFC4E95}"/>
    <cellStyle name="Note 3 2 2 2 5" xfId="16263" xr:uid="{B46C9023-DEDF-48C7-867F-29F037FFBEEA}"/>
    <cellStyle name="Note 3 2 2 2 5 2" xfId="35103" xr:uid="{7EECC225-968F-41BB-89F2-C1391B144CA1}"/>
    <cellStyle name="Note 3 2 2 3" xfId="10592" xr:uid="{8CB8987D-3A1D-4AA1-A592-62EC31B2044D}"/>
    <cellStyle name="Note 3 2 2 3 2" xfId="14213" xr:uid="{41E971C1-6324-43B0-9E20-B9BF1ECD49D4}"/>
    <cellStyle name="Note 3 2 2 3 2 2" xfId="20878" xr:uid="{EA0E9861-AA1B-43EB-A729-16E01EE4E31A}"/>
    <cellStyle name="Note 3 2 2 3 2 2 2" xfId="33839" xr:uid="{6890DF2D-F625-4012-B28C-A78564F19B37}"/>
    <cellStyle name="Note 3 2 2 3 2 2 3" xfId="27673" xr:uid="{242DCB40-6714-4121-9951-FDA261A27F25}"/>
    <cellStyle name="Note 3 2 2 3 2 3" xfId="17981" xr:uid="{E9546361-8672-48D4-AE75-A9745AB81294}"/>
    <cellStyle name="Note 3 2 2 3 2 3 2" xfId="28678" xr:uid="{1418A290-C8BB-4E53-865C-BA65561A0ED6}"/>
    <cellStyle name="Note 3 2 2 3 2 4" xfId="24389" xr:uid="{04DB1EDD-9383-4B5C-9F58-7635ABED2833}"/>
    <cellStyle name="Note 3 2 2 3 2 4 2" xfId="38072" xr:uid="{ABF2C91A-2681-47C4-A3C1-3CAA893B7CF6}"/>
    <cellStyle name="Note 3 2 2 3 3" xfId="15274" xr:uid="{900A1C24-2CC0-4D26-99CC-15AA409F1CBE}"/>
    <cellStyle name="Note 3 2 2 3 3 2" xfId="21794" xr:uid="{C2C43E29-2B35-4496-8F8E-9967D7566F86}"/>
    <cellStyle name="Note 3 2 2 3 3 2 2" xfId="34684" xr:uid="{DF9C7393-F050-4035-9E24-004ECA67E17E}"/>
    <cellStyle name="Note 3 2 2 3 3 2 3" xfId="35604" xr:uid="{1BB89578-B6BD-43C3-918F-D0794031B3B9}"/>
    <cellStyle name="Note 3 2 2 3 3 3" xfId="23966" xr:uid="{CFC611B8-C243-42D3-B462-1B9FDEBF71C6}"/>
    <cellStyle name="Note 3 2 2 3 3 3 2" xfId="37654" xr:uid="{B22E8B12-EA88-4D93-9959-9296BC492DA5}"/>
    <cellStyle name="Note 3 2 2 3 3 4" xfId="25258" xr:uid="{BB75154D-0C1E-480E-8CCA-402B5CB619E8}"/>
    <cellStyle name="Note 3 2 2 3 3 4 2" xfId="38939" xr:uid="{68738780-B135-413E-B1CD-4F0A149ED8B4}"/>
    <cellStyle name="Note 3 2 2 3 4" xfId="17338" xr:uid="{C81B3B18-32A3-4DF3-B6F1-6FD28A6322D9}"/>
    <cellStyle name="Note 3 2 2 3 4 2" xfId="29234" xr:uid="{64C404F7-EF5D-4C25-AC12-166A2D899C6A}"/>
    <cellStyle name="Note 3 2 2 3 5" xfId="18208" xr:uid="{B095E497-DFA2-4120-AAE3-7467773282A3}"/>
    <cellStyle name="Note 3 2 2 3 5 2" xfId="31635" xr:uid="{D6C2A589-1CB7-4200-8067-383587E6439A}"/>
    <cellStyle name="Note 3 2 2 4" xfId="12078" xr:uid="{A2528FC6-272E-424E-B346-5D7426BCDC2C}"/>
    <cellStyle name="Note 3 2 2 4 2" xfId="19520" xr:uid="{30586D15-289F-48E9-829F-8BFD8EDAB06B}"/>
    <cellStyle name="Note 3 2 2 4 2 2" xfId="32803" xr:uid="{89A201C4-A82B-4546-B321-E93889A33281}"/>
    <cellStyle name="Note 3 2 2 4 2 3" xfId="26756" xr:uid="{F001DB2A-5157-4AEB-B964-F247AF71DB2B}"/>
    <cellStyle name="Note 3 2 2 4 3" xfId="16307" xr:uid="{2B52A56D-7997-4DC7-B09D-94C19CF377F7}"/>
    <cellStyle name="Note 3 2 2 4 3 2" xfId="30293" xr:uid="{02DE02FC-813F-4CEF-82AC-50008EFE9D26}"/>
    <cellStyle name="Note 3 2 2 4 4" xfId="18902" xr:uid="{80D51C22-A102-4CA6-BE9D-22091C84D191}"/>
    <cellStyle name="Note 3 2 2 4 4 2" xfId="27052" xr:uid="{41E2F70C-3CEA-426C-8586-FF9F7D6F2410}"/>
    <cellStyle name="Note 3 2 2 5" xfId="11911" xr:uid="{43490C8A-8B6D-435E-A46F-BFD03E92B024}"/>
    <cellStyle name="Note 3 2 2 5 2" xfId="19386" xr:uid="{FFCA6C70-0F4A-4D2A-951B-CABF8B5ACEE2}"/>
    <cellStyle name="Note 3 2 2 5 2 2" xfId="32685" xr:uid="{01BBB5CF-BF9F-4FDE-9F2D-CC51B3364FE1}"/>
    <cellStyle name="Note 3 2 2 5 2 3" xfId="26882" xr:uid="{5DE17F4E-9898-41A9-B804-2C3CEA4FAEC5}"/>
    <cellStyle name="Note 3 2 2 5 3" xfId="22862" xr:uid="{F3395571-BE64-4F10-AEFB-1EC4932C13BE}"/>
    <cellStyle name="Note 3 2 2 5 3 2" xfId="36640" xr:uid="{877A474A-04A3-4B24-971F-9AB2687C22E3}"/>
    <cellStyle name="Note 3 2 2 5 4" xfId="18331" xr:uid="{8AD10C1B-CDDA-4A04-9984-5B10E9D110BF}"/>
    <cellStyle name="Note 3 2 2 5 4 2" xfId="28445" xr:uid="{47B7AC57-5C96-40A5-A009-23233E5DBA30}"/>
    <cellStyle name="Note 3 2 3" xfId="12963" xr:uid="{D8B21528-FE80-4134-BCEC-377722D278FC}"/>
    <cellStyle name="Note 3 2 3 2" xfId="30647" xr:uid="{D81218E7-1CEE-48B6-A033-38550479C13A}"/>
    <cellStyle name="Note 3 2 4" xfId="13740" xr:uid="{F4B5F328-AF2F-4281-9CCC-F0D5365A43CC}"/>
    <cellStyle name="Note 3 2 4 2" xfId="31210" xr:uid="{EFEBB2D5-E495-4381-8E63-A41EBF41E613}"/>
    <cellStyle name="Note 3 2 5" xfId="26313" xr:uid="{DC8E3B97-B721-4B7E-A902-5BB9B295D3BF}"/>
    <cellStyle name="Note 3 3" xfId="2596" xr:uid="{A593266C-0207-465A-8B6C-464BAB2C84D1}"/>
    <cellStyle name="Note 3 3 2" xfId="10625" xr:uid="{1CD91F5D-CF5F-4230-8BBB-9F484BA0430E}"/>
    <cellStyle name="Note 3 3 2 2" xfId="12560" xr:uid="{97F9C8DD-B193-47E7-98A7-B420507C07CE}"/>
    <cellStyle name="Note 3 3 2 2 2" xfId="19973" xr:uid="{FD4092A2-A87E-4A11-BA1A-6D8BB01F87FA}"/>
    <cellStyle name="Note 3 3 2 2 2 2" xfId="33220" xr:uid="{FED5433C-EAF4-453F-AC72-FDF30940EFCA}"/>
    <cellStyle name="Note 3 3 2 2 2 3" xfId="28148" xr:uid="{EB45BCC2-E35E-41F4-80C8-43457387AFAE}"/>
    <cellStyle name="Note 3 3 2 2 3" xfId="15702" xr:uid="{8198A3E0-796F-4D10-9E56-71636BD2AAA0}"/>
    <cellStyle name="Note 3 3 2 2 3 2" xfId="30265" xr:uid="{ADA475B1-D37E-45EC-8D50-744EC7FFC8CF}"/>
    <cellStyle name="Note 3 3 2 2 4" xfId="17838" xr:uid="{E31F6CAC-30B8-4427-AC8A-34543F061BB1}"/>
    <cellStyle name="Note 3 3 2 2 4 2" xfId="28802" xr:uid="{C5F0499C-14F8-458C-84F6-1FEBCE9FA769}"/>
    <cellStyle name="Note 3 3 2 3" xfId="14639" xr:uid="{CC4EF208-0B19-4365-B1DC-19C79F815F5A}"/>
    <cellStyle name="Note 3 3 2 3 2" xfId="21198" xr:uid="{497C0EBD-B248-4E12-9A18-5E897B453513}"/>
    <cellStyle name="Note 3 3 2 3 2 2" xfId="34120" xr:uid="{D1C7A271-AF1C-4235-A549-0252CA19B461}"/>
    <cellStyle name="Note 3 3 2 3 2 3" xfId="27477" xr:uid="{C296D542-FC19-4254-81D3-D3F696246922}"/>
    <cellStyle name="Note 3 3 2 3 3" xfId="23356" xr:uid="{CE0C2DA2-33CD-4DD0-8B84-5F143BC2D1DE}"/>
    <cellStyle name="Note 3 3 2 3 3 2" xfId="37072" xr:uid="{F1C90019-CAE8-4A32-8DCD-5AB9D6BB14C4}"/>
    <cellStyle name="Note 3 3 2 3 4" xfId="24682" xr:uid="{2009342F-0F16-4ECA-85B4-FC01E4C6E0CD}"/>
    <cellStyle name="Note 3 3 2 3 4 2" xfId="38365" xr:uid="{C1B01373-CE6C-4CBD-9AB9-FB706180EFB0}"/>
    <cellStyle name="Note 3 3 2 4" xfId="18752" xr:uid="{C8C31E26-28CD-461E-BD65-225B6C620A60}"/>
    <cellStyle name="Note 3 3 2 4 2" xfId="28338" xr:uid="{B2E42A39-B6B2-43F2-8C80-96A49BA0AE84}"/>
    <cellStyle name="Note 3 3 2 5" xfId="22422" xr:uid="{6A3D6C7C-E232-495D-A4DB-7DC7E6558529}"/>
    <cellStyle name="Note 3 3 2 5 2" xfId="36220" xr:uid="{C294771E-6133-4A7C-98F3-5D82B831A9D4}"/>
    <cellStyle name="Note 3 3 3" xfId="11077" xr:uid="{DFE8895A-6CC4-40CD-BEF7-B688A2764F4D}"/>
    <cellStyle name="Note 3 3 3 2" xfId="13790" xr:uid="{9D0B58A3-1B30-4749-8E01-BC13CC50AB14}"/>
    <cellStyle name="Note 3 3 3 2 2" xfId="20636" xr:uid="{DB77C461-C765-4E22-9D2D-9C6F3BA20F48}"/>
    <cellStyle name="Note 3 3 3 2 2 2" xfId="33677" xr:uid="{03B27A15-A450-40DF-8708-80D33034A693}"/>
    <cellStyle name="Note 3 3 3 2 2 3" xfId="27808" xr:uid="{2CA1908A-F75A-4E3C-B295-83B3BC2642C9}"/>
    <cellStyle name="Note 3 3 3 2 3" xfId="22179" xr:uid="{B03252D5-98F6-4939-AEF2-47F430180BA8}"/>
    <cellStyle name="Note 3 3 3 2 3 2" xfId="35985" xr:uid="{3DA357E1-1E86-4A52-B86E-ACA6DB01C212}"/>
    <cellStyle name="Note 3 3 3 2 4" xfId="24242" xr:uid="{0BA238F2-F603-49D8-AB7E-7A2A10BC7D63}"/>
    <cellStyle name="Note 3 3 3 2 4 2" xfId="37925" xr:uid="{5DD2EA6F-EB61-4CF2-8981-AE27656C0C3C}"/>
    <cellStyle name="Note 3 3 3 3" xfId="15109" xr:uid="{50E033B3-3606-41A0-BB88-437D3DEEEF38}"/>
    <cellStyle name="Note 3 3 3 3 2" xfId="21644" xr:uid="{E8F93DD7-AEF9-48FE-B42C-A37AB60A09B7}"/>
    <cellStyle name="Note 3 3 3 3 2 2" xfId="34537" xr:uid="{954F79CD-9882-4CBC-9FF5-4BD74B48CF17}"/>
    <cellStyle name="Note 3 3 3 3 2 3" xfId="35454" xr:uid="{6D4D547E-5E60-47F9-A730-B7E35E51A2AE}"/>
    <cellStyle name="Note 3 3 3 3 3" xfId="23801" xr:uid="{DB392087-5425-4349-A81B-5B385C9CB0DA}"/>
    <cellStyle name="Note 3 3 3 3 3 2" xfId="37507" xr:uid="{B2FD11CE-0562-4C97-BE83-BD677F26DE73}"/>
    <cellStyle name="Note 3 3 3 3 4" xfId="25111" xr:uid="{8761A051-F03C-47BD-B623-9C4605EA9CB5}"/>
    <cellStyle name="Note 3 3 3 3 4 2" xfId="38792" xr:uid="{4BF3FF94-4D1C-4A85-90A8-203145299DFB}"/>
    <cellStyle name="Note 3 3 3 4" xfId="17280" xr:uid="{0FFE268E-FD13-458C-AEF8-836C46795A4E}"/>
    <cellStyle name="Note 3 3 3 4 2" xfId="29292" xr:uid="{B8CA050C-D915-4182-9894-BB73CDA67D26}"/>
    <cellStyle name="Note 3 3 3 5" xfId="18742" xr:uid="{BC779FAE-1F69-429B-96E1-AC2390FDD060}"/>
    <cellStyle name="Note 3 3 3 5 2" xfId="26103" xr:uid="{EFC33FC8-6DA6-42B1-AEAC-AB6BDC4FD9C2}"/>
    <cellStyle name="Note 3 3 4" xfId="11719" xr:uid="{929E3CDE-DFF2-4415-A49F-1B279AE2F4D8}"/>
    <cellStyle name="Note 3 3 4 2" xfId="19200" xr:uid="{3B908311-4336-4BB7-A765-04B4545EF47D}"/>
    <cellStyle name="Note 3 3 4 2 2" xfId="32514" xr:uid="{DDFDCA48-1E67-4F2C-8D74-5AA6D4697B0D}"/>
    <cellStyle name="Note 3 3 4 2 3" xfId="26066" xr:uid="{061B1A4F-2FB2-48DA-ABEE-948DBC1BC035}"/>
    <cellStyle name="Note 3 3 4 3" xfId="20441" xr:uid="{1829C916-8ADF-41D7-8D1D-07952295D807}"/>
    <cellStyle name="Note 3 3 4 3 2" xfId="27898" xr:uid="{12F691CD-C018-4C2B-AB70-9BB37E395129}"/>
    <cellStyle name="Note 3 3 4 4" xfId="17110" xr:uid="{756219BC-E936-425A-954A-68608462FF3F}"/>
    <cellStyle name="Note 3 3 4 4 2" xfId="31140" xr:uid="{831ED0C9-AE4A-45D0-A5FC-3269EB075A34}"/>
    <cellStyle name="Note 3 3 5" xfId="12185" xr:uid="{094CEF60-70C7-4494-93D4-3D8724B2B9AE}"/>
    <cellStyle name="Note 3 3 5 2" xfId="19613" xr:uid="{E897FCB1-67F7-43A2-87D6-1ADFAE34BFE7}"/>
    <cellStyle name="Note 3 3 5 2 2" xfId="32893" xr:uid="{F723505C-2A60-48D2-B0BD-DF1909597C9D}"/>
    <cellStyle name="Note 3 3 5 2 3" xfId="26666" xr:uid="{968E5B76-C93C-47D2-8785-73F9599F5448}"/>
    <cellStyle name="Note 3 3 5 3" xfId="23004" xr:uid="{363FAF81-3CA0-44FE-8704-F1C1428F8620}"/>
    <cellStyle name="Note 3 3 5 3 2" xfId="36777" xr:uid="{509E9A7E-52A3-4189-AAD2-A1C293BA7D4D}"/>
    <cellStyle name="Note 3 3 5 4" xfId="20477" xr:uid="{EF075F37-A34E-44BF-AEA2-B7A1DA8BAC17}"/>
    <cellStyle name="Note 3 3 5 4 2" xfId="25859" xr:uid="{CD8750FF-41F2-4771-A2E0-BC3B58E65CBB}"/>
    <cellStyle name="Note 3 4" xfId="12946" xr:uid="{E17BE473-0B73-4C32-A953-C3DFC55CB391}"/>
    <cellStyle name="Note 3 4 2" xfId="30631" xr:uid="{D6B0FAB5-AD5E-4D95-AC4D-1D4E09217DB8}"/>
    <cellStyle name="Note 3 5" xfId="13659" xr:uid="{A11AE60A-B090-4129-ACB4-682F145CFACB}"/>
    <cellStyle name="Note 3 5 2" xfId="31191" xr:uid="{5A577D2F-7410-4383-9E92-45AD1B6DD753}"/>
    <cellStyle name="Note 3 6" xfId="26289" xr:uid="{F6943839-9CCC-4A43-8C14-922F4EFDBF3A}"/>
    <cellStyle name="Note 4" xfId="7426" xr:uid="{C31C0CDB-9FFE-482B-BB16-A995A01DB90B}"/>
    <cellStyle name="Note 4 2" xfId="7427" xr:uid="{21190128-8F35-4C00-8270-49B5BE0B4D31}"/>
    <cellStyle name="Note 4 2 2" xfId="10983" xr:uid="{C51906FD-C0D8-497D-B3AD-DAE0B2557B4A}"/>
    <cellStyle name="Note 4 2 2 2" xfId="12725" xr:uid="{F83685B3-56C9-4F86-B7E6-4AA5F0274BC4}"/>
    <cellStyle name="Note 4 2 2 2 2" xfId="20133" xr:uid="{789082DF-CC53-49BE-A1B0-2548A4108308}"/>
    <cellStyle name="Note 4 2 2 2 2 2" xfId="33377" xr:uid="{FFA58966-E23B-4200-8556-995A12601C9C}"/>
    <cellStyle name="Note 4 2 2 2 2 3" xfId="25970" xr:uid="{2CA28FFF-D8F2-4207-93CA-ACF4D598B792}"/>
    <cellStyle name="Note 4 2 2 2 3" xfId="18574" xr:uid="{3A13F696-5B50-4F25-A9E0-E33CE9F0CB56}"/>
    <cellStyle name="Note 4 2 2 2 3 2" xfId="34918" xr:uid="{9578D4D7-C11E-49EF-934D-5498DA8D2730}"/>
    <cellStyle name="Note 4 2 2 2 4" xfId="15864" xr:uid="{56C6AC30-BC1D-4FD7-A749-CC5F624E57D4}"/>
    <cellStyle name="Note 4 2 2 2 4 2" xfId="31763" xr:uid="{0F4B1414-E087-4C1A-B987-3D8CFE8ACD3D}"/>
    <cellStyle name="Note 4 2 2 3" xfId="14798" xr:uid="{82115264-78AA-4DC8-A2F4-1B3DBA3E1AA2}"/>
    <cellStyle name="Note 4 2 2 3 2" xfId="21357" xr:uid="{F4410FAF-C37B-4527-97FD-BEC726E47B13}"/>
    <cellStyle name="Note 4 2 2 3 2 2" xfId="34277" xr:uid="{717A132C-FF6B-436B-8E41-5F9BBBDB5084}"/>
    <cellStyle name="Note 4 2 2 3 2 3" xfId="27382" xr:uid="{B6AD054D-DF53-424C-9727-591E9E5769F8}"/>
    <cellStyle name="Note 4 2 2 3 3" xfId="23515" xr:uid="{CAF9EFC4-EFC4-4F57-A5CB-1C41AEE76B62}"/>
    <cellStyle name="Note 4 2 2 3 3 2" xfId="37230" xr:uid="{95A87B44-85BF-46D9-A688-FECE30999AD6}"/>
    <cellStyle name="Note 4 2 2 3 4" xfId="24841" xr:uid="{FC22D465-7D9C-4C6D-91B6-96B64E368CA0}"/>
    <cellStyle name="Note 4 2 2 3 4 2" xfId="38523" xr:uid="{C7FED915-FC36-4BB4-82AA-16664896B02A}"/>
    <cellStyle name="Note 4 2 2 4" xfId="16473" xr:uid="{E74C25CD-F859-41CF-B833-1F065BD1DF61}"/>
    <cellStyle name="Note 4 2 2 4 2" xfId="30507" xr:uid="{B564E069-DF26-4348-9334-475B9665F045}"/>
    <cellStyle name="Note 4 2 2 5" xfId="16379" xr:uid="{C09E138A-01AE-49F8-B8DA-51A75E82C708}"/>
    <cellStyle name="Note 4 2 2 5 2" xfId="27168" xr:uid="{156A6F37-306E-490A-BAB7-44E1CC6A1B9E}"/>
    <cellStyle name="Note 4 2 3" xfId="10590" xr:uid="{B1F684B8-58CC-48B2-886B-A887B9BD1E82}"/>
    <cellStyle name="Note 4 2 3 2" xfId="14215" xr:uid="{900CD551-6485-442E-BC56-A2CC8779D23D}"/>
    <cellStyle name="Note 4 2 3 2 2" xfId="20880" xr:uid="{AB52C284-967D-45E2-A1BF-EAFB59AFD401}"/>
    <cellStyle name="Note 4 2 3 2 2 2" xfId="33841" xr:uid="{D9F73F27-F757-4845-8257-D7013A289FDC}"/>
    <cellStyle name="Note 4 2 3 2 2 3" xfId="25716" xr:uid="{CD7DBCFD-6996-4C34-8DB0-13B031F81470}"/>
    <cellStyle name="Note 4 2 3 2 3" xfId="17769" xr:uid="{1A311C99-CD88-4817-A804-7E9B4886657B}"/>
    <cellStyle name="Note 4 2 3 2 3 2" xfId="28847" xr:uid="{D1D886CE-F9D8-4ADA-A7A2-C18E6AAD741E}"/>
    <cellStyle name="Note 4 2 3 2 4" xfId="24391" xr:uid="{7A02E402-7A5C-4449-AFC5-4AC3A10286ED}"/>
    <cellStyle name="Note 4 2 3 2 4 2" xfId="38074" xr:uid="{FF79CA17-52CD-420A-BC80-C2A6E1D68840}"/>
    <cellStyle name="Note 4 2 3 3" xfId="15276" xr:uid="{96734AB0-649C-46AD-86BA-F9621A907114}"/>
    <cellStyle name="Note 4 2 3 3 2" xfId="21796" xr:uid="{BE5B7806-66E0-4126-BC94-C1E5774D009A}"/>
    <cellStyle name="Note 4 2 3 3 2 2" xfId="34686" xr:uid="{3003357E-2EE3-4F47-A47C-8B2AC27A1872}"/>
    <cellStyle name="Note 4 2 3 3 2 3" xfId="35606" xr:uid="{8FBEA7AD-09EC-4855-872B-674D3AD8E6D2}"/>
    <cellStyle name="Note 4 2 3 3 3" xfId="23968" xr:uid="{8C76551F-9A5C-42EE-A664-5E5DB6D2EEF4}"/>
    <cellStyle name="Note 4 2 3 3 3 2" xfId="37656" xr:uid="{53454D2F-C2A2-439C-A16C-9D0E44594841}"/>
    <cellStyle name="Note 4 2 3 3 4" xfId="25260" xr:uid="{5DFC5D31-9DD1-41D5-8EC2-B7166F24E498}"/>
    <cellStyle name="Note 4 2 3 3 4 2" xfId="38941" xr:uid="{C702AC1F-13D2-4A1B-A791-47DE88D2142A}"/>
    <cellStyle name="Note 4 2 3 4" xfId="17343" xr:uid="{5D6C7FB3-E9B4-4F58-8FDD-C4F10FA6979A}"/>
    <cellStyle name="Note 4 2 3 4 2" xfId="29229" xr:uid="{04835DC3-F2AF-4E00-864B-D0D1D458AB0D}"/>
    <cellStyle name="Note 4 2 3 5" xfId="22159" xr:uid="{C6041863-0CB5-4201-98B9-F3A4527CC83B}"/>
    <cellStyle name="Note 4 2 3 5 2" xfId="35966" xr:uid="{8FE890A6-678E-44AA-9963-ED9A657AD4E3}"/>
    <cellStyle name="Note 4 2 4" xfId="12080" xr:uid="{2A4EE2C1-8443-47C4-AD7E-B5C318EDDAD7}"/>
    <cellStyle name="Note 4 2 4 2" xfId="19522" xr:uid="{6AC8BEDB-D1CF-4852-A6DB-1179A7FD0270}"/>
    <cellStyle name="Note 4 2 4 2 2" xfId="32805" xr:uid="{4BB2495E-F5C0-4733-96A7-68F852E82091}"/>
    <cellStyle name="Note 4 2 4 2 3" xfId="26754" xr:uid="{BDA17534-D748-415D-A8BA-01B616978551}"/>
    <cellStyle name="Note 4 2 4 3" xfId="16978" xr:uid="{424776FC-26A5-4212-975B-7B79DE5D7740}"/>
    <cellStyle name="Note 4 2 4 3 2" xfId="29482" xr:uid="{0C818BD0-1E6A-488E-A8EE-33812B49565C}"/>
    <cellStyle name="Note 4 2 4 4" xfId="16955" xr:uid="{03188A2E-C222-4A20-BD37-3C34BC82A802}"/>
    <cellStyle name="Note 4 2 4 4 2" xfId="29499" xr:uid="{A7D74419-6088-400A-B0A1-5A85B262C3A3}"/>
    <cellStyle name="Note 4 2 5" xfId="11532" xr:uid="{D298A34F-181D-4DA3-A9D8-82F71E4E86FC}"/>
    <cellStyle name="Note 4 2 5 2" xfId="19051" xr:uid="{7BAF4766-6746-4EA2-AB3C-E62A0C50512E}"/>
    <cellStyle name="Note 4 2 5 2 2" xfId="32399" xr:uid="{16F511EA-7316-4B2A-BB9D-B827E8D6D624}"/>
    <cellStyle name="Note 4 2 5 2 3" xfId="30423" xr:uid="{09F9A51C-01F7-4D37-8B0A-A3660BE958E1}"/>
    <cellStyle name="Note 4 2 5 3" xfId="16498" xr:uid="{DBFF68CA-C01D-4297-BDE8-BF01E587C1E1}"/>
    <cellStyle name="Note 4 2 5 3 2" xfId="26260" xr:uid="{6B6BEF4D-1790-4A29-B802-0DD9FA454DE2}"/>
    <cellStyle name="Note 4 2 5 4" xfId="18435" xr:uid="{1599510D-5E18-41A9-8D46-43DE01F517F2}"/>
    <cellStyle name="Note 4 2 5 4 2" xfId="34949" xr:uid="{73BBDC51-9B5C-4ED6-A45D-59818D93CFBE}"/>
    <cellStyle name="Note 4 3" xfId="7428" xr:uid="{11F141B3-001F-4938-B6E9-9BAFA0C505A3}"/>
    <cellStyle name="Note 4 3 2" xfId="10984" xr:uid="{32D93D01-E45D-4855-8FC9-6A1F83FFADDF}"/>
    <cellStyle name="Note 4 3 2 2" xfId="12726" xr:uid="{88B271C0-3BD6-40B8-950C-77D6022829CB}"/>
    <cellStyle name="Note 4 3 2 2 2" xfId="20134" xr:uid="{35F58C6A-72C7-4CA1-8FB6-A42EE4536372}"/>
    <cellStyle name="Note 4 3 2 2 2 2" xfId="33378" xr:uid="{81632992-75D2-4B9F-9245-23C70D0F7864}"/>
    <cellStyle name="Note 4 3 2 2 2 3" xfId="25969" xr:uid="{77BA247C-85E8-481C-8DF7-2E19E6B9E705}"/>
    <cellStyle name="Note 4 3 2 2 3" xfId="17138" xr:uid="{5776BDA8-8F52-4664-AA12-158DBF748006}"/>
    <cellStyle name="Note 4 3 2 2 3 2" xfId="29422" xr:uid="{232796D0-3BE3-4BA5-B263-4B8310FF60FC}"/>
    <cellStyle name="Note 4 3 2 2 4" xfId="17658" xr:uid="{4D40BB39-0CA4-49F2-B946-BD13DF84A15D}"/>
    <cellStyle name="Note 4 3 2 2 4 2" xfId="28946" xr:uid="{971E00DF-3F27-4BEA-B648-42F8C0687C69}"/>
    <cellStyle name="Note 4 3 2 3" xfId="14799" xr:uid="{304297E5-2F09-41B5-A679-27C373DA5E4A}"/>
    <cellStyle name="Note 4 3 2 3 2" xfId="21358" xr:uid="{CD185632-6B92-4EB5-952D-010886F84983}"/>
    <cellStyle name="Note 4 3 2 3 2 2" xfId="34278" xr:uid="{54BBFB97-C92D-4378-AD62-6BC942F73B11}"/>
    <cellStyle name="Note 4 3 2 3 2 3" xfId="25557" xr:uid="{D2E8858A-DE75-4F93-9CCA-09911FC75150}"/>
    <cellStyle name="Note 4 3 2 3 3" xfId="23516" xr:uid="{7E7E7C9D-6ACC-46DA-A473-8D0A0F26CB13}"/>
    <cellStyle name="Note 4 3 2 3 3 2" xfId="37231" xr:uid="{50EA950F-764B-479C-A71C-F1EFEE081212}"/>
    <cellStyle name="Note 4 3 2 3 4" xfId="24842" xr:uid="{07F89817-95AB-4AEC-B492-6FE875FFD091}"/>
    <cellStyle name="Note 4 3 2 3 4 2" xfId="38524" xr:uid="{23D76598-3E70-487E-9A0D-447D2C82AFF7}"/>
    <cellStyle name="Note 4 3 2 4" xfId="17939" xr:uid="{191D248B-D668-401E-99A0-1027D38BC313}"/>
    <cellStyle name="Note 4 3 2 4 2" xfId="28713" xr:uid="{7C4E77FC-6F3B-48DD-877E-EFEA475817CD}"/>
    <cellStyle name="Note 4 3 2 5" xfId="16206" xr:uid="{43B20FE5-0CB3-4CEB-B77F-286F260072E7}"/>
    <cellStyle name="Note 4 3 2 5 2" xfId="31640" xr:uid="{30C6AD44-E793-4477-AB28-CA7287947931}"/>
    <cellStyle name="Note 4 3 3" xfId="10589" xr:uid="{D939992C-1486-4FE9-A06A-769AB94CBA3D}"/>
    <cellStyle name="Note 4 3 3 2" xfId="14216" xr:uid="{CE610EBF-6C97-47F6-8306-E7B95B4E90D3}"/>
    <cellStyle name="Note 4 3 3 2 2" xfId="20881" xr:uid="{5C428BC7-58DD-4376-9194-5BE33BFBA549}"/>
    <cellStyle name="Note 4 3 3 2 2 2" xfId="33842" xr:uid="{1DEE6F39-3287-42CF-B90A-552DADD71223}"/>
    <cellStyle name="Note 4 3 3 2 2 3" xfId="25715" xr:uid="{5D3AFAC3-1371-4BB5-AB39-39F314B7DD29}"/>
    <cellStyle name="Note 4 3 3 2 3" xfId="22317" xr:uid="{789D652A-87A8-4BD5-8550-4CBC2E4275AA}"/>
    <cellStyle name="Note 4 3 3 2 3 2" xfId="36119" xr:uid="{9396E47A-92F5-4466-BCCE-A9095911D40D}"/>
    <cellStyle name="Note 4 3 3 2 4" xfId="24392" xr:uid="{EB4ADC6B-7109-441A-BD57-09EBA253A34E}"/>
    <cellStyle name="Note 4 3 3 2 4 2" xfId="38075" xr:uid="{8597CD4B-D65E-4188-BDBF-1157E8569B32}"/>
    <cellStyle name="Note 4 3 3 3" xfId="15277" xr:uid="{3E0F106E-20DF-4496-A812-8968F9EF7631}"/>
    <cellStyle name="Note 4 3 3 3 2" xfId="21797" xr:uid="{5E3B9265-AD25-4ED4-ADBD-9C9765FE4E21}"/>
    <cellStyle name="Note 4 3 3 3 2 2" xfId="34687" xr:uid="{FCEA5E48-9607-45D5-B15E-F576A86F4672}"/>
    <cellStyle name="Note 4 3 3 3 2 3" xfId="35607" xr:uid="{EFD8AAAB-8590-4685-A732-3804E444A7A0}"/>
    <cellStyle name="Note 4 3 3 3 3" xfId="23969" xr:uid="{7B16D28B-6D2B-4880-B6BB-3EB5141D0ACC}"/>
    <cellStyle name="Note 4 3 3 3 3 2" xfId="37657" xr:uid="{86D58726-7E05-47D7-B01B-0A2CF724AA74}"/>
    <cellStyle name="Note 4 3 3 3 4" xfId="25261" xr:uid="{E87EB1D4-E98C-4D72-BBB1-BBCB2E38B610}"/>
    <cellStyle name="Note 4 3 3 3 4 2" xfId="38942" xr:uid="{ABBE3D86-A71C-4557-A723-9114D0656A42}"/>
    <cellStyle name="Note 4 3 3 4" xfId="17340" xr:uid="{237A96BF-F71C-49D4-8A1C-93F7FA8056B8}"/>
    <cellStyle name="Note 4 3 3 4 2" xfId="29232" xr:uid="{8D376293-D570-41A7-A0BB-EAB19631C026}"/>
    <cellStyle name="Note 4 3 3 5" xfId="18156" xr:uid="{9D928E92-7F11-4434-9A77-23471A4F6913}"/>
    <cellStyle name="Note 4 3 3 5 2" xfId="31266" xr:uid="{4760E086-C931-4E2E-A92B-18475E498C43}"/>
    <cellStyle name="Note 4 3 4" xfId="12081" xr:uid="{D518572C-141E-4D63-9B90-3A464E630745}"/>
    <cellStyle name="Note 4 3 4 2" xfId="19523" xr:uid="{8D674664-2971-4104-8DBC-36FA07773916}"/>
    <cellStyle name="Note 4 3 4 2 2" xfId="32806" xr:uid="{63AE3BD4-87DF-44C4-A8F1-A7BF87B00557}"/>
    <cellStyle name="Note 4 3 4 2 3" xfId="26753" xr:uid="{92F97FA7-0DB8-490B-AAFF-B0A7D1352031}"/>
    <cellStyle name="Note 4 3 4 3" xfId="16940" xr:uid="{0BF0C411-508D-408B-939B-8D641496A0C9}"/>
    <cellStyle name="Note 4 3 4 3 2" xfId="29514" xr:uid="{FDF71EA3-A5B2-4798-B44D-F2AFA28C6711}"/>
    <cellStyle name="Note 4 3 4 4" xfId="22710" xr:uid="{813C38E0-AA1C-48C0-9CA9-ECA79E61376D}"/>
    <cellStyle name="Note 4 3 4 4 2" xfId="36492" xr:uid="{27F67A8D-95A0-4066-AAE7-D76C2845EA4A}"/>
    <cellStyle name="Note 4 3 5" xfId="11686" xr:uid="{4F6D6DB3-0793-4CFD-980A-CA01F6923137}"/>
    <cellStyle name="Note 4 3 5 2" xfId="19170" xr:uid="{20B2D1C2-9117-4CDB-A346-0A8A58DE3CB7}"/>
    <cellStyle name="Note 4 3 5 2 2" xfId="32488" xr:uid="{9221EE97-9C1F-4B74-AC00-EF68314D0AD2}"/>
    <cellStyle name="Note 4 3 5 2 3" xfId="30426" xr:uid="{49790345-9090-429B-9C3E-A560E87AB51C}"/>
    <cellStyle name="Note 4 3 5 3" xfId="15570" xr:uid="{56BD0A91-9BF1-4525-BA53-A3299AA76E91}"/>
    <cellStyle name="Note 4 3 5 3 2" xfId="31839" xr:uid="{966A774F-58EB-46C5-B1A5-A7AD00817EAD}"/>
    <cellStyle name="Note 4 3 5 4" xfId="15454" xr:uid="{9D459EA0-461F-42C6-8BFC-7649906D8629}"/>
    <cellStyle name="Note 4 3 5 4 2" xfId="32223" xr:uid="{9C286D6E-4411-4A48-8655-59DBAE31A0BA}"/>
    <cellStyle name="Note 4 4" xfId="10982" xr:uid="{E604352E-91B5-4B6F-AA4E-858654F1915F}"/>
    <cellStyle name="Note 4 4 2" xfId="12724" xr:uid="{D80278DE-0560-431A-8C2E-41973CA5667A}"/>
    <cellStyle name="Note 4 4 2 2" xfId="20132" xr:uid="{8D09A794-AB91-45C9-A4E9-B0D118B33619}"/>
    <cellStyle name="Note 4 4 2 2 2" xfId="33376" xr:uid="{3AE5029D-F2D2-4FA6-A0A7-4F534608733F}"/>
    <cellStyle name="Note 4 4 2 2 3" xfId="25971" xr:uid="{28B23CDC-0D74-443C-A6EE-BE4444C07A42}"/>
    <cellStyle name="Note 4 4 2 3" xfId="15965" xr:uid="{90305701-79E6-41A4-9811-86391560DD66}"/>
    <cellStyle name="Note 4 4 2 3 2" xfId="31961" xr:uid="{28EA615C-E61E-4097-A306-96A56199F377}"/>
    <cellStyle name="Note 4 4 2 4" xfId="17656" xr:uid="{3486A881-9B08-4552-82BA-22EF5C83C806}"/>
    <cellStyle name="Note 4 4 2 4 2" xfId="28948" xr:uid="{4F55EA75-6722-466F-B75B-71FE58E08644}"/>
    <cellStyle name="Note 4 4 3" xfId="14797" xr:uid="{53F8F3AD-11C6-4AA2-B655-11497F2E920C}"/>
    <cellStyle name="Note 4 4 3 2" xfId="21356" xr:uid="{9FAED7C2-9B19-4AC7-A1D0-5EA07FC59A21}"/>
    <cellStyle name="Note 4 4 3 2 2" xfId="34276" xr:uid="{39E5149B-6B13-470F-AEB6-6101BC8DE666}"/>
    <cellStyle name="Note 4 4 3 2 3" xfId="25558" xr:uid="{534F2AD4-0985-4459-ACC7-F24F58C7548A}"/>
    <cellStyle name="Note 4 4 3 3" xfId="23514" xr:uid="{FC57564D-EBC6-4278-9042-0E51BBAB087E}"/>
    <cellStyle name="Note 4 4 3 3 2" xfId="37229" xr:uid="{64476E6C-24D2-477E-B1CC-E70D788D1329}"/>
    <cellStyle name="Note 4 4 3 4" xfId="24840" xr:uid="{5EBD004C-429A-4338-BBA7-6B5122B7DA91}"/>
    <cellStyle name="Note 4 4 3 4 2" xfId="38522" xr:uid="{50EA7A6F-159A-4706-910B-2D19E78658C8}"/>
    <cellStyle name="Note 4 4 4" xfId="17862" xr:uid="{1BD6045E-E783-469C-8F60-6B68784C3000}"/>
    <cellStyle name="Note 4 4 4 2" xfId="28779" xr:uid="{5CE0B041-2D41-421F-BE77-C0604B1B7885}"/>
    <cellStyle name="Note 4 4 5" xfId="15561" xr:uid="{801CF87C-01F7-44AC-8994-C39BCDDDCCE6}"/>
    <cellStyle name="Note 4 4 5 2" xfId="32167" xr:uid="{24A9A2BC-C68E-466A-BF7B-42C1784B4EB4}"/>
    <cellStyle name="Note 4 5" xfId="10591" xr:uid="{3AF80D65-7EDF-47DE-BC58-162BE22EF87A}"/>
    <cellStyle name="Note 4 5 2" xfId="14214" xr:uid="{4CE11B07-0A06-4082-80AC-1C1F875CEB87}"/>
    <cellStyle name="Note 4 5 2 2" xfId="20879" xr:uid="{49124752-D964-40B9-B020-F9CDF40160C2}"/>
    <cellStyle name="Note 4 5 2 2 2" xfId="33840" xr:uid="{F8091024-E409-47F4-896A-48919493D223}"/>
    <cellStyle name="Note 4 5 2 2 3" xfId="27674" xr:uid="{B6368108-6111-4588-8C90-48006972BD73}"/>
    <cellStyle name="Note 4 5 2 3" xfId="18720" xr:uid="{1B7A3134-7B9C-4096-B9D8-6FEC7189E235}"/>
    <cellStyle name="Note 4 5 2 3 2" xfId="28358" xr:uid="{085A9B74-D4D9-4CDF-9CAC-2A7DF4A2BA46}"/>
    <cellStyle name="Note 4 5 2 4" xfId="24390" xr:uid="{6BB7E09B-3FE0-44A1-A365-E845A83177F0}"/>
    <cellStyle name="Note 4 5 2 4 2" xfId="38073" xr:uid="{9106FA85-2FC5-43FE-95B9-21A2E6490279}"/>
    <cellStyle name="Note 4 5 3" xfId="15275" xr:uid="{4040D98A-B18D-4EF7-87EA-330903FF02EB}"/>
    <cellStyle name="Note 4 5 3 2" xfId="21795" xr:uid="{68FCE9DC-59A6-4D3D-94E1-4A6ED3715D9A}"/>
    <cellStyle name="Note 4 5 3 2 2" xfId="34685" xr:uid="{6B622C14-B5D5-45BA-AA93-4496B878E839}"/>
    <cellStyle name="Note 4 5 3 2 3" xfId="35605" xr:uid="{0159E6F3-84DE-41D5-86EE-2424E8274EB5}"/>
    <cellStyle name="Note 4 5 3 3" xfId="23967" xr:uid="{F3D7DF59-4216-4E41-81C0-555EBB411805}"/>
    <cellStyle name="Note 4 5 3 3 2" xfId="37655" xr:uid="{C1C69401-BF24-43DA-B2F9-62304B24D020}"/>
    <cellStyle name="Note 4 5 3 4" xfId="25259" xr:uid="{9FED2887-53A6-4226-BE3B-77D7E487DC46}"/>
    <cellStyle name="Note 4 5 3 4 2" xfId="38940" xr:uid="{5B88A338-AFB1-4E35-94D6-065CFF084139}"/>
    <cellStyle name="Note 4 5 4" xfId="17339" xr:uid="{C7C4C4FF-7198-4429-9740-4A398DFBD494}"/>
    <cellStyle name="Note 4 5 4 2" xfId="29233" xr:uid="{FC44E720-2691-4315-B157-BD7040728D08}"/>
    <cellStyle name="Note 4 5 5" xfId="17930" xr:uid="{67BB6828-ADDF-480E-A712-BAD163CEE97D}"/>
    <cellStyle name="Note 4 5 5 2" xfId="28720" xr:uid="{CE1AD8B5-1497-4A69-9DD8-6C0618FB7ACD}"/>
    <cellStyle name="Note 4 6" xfId="12079" xr:uid="{9C4B9DD7-D602-4D1A-BDE7-70EEE20B1064}"/>
    <cellStyle name="Note 4 6 2" xfId="19521" xr:uid="{B744590F-EEF1-4F96-8DB5-7C04F927CCB6}"/>
    <cellStyle name="Note 4 6 2 2" xfId="32804" xr:uid="{AFF97045-D196-41F4-8D5F-F99CDF855F10}"/>
    <cellStyle name="Note 4 6 2 3" xfId="26755" xr:uid="{FEBC7671-0128-410F-98A8-4EEA2C862776}"/>
    <cellStyle name="Note 4 6 3" xfId="16303" xr:uid="{8B3456D5-CFDE-4E32-8397-7E55AD313D97}"/>
    <cellStyle name="Note 4 6 3 2" xfId="35202" xr:uid="{87C43BE9-28F3-4FA1-88A3-92FF9D3E58E0}"/>
    <cellStyle name="Note 4 6 4" xfId="16821" xr:uid="{49C0E825-C94E-4D20-8D74-9161F401CBD6}"/>
    <cellStyle name="Note 4 6 4 2" xfId="34210" xr:uid="{07C2D0C9-C715-42D1-A905-E82D19B9BD0F}"/>
    <cellStyle name="Note 4 7" xfId="11910" xr:uid="{AD2D8E78-07A7-403C-A449-0C529117A45E}"/>
    <cellStyle name="Note 4 7 2" xfId="19385" xr:uid="{C006EB03-5712-4BEA-877E-1CE95536F9C8}"/>
    <cellStyle name="Note 4 7 2 2" xfId="32684" xr:uid="{6D496CFA-CF81-4677-ABE9-62AA02B9AFAB}"/>
    <cellStyle name="Note 4 7 2 3" xfId="26883" xr:uid="{15752DF0-CC94-47BB-9994-488B750B3A98}"/>
    <cellStyle name="Note 4 7 3" xfId="22861" xr:uid="{13ED860E-7D4B-4D81-AF38-C109844F7382}"/>
    <cellStyle name="Note 4 7 3 2" xfId="36639" xr:uid="{853B4FD9-F76F-4BC1-92B0-F5AAC696219D}"/>
    <cellStyle name="Note 4 7 4" xfId="15859" xr:uid="{E289CD0B-B0E7-449F-A826-1D366F958EC3}"/>
    <cellStyle name="Note 4 7 4 2" xfId="30482" xr:uid="{932D57F0-4080-421A-AAFF-C27C7EECB340}"/>
    <cellStyle name="Note 5" xfId="7429" xr:uid="{CCD7254F-2F65-4A69-9EB4-36AF8D773B41}"/>
    <cellStyle name="Note 5 2" xfId="7430" xr:uid="{B268D0E4-D85C-449C-8925-4A6977C2584C}"/>
    <cellStyle name="Note 5 2 2" xfId="10986" xr:uid="{BAFECDF5-BEA1-4CD0-B438-A309D9779A79}"/>
    <cellStyle name="Note 5 2 2 2" xfId="12728" xr:uid="{85B24363-52AA-44EA-BA62-10AFE21AF37C}"/>
    <cellStyle name="Note 5 2 2 2 2" xfId="20136" xr:uid="{5324F1BD-E949-4821-8C06-DAD09313FFE7}"/>
    <cellStyle name="Note 5 2 2 2 2 2" xfId="33380" xr:uid="{D56F12E1-A7BE-4C2A-8ED2-D83E490E9F42}"/>
    <cellStyle name="Note 5 2 2 2 2 3" xfId="25968" xr:uid="{3CD2110C-741D-43C5-9488-C2C7B2D7D2AD}"/>
    <cellStyle name="Note 5 2 2 2 3" xfId="17136" xr:uid="{7869E885-654A-438D-8FA2-5A17DE1B1B3C}"/>
    <cellStyle name="Note 5 2 2 2 3 2" xfId="30321" xr:uid="{01387E82-35D3-49B4-A8AC-D5B58D7B0490}"/>
    <cellStyle name="Note 5 2 2 2 4" xfId="18226" xr:uid="{EBE18A42-8941-4131-9B14-273D60CABB0B}"/>
    <cellStyle name="Note 5 2 2 2 4 2" xfId="28503" xr:uid="{10F3503B-3852-4C7E-8907-8B23D42FB10A}"/>
    <cellStyle name="Note 5 2 2 3" xfId="14801" xr:uid="{D6A71CC8-B7E5-44AE-BDF8-CED12E345B66}"/>
    <cellStyle name="Note 5 2 2 3 2" xfId="21360" xr:uid="{FD1F292B-3B13-4E8C-9499-9AEA5F498882}"/>
    <cellStyle name="Note 5 2 2 3 2 2" xfId="34280" xr:uid="{8200ADCE-25D4-448E-9373-EEDDA96A2FC4}"/>
    <cellStyle name="Note 5 2 2 3 2 3" xfId="27380" xr:uid="{94B28D41-7B1B-48EE-83BE-FEF99979A092}"/>
    <cellStyle name="Note 5 2 2 3 3" xfId="23518" xr:uid="{E36A18EE-6C39-4145-9B0E-910669D225EE}"/>
    <cellStyle name="Note 5 2 2 3 3 2" xfId="37233" xr:uid="{48433E19-E011-44AB-BC4C-2E1364125005}"/>
    <cellStyle name="Note 5 2 2 3 4" xfId="24844" xr:uid="{237C8810-2FB6-46C6-BA7F-4CD3B7349594}"/>
    <cellStyle name="Note 5 2 2 3 4 2" xfId="38526" xr:uid="{C9896F28-5C4F-4B4A-B282-7645F50E27F7}"/>
    <cellStyle name="Note 5 2 2 4" xfId="18384" xr:uid="{959F35F5-E91A-42D1-862D-A24EEB8DB2E3}"/>
    <cellStyle name="Note 5 2 2 4 2" xfId="27080" xr:uid="{014D8CD5-43C1-4079-AF11-0973D63D5E0E}"/>
    <cellStyle name="Note 5 2 2 5" xfId="17779" xr:uid="{A13310D9-F24F-4332-9F6B-A8B0A0EBD61E}"/>
    <cellStyle name="Note 5 2 2 5 2" xfId="28829" xr:uid="{AF27A918-58A2-42A6-81FC-23EC9710D5BC}"/>
    <cellStyle name="Note 5 2 3" xfId="10587" xr:uid="{5AF77165-6966-4178-A645-4C9C43062B1C}"/>
    <cellStyle name="Note 5 2 3 2" xfId="14218" xr:uid="{AF10031E-3EEA-4B28-B9E8-9D6809EA2389}"/>
    <cellStyle name="Note 5 2 3 2 2" xfId="20883" xr:uid="{E9AD8F34-924A-409F-8AFF-4DC16BE7DECB}"/>
    <cellStyle name="Note 5 2 3 2 2 2" xfId="33844" xr:uid="{9E4B6998-700B-45CC-889B-3BB62369DBDC}"/>
    <cellStyle name="Note 5 2 3 2 2 3" xfId="27672" xr:uid="{2D5A24A2-0345-4DDB-B967-95C56CA9060C}"/>
    <cellStyle name="Note 5 2 3 2 3" xfId="22507" xr:uid="{50B19C56-A73D-496F-B117-84B0673F846B}"/>
    <cellStyle name="Note 5 2 3 2 3 2" xfId="36304" xr:uid="{C9AB1911-6F95-4A9E-B1D6-1EC59DF1F783}"/>
    <cellStyle name="Note 5 2 3 2 4" xfId="24394" xr:uid="{3C129F13-0E0A-4620-B8B3-B7EF7FCE6BFF}"/>
    <cellStyle name="Note 5 2 3 2 4 2" xfId="38077" xr:uid="{E4DDAA89-D6A7-4FFE-856A-FD3C9D22376F}"/>
    <cellStyle name="Note 5 2 3 3" xfId="15279" xr:uid="{4E9682A1-1CB5-4F94-ABC3-A2952B7D0377}"/>
    <cellStyle name="Note 5 2 3 3 2" xfId="21799" xr:uid="{5FF27D06-BA38-4981-9F6B-9241D2174D3B}"/>
    <cellStyle name="Note 5 2 3 3 2 2" xfId="34689" xr:uid="{1B5D9CC7-B938-41A8-8E05-B40D0391E92C}"/>
    <cellStyle name="Note 5 2 3 3 2 3" xfId="35609" xr:uid="{AB552AE4-D4F1-4303-811F-87E395962DDE}"/>
    <cellStyle name="Note 5 2 3 3 3" xfId="23971" xr:uid="{E00E3A9D-2B8C-43D6-93AB-9998D9EF521A}"/>
    <cellStyle name="Note 5 2 3 3 3 2" xfId="37659" xr:uid="{B3A20352-1467-4B34-B11A-CF11DF970123}"/>
    <cellStyle name="Note 5 2 3 3 4" xfId="25263" xr:uid="{EAEA27BA-4E4A-4CE4-BFD4-C2F0B76D0443}"/>
    <cellStyle name="Note 5 2 3 3 4 2" xfId="38944" xr:uid="{68C88F9C-FBB6-4521-9860-6B12B572F75C}"/>
    <cellStyle name="Note 5 2 3 4" xfId="17342" xr:uid="{A9491A0A-D374-4014-A3BD-A7CE1936E02E}"/>
    <cellStyle name="Note 5 2 3 4 2" xfId="29230" xr:uid="{94419C84-12FC-4FC4-811C-84D6FD382FB0}"/>
    <cellStyle name="Note 5 2 3 5" xfId="22280" xr:uid="{CC7C1DC3-39BD-429A-B71D-116E4F664FC4}"/>
    <cellStyle name="Note 5 2 3 5 2" xfId="36082" xr:uid="{DD62658A-76C4-4172-855F-328BE57385DE}"/>
    <cellStyle name="Note 5 2 4" xfId="12083" xr:uid="{81821388-0494-40CE-BF5C-B9FB04E44B1B}"/>
    <cellStyle name="Note 5 2 4 2" xfId="19525" xr:uid="{5308551E-FEF4-4124-B0EF-DFF695E9E1BD}"/>
    <cellStyle name="Note 5 2 4 2 2" xfId="32808" xr:uid="{6613564C-B44C-4D28-8C56-FB6577B468AE}"/>
    <cellStyle name="Note 5 2 4 2 3" xfId="26751" xr:uid="{9082E82E-120C-427C-B6AC-9EAA149D7197}"/>
    <cellStyle name="Note 5 2 4 3" xfId="18359" xr:uid="{2F1F027F-4C10-49DB-B5FD-7A6EB9656A96}"/>
    <cellStyle name="Note 5 2 4 3 2" xfId="28427" xr:uid="{AF8C5781-F123-47BF-97D8-4A2F0274E73B}"/>
    <cellStyle name="Note 5 2 4 4" xfId="15643" xr:uid="{4CB1E84F-A55C-4A7A-B195-6A709F28DE0F}"/>
    <cellStyle name="Note 5 2 4 4 2" xfId="30232" xr:uid="{ED85DF16-4C25-4B15-9834-70AADAD354D2}"/>
    <cellStyle name="Note 5 2 5" xfId="11531" xr:uid="{F5B497DF-2801-412B-9B42-5924D5F08DDE}"/>
    <cellStyle name="Note 5 2 5 2" xfId="19050" xr:uid="{EF2F0477-C077-4634-8C23-EA7AFE413A9C}"/>
    <cellStyle name="Note 5 2 5 2 2" xfId="32398" xr:uid="{D565E0D0-A400-4BC9-82C5-A3283ED007E1}"/>
    <cellStyle name="Note 5 2 5 2 3" xfId="35005" xr:uid="{A7C62ECE-BB6A-44BB-A61E-9AC1105CE895}"/>
    <cellStyle name="Note 5 2 5 3" xfId="22567" xr:uid="{0921E9B8-85F8-42C3-AD29-21A7D68FB4FB}"/>
    <cellStyle name="Note 5 2 5 3 2" xfId="36363" xr:uid="{8D0EFF30-3635-40C5-86E3-22C96E387650}"/>
    <cellStyle name="Note 5 2 5 4" xfId="18349" xr:uid="{FA4A4A74-71C4-490B-A0FB-E9A6A6BDDAD8}"/>
    <cellStyle name="Note 5 2 5 4 2" xfId="28434" xr:uid="{74E485D7-B691-445C-B178-8A77E6FD16D7}"/>
    <cellStyle name="Note 5 3" xfId="10985" xr:uid="{7D1A7D4B-AEBE-4CB9-B017-DDB508663925}"/>
    <cellStyle name="Note 5 3 2" xfId="12727" xr:uid="{AD431636-19F9-404A-AC2B-4E614BAB79A6}"/>
    <cellStyle name="Note 5 3 2 2" xfId="20135" xr:uid="{3F33903F-69CF-4734-BC35-3735137C9714}"/>
    <cellStyle name="Note 5 3 2 2 2" xfId="33379" xr:uid="{FDD81B90-B7BF-4199-9FAB-A7C45C5684FF}"/>
    <cellStyle name="Note 5 3 2 2 3" xfId="28067" xr:uid="{5CD43A6A-EAFA-4881-831B-7B70CDCA08FF}"/>
    <cellStyle name="Note 5 3 2 3" xfId="17137" xr:uid="{460BB909-C352-455B-A7A8-4E86C7DFE34B}"/>
    <cellStyle name="Note 5 3 2 3 2" xfId="29421" xr:uid="{ABAD19D0-3AD1-4075-9DF0-52B2624CEB9B}"/>
    <cellStyle name="Note 5 3 2 4" xfId="18642" xr:uid="{D1779152-41E1-4C99-8180-3F9F73981522}"/>
    <cellStyle name="Note 5 3 2 4 2" xfId="34938" xr:uid="{A2E5F024-8BA6-4F85-91E8-1160DEB90DC6}"/>
    <cellStyle name="Note 5 3 3" xfId="14800" xr:uid="{2945FC6B-9DCA-453C-9311-DCA3FC18E675}"/>
    <cellStyle name="Note 5 3 3 2" xfId="21359" xr:uid="{E334203E-682A-4C60-B532-5431DC8FD1EE}"/>
    <cellStyle name="Note 5 3 3 2 2" xfId="34279" xr:uid="{62CB006F-E1D1-4A3E-B874-C53EA1F529C4}"/>
    <cellStyle name="Note 5 3 3 2 3" xfId="27381" xr:uid="{9F5BEE5C-1076-4DB5-9EB6-BBB897F0CBCF}"/>
    <cellStyle name="Note 5 3 3 3" xfId="23517" xr:uid="{348D5BAB-C716-4E4E-971F-35D4CA030F14}"/>
    <cellStyle name="Note 5 3 3 3 2" xfId="37232" xr:uid="{76AEC192-C0D4-4F97-A108-D043453632D5}"/>
    <cellStyle name="Note 5 3 3 4" xfId="24843" xr:uid="{3BE39DFB-0C32-4B9D-87B2-3A870AF4FB29}"/>
    <cellStyle name="Note 5 3 3 4 2" xfId="38525" xr:uid="{E74E848F-2B9E-4DEA-8E31-E419503CD0C0}"/>
    <cellStyle name="Note 5 3 4" xfId="18323" xr:uid="{7D8A7AB7-9A7D-4351-99EB-ECF0FE669F65}"/>
    <cellStyle name="Note 5 3 4 2" xfId="26135" xr:uid="{8FCB8F2F-D83D-46F1-926F-B60D5758796E}"/>
    <cellStyle name="Note 5 3 5" xfId="22068" xr:uid="{FCFD3F2B-648B-4FB3-8A26-12BE642BB29F}"/>
    <cellStyle name="Note 5 3 5 2" xfId="35876" xr:uid="{399018C9-F699-4EEF-9068-07E0FCE380F0}"/>
    <cellStyle name="Note 5 4" xfId="10588" xr:uid="{B3333A23-E87E-4746-A4BF-23B5F9C38E65}"/>
    <cellStyle name="Note 5 4 2" xfId="14217" xr:uid="{D5505DD1-6C31-46B6-BF27-DDA85325564B}"/>
    <cellStyle name="Note 5 4 2 2" xfId="20882" xr:uid="{8DA04FC9-3B20-47D4-B7EC-4AC742D0CCBA}"/>
    <cellStyle name="Note 5 4 2 2 2" xfId="33843" xr:uid="{A01D8764-7BA0-4762-972A-8E6DAC9CBD68}"/>
    <cellStyle name="Note 5 4 2 2 3" xfId="27671" xr:uid="{7A94EA99-E650-4ABD-BB2E-43E1C5732AEB}"/>
    <cellStyle name="Note 5 4 2 3" xfId="15701" xr:uid="{AC2CC82D-E810-41E6-93C2-3BEE8C88BFC6}"/>
    <cellStyle name="Note 5 4 2 3 2" xfId="30587" xr:uid="{C5F8E431-3B58-4307-82F3-EA540553D612}"/>
    <cellStyle name="Note 5 4 2 4" xfId="24393" xr:uid="{093D0782-99DE-4B4E-AB40-02A99E0380C0}"/>
    <cellStyle name="Note 5 4 2 4 2" xfId="38076" xr:uid="{E8B6638B-6ED4-41F5-BC13-50A535B2490C}"/>
    <cellStyle name="Note 5 4 3" xfId="15278" xr:uid="{21264C6D-3D3A-4E17-952F-91A695857AE2}"/>
    <cellStyle name="Note 5 4 3 2" xfId="21798" xr:uid="{3C73CE38-7C7E-4D42-BEEE-6FA9D5547B3D}"/>
    <cellStyle name="Note 5 4 3 2 2" xfId="34688" xr:uid="{17138A8D-8B4A-483A-B4A2-AA01ABAB51C7}"/>
    <cellStyle name="Note 5 4 3 2 3" xfId="35608" xr:uid="{61F21115-990E-4ECB-A767-5513EC899B85}"/>
    <cellStyle name="Note 5 4 3 3" xfId="23970" xr:uid="{7ABE8761-AAB5-4D27-A82F-357D1724D07F}"/>
    <cellStyle name="Note 5 4 3 3 2" xfId="37658" xr:uid="{5128D14A-8FA3-4ED3-9AA4-0CCB6BFC84A4}"/>
    <cellStyle name="Note 5 4 3 4" xfId="25262" xr:uid="{F34BEA17-2261-4B6A-8D38-69A4564DCAE2}"/>
    <cellStyle name="Note 5 4 3 4 2" xfId="38943" xr:uid="{C3D87E07-CAF5-4F23-9FB7-B264910880F5}"/>
    <cellStyle name="Note 5 4 4" xfId="17341" xr:uid="{9B2B0A49-8F6D-4153-BEF8-FBB28321A660}"/>
    <cellStyle name="Note 5 4 4 2" xfId="29231" xr:uid="{DD4DC302-9436-4512-9038-A34A66D1E789}"/>
    <cellStyle name="Note 5 4 5" xfId="18424" xr:uid="{89ED6322-8545-46D4-A8EF-1A6C8F4572F3}"/>
    <cellStyle name="Note 5 4 5 2" xfId="28382" xr:uid="{065A4C66-9DF3-4BDD-86BA-9662A7A2B3F9}"/>
    <cellStyle name="Note 5 5" xfId="12082" xr:uid="{BE771A38-BADD-4C15-A671-E597531625BB}"/>
    <cellStyle name="Note 5 5 2" xfId="19524" xr:uid="{A4DB37B2-63AF-4452-A8D0-583D10882BF9}"/>
    <cellStyle name="Note 5 5 2 2" xfId="32807" xr:uid="{81ED6327-C293-42FC-9007-EDB9BF9D08C0}"/>
    <cellStyle name="Note 5 5 2 3" xfId="26752" xr:uid="{0BF50F66-F321-467F-A8EC-36DC11E70C16}"/>
    <cellStyle name="Note 5 5 3" xfId="18412" xr:uid="{E962475F-0A8E-4523-A7E1-95B35D8698E9}"/>
    <cellStyle name="Note 5 5 3 2" xfId="26118" xr:uid="{B11AF2AD-F597-41DE-909E-613417DBF5F4}"/>
    <cellStyle name="Note 5 5 4" xfId="15574" xr:uid="{07DE6092-71BC-4C46-BB2B-E00C3D985487}"/>
    <cellStyle name="Note 5 5 4 2" xfId="32118" xr:uid="{2A5861ED-1258-42CD-9427-A4305BD32C12}"/>
    <cellStyle name="Note 5 6" xfId="11909" xr:uid="{48E1FD30-262F-4322-B985-7E8DB72AC781}"/>
    <cellStyle name="Note 5 6 2" xfId="19384" xr:uid="{5A0ED696-484F-4862-A9E8-6910E5336149}"/>
    <cellStyle name="Note 5 6 2 2" xfId="32683" xr:uid="{4E7EDAB8-8213-4C85-8A14-323BCF82E69E}"/>
    <cellStyle name="Note 5 6 2 3" xfId="26884" xr:uid="{2A80822A-E3D0-462F-8072-C69B9356694D}"/>
    <cellStyle name="Note 5 6 3" xfId="22860" xr:uid="{C4B528B7-B9EC-4E0C-9B2B-4F6D2D89D498}"/>
    <cellStyle name="Note 5 6 3 2" xfId="36638" xr:uid="{158DCCC7-8B92-4452-8F78-EDD0B7932D79}"/>
    <cellStyle name="Note 5 6 4" xfId="19404" xr:uid="{B0502DFD-4A41-42C9-8099-31ECFFBE5849}"/>
    <cellStyle name="Note 5 6 4 2" xfId="26865" xr:uid="{9CE8075C-566B-453A-826C-E0141E899C2F}"/>
    <cellStyle name="Note 6" xfId="2593" xr:uid="{55B4BCDB-F941-40DB-AAC6-2AC83345ED6F}"/>
    <cellStyle name="Note 6 2" xfId="10622" xr:uid="{7A27AB35-E178-4A0B-B045-033238EB9F11}"/>
    <cellStyle name="Note 6 2 2" xfId="12557" xr:uid="{1EFEA512-9AC2-44D0-A835-4ED25BF7C7E6}"/>
    <cellStyle name="Note 6 2 2 2" xfId="19970" xr:uid="{A0026AD4-644D-4550-8765-C116B607F16C}"/>
    <cellStyle name="Note 6 2 2 2 2" xfId="33217" xr:uid="{116985C2-0664-4EE5-8036-1EDB5A317AD8}"/>
    <cellStyle name="Note 6 2 2 2 3" xfId="28149" xr:uid="{2CF4F32F-FCE6-4541-837E-E3E866604538}"/>
    <cellStyle name="Note 6 2 2 3" xfId="16054" xr:uid="{CACA2B4A-822C-4726-94E4-401D9F560E8D}"/>
    <cellStyle name="Note 6 2 2 3 2" xfId="29745" xr:uid="{5D0CAAFE-DFCC-4C6B-AB48-50283C7311D2}"/>
    <cellStyle name="Note 6 2 2 4" xfId="16117" xr:uid="{AA034B54-11EA-4656-846D-E668CD343FB5}"/>
    <cellStyle name="Note 6 2 2 4 2" xfId="32143" xr:uid="{94C382DE-1C88-49C2-B483-FCB1F6E140E6}"/>
    <cellStyle name="Note 6 2 3" xfId="14636" xr:uid="{4E38399A-E844-41B0-92FB-E137CB241E69}"/>
    <cellStyle name="Note 6 2 3 2" xfId="21195" xr:uid="{FF7967AA-1A8D-445A-AE1A-7E2FC5C75942}"/>
    <cellStyle name="Note 6 2 3 2 2" xfId="34117" xr:uid="{46E916F8-3202-46A9-92FA-4742647D30B4}"/>
    <cellStyle name="Note 6 2 3 2 3" xfId="27475" xr:uid="{D1AD50CB-7EA9-4F93-84A0-570A117BD812}"/>
    <cellStyle name="Note 6 2 3 3" xfId="23353" xr:uid="{75DAC881-2B9E-4AFD-83F9-A79AE03816C8}"/>
    <cellStyle name="Note 6 2 3 3 2" xfId="37069" xr:uid="{F2708B79-9023-4E5C-903D-824F16737292}"/>
    <cellStyle name="Note 6 2 3 4" xfId="24679" xr:uid="{51AA0C31-4607-42CC-A2B6-888FCA3A7A50}"/>
    <cellStyle name="Note 6 2 3 4 2" xfId="38362" xr:uid="{B0A683AC-D9B5-4D31-96CF-216926A4DE72}"/>
    <cellStyle name="Note 6 2 4" xfId="19063" xr:uid="{942D922F-D1E0-4539-ACAD-357F74B577B4}"/>
    <cellStyle name="Note 6 2 4 2" xfId="31799" xr:uid="{0525A56B-679B-4803-A195-8A323B7E5916}"/>
    <cellStyle name="Note 6 2 5" xfId="18470" xr:uid="{3DDFCD4B-0D13-4FFE-8B42-60C463631A4D}"/>
    <cellStyle name="Note 6 2 5 2" xfId="31049" xr:uid="{D0630C7B-AB9F-4B53-9256-D498AB747C04}"/>
    <cellStyle name="Note 6 3" xfId="11080" xr:uid="{D80E73CC-D029-4BD0-BE0B-5EBB98DD501F}"/>
    <cellStyle name="Note 6 3 2" xfId="13787" xr:uid="{95BD8165-943E-4FE1-8A76-7ACA716D0FB1}"/>
    <cellStyle name="Note 6 3 2 2" xfId="20633" xr:uid="{A4A354AC-0728-4A88-ACDA-25D3F7419DCC}"/>
    <cellStyle name="Note 6 3 2 2 2" xfId="33674" xr:uid="{F99CC26C-A276-4A50-BACA-FA6E7C79DA40}"/>
    <cellStyle name="Note 6 3 2 2 3" xfId="27811" xr:uid="{3CE3EEC3-C866-4856-867D-9552927B22A7}"/>
    <cellStyle name="Note 6 3 2 3" xfId="16837" xr:uid="{F99F6BB0-70EB-418E-8A86-CEA6FCB9BFB5}"/>
    <cellStyle name="Note 6 3 2 3 2" xfId="29558" xr:uid="{208C4DA0-DE1E-4AC4-9E79-C833F554A63E}"/>
    <cellStyle name="Note 6 3 2 4" xfId="24239" xr:uid="{034A1463-BFFF-4F55-B1A1-CAC601861AA2}"/>
    <cellStyle name="Note 6 3 2 4 2" xfId="37922" xr:uid="{0FC3B167-2E76-4875-92FD-50CADB709D42}"/>
    <cellStyle name="Note 6 3 3" xfId="15106" xr:uid="{BD07DE34-FF7E-4D04-9775-F4E078706DCF}"/>
    <cellStyle name="Note 6 3 3 2" xfId="21641" xr:uid="{98D07A43-D4AB-4573-9279-B631AA6AE88C}"/>
    <cellStyle name="Note 6 3 3 2 2" xfId="34534" xr:uid="{1B0B97BC-6835-4516-BE64-8AFF7384C6B3}"/>
    <cellStyle name="Note 6 3 3 2 3" xfId="35451" xr:uid="{BCE32E89-602A-423E-AE37-48BD70514840}"/>
    <cellStyle name="Note 6 3 3 3" xfId="23798" xr:uid="{80438861-0EAD-4435-9041-993CB39916CC}"/>
    <cellStyle name="Note 6 3 3 3 2" xfId="37504" xr:uid="{0FB1432E-47A7-4D2D-A869-CE769B003187}"/>
    <cellStyle name="Note 6 3 3 4" xfId="25108" xr:uid="{F305DC9A-BFF4-43D9-B12B-5FFF02FAA8D5}"/>
    <cellStyle name="Note 6 3 3 4 2" xfId="38789" xr:uid="{7442E12D-9FC2-4BEF-8BBE-248C9F4B7E59}"/>
    <cellStyle name="Note 6 3 4" xfId="16579" xr:uid="{26D77761-E67B-4ACF-B8DE-C0178E3F7A70}"/>
    <cellStyle name="Note 6 3 4 2" xfId="29640" xr:uid="{822F99D0-6103-4086-B383-8F2B6A2A5543}"/>
    <cellStyle name="Note 6 3 5" xfId="22072" xr:uid="{63A4379B-EE36-4FCA-9E0B-C4AEAAF427CD}"/>
    <cellStyle name="Note 6 3 5 2" xfId="35880" xr:uid="{1C2ED057-8498-47DB-ADCC-962A115D70AC}"/>
    <cellStyle name="Note 6 4" xfId="11716" xr:uid="{D152A84D-7B0C-48F4-B8D9-5973F4BE1338}"/>
    <cellStyle name="Note 6 4 2" xfId="19197" xr:uid="{11A15E0A-2CCE-455C-A41F-34D774D35C04}"/>
    <cellStyle name="Note 6 4 2 2" xfId="32511" xr:uid="{DEB8AA35-B7F7-4676-8EEB-9794E4E8C774}"/>
    <cellStyle name="Note 6 4 2 3" xfId="28248" xr:uid="{774216E7-CE0E-432A-8EC7-01516F039A7A}"/>
    <cellStyle name="Note 6 4 3" xfId="17204" xr:uid="{D3808770-3A26-40EB-9A13-A021FCC92BDB}"/>
    <cellStyle name="Note 6 4 3 2" xfId="29366" xr:uid="{645C0864-8A24-4F94-A110-FAAEE3F2F4F9}"/>
    <cellStyle name="Note 6 4 4" xfId="20539" xr:uid="{E27BED97-4FEB-4163-B757-B2BA7BB65B7A}"/>
    <cellStyle name="Note 6 4 4 2" xfId="25842" xr:uid="{7BDFEAFD-3DC4-40C0-8EBF-E46BF7CEED91}"/>
    <cellStyle name="Note 6 5" xfId="12188" xr:uid="{AD40B159-4C0C-4328-B6A6-CB3778611CAF}"/>
    <cellStyle name="Note 6 5 2" xfId="19616" xr:uid="{5D5DC014-F9DE-4D95-95CB-F1002DCDE984}"/>
    <cellStyle name="Note 6 5 2 2" xfId="32896" xr:uid="{E549627C-AF0B-4A28-9260-00E1EBE717DD}"/>
    <cellStyle name="Note 6 5 2 3" xfId="26663" xr:uid="{9D976159-759E-4734-8F59-9C69A3CEAEA2}"/>
    <cellStyle name="Note 6 5 3" xfId="23007" xr:uid="{70620BED-F6F2-401B-A604-3226E356E738}"/>
    <cellStyle name="Note 6 5 3 2" xfId="36780" xr:uid="{E5A41E34-3904-4D3E-B4EA-5C08528CC440}"/>
    <cellStyle name="Note 6 5 4" xfId="17760" xr:uid="{9610C1D9-9FD9-4B6F-A348-E30255618D7E}"/>
    <cellStyle name="Note 6 5 4 2" xfId="28854" xr:uid="{50A63BBB-4FB9-464F-8A48-C489C23DAEC5}"/>
    <cellStyle name="Notitie" xfId="7431" xr:uid="{84725A5D-7E68-40AD-A0EC-54267313FD09}"/>
    <cellStyle name="Notitie 2" xfId="10987" xr:uid="{9E23F1E7-D5AA-4CD7-89C9-2C6608687C14}"/>
    <cellStyle name="Notitie 2 2" xfId="12729" xr:uid="{783B9C6E-338B-4C02-8060-3C73936C12E0}"/>
    <cellStyle name="Notitie 2 2 2" xfId="20137" xr:uid="{69C52A42-6F0D-46C6-9F45-E15F7376A67D}"/>
    <cellStyle name="Notitie 2 2 2 2" xfId="33381" xr:uid="{37479D64-13E9-49F3-B59D-38FFE770E3E0}"/>
    <cellStyle name="Notitie 2 2 2 3" xfId="25967" xr:uid="{E3FB42BC-A9C7-4A0B-84A0-6A94D06CE390}"/>
    <cellStyle name="Notitie 2 2 3" xfId="16045" xr:uid="{13FACF6C-2D22-4E80-935F-E8AC9F8FE753}"/>
    <cellStyle name="Notitie 2 2 3 2" xfId="29750" xr:uid="{D22AD219-FE0C-4E99-BD77-E44E3D282CFB}"/>
    <cellStyle name="Notitie 2 2 4" xfId="17891" xr:uid="{6EA5C56F-6E71-4B69-B615-A4689B266765}"/>
    <cellStyle name="Notitie 2 2 4 2" xfId="27107" xr:uid="{456F943C-1593-440E-9EA4-93C5D4EEE06D}"/>
    <cellStyle name="Notitie 2 3" xfId="14802" xr:uid="{6344665D-DFA6-4F0F-BCDB-0CF596F83B12}"/>
    <cellStyle name="Notitie 2 3 2" xfId="21361" xr:uid="{AAEDBCD3-873D-4409-A8DF-89164490A1C9}"/>
    <cellStyle name="Notitie 2 3 2 2" xfId="34281" xr:uid="{8C089573-2A43-43C3-87C0-165562216C43}"/>
    <cellStyle name="Notitie 2 3 2 3" xfId="27379" xr:uid="{1DC10CFB-C58E-46A6-8D29-71F3AC1C0728}"/>
    <cellStyle name="Notitie 2 3 3" xfId="23519" xr:uid="{80866353-07BA-4BD4-BBB4-5767B9E6305D}"/>
    <cellStyle name="Notitie 2 3 3 2" xfId="37234" xr:uid="{6C82C6C9-DA66-4049-82C5-027BD712618F}"/>
    <cellStyle name="Notitie 2 3 4" xfId="24845" xr:uid="{422594AA-B3E5-4267-86ED-71D8B153D483}"/>
    <cellStyle name="Notitie 2 3 4 2" xfId="38527" xr:uid="{1393FBCF-7D4C-40A2-A832-4CCEDD48DBEB}"/>
    <cellStyle name="Notitie 2 4" xfId="22277" xr:uid="{EA8A50C0-CB07-4755-A737-94EC97871FA8}"/>
    <cellStyle name="Notitie 2 4 2" xfId="36079" xr:uid="{DEE0A929-4A8E-4248-9F49-6C95A11811FF}"/>
    <cellStyle name="Notitie 2 5" xfId="20404" xr:uid="{006BDEC3-7667-4BC3-8193-74105F2A0689}"/>
    <cellStyle name="Notitie 2 5 2" xfId="27927" xr:uid="{5599CE80-AB9C-4F14-BF90-781200990FC4}"/>
    <cellStyle name="Notitie 3" xfId="10586" xr:uid="{825D66B7-649B-4B37-A090-A85C1F345F85}"/>
    <cellStyle name="Notitie 3 2" xfId="14219" xr:uid="{CD0FF32D-EDD2-409F-8EA2-782D82A7C00B}"/>
    <cellStyle name="Notitie 3 2 2" xfId="20884" xr:uid="{F6ECEE28-2BE2-4689-AF86-8BCC8D581F1B}"/>
    <cellStyle name="Notitie 3 2 2 2" xfId="33845" xr:uid="{EC230099-C93C-4228-AC32-77AD445CF51A}"/>
    <cellStyle name="Notitie 3 2 2 3" xfId="25714" xr:uid="{700CBE68-6F09-41EB-96CC-6051BA306236}"/>
    <cellStyle name="Notitie 3 2 3" xfId="19553" xr:uid="{19C2A95A-326E-4B96-A461-8FAAFA738172}"/>
    <cellStyle name="Notitie 3 2 3 2" xfId="26724" xr:uid="{0E884D5A-8D26-45D5-A085-2A0523F8EAF8}"/>
    <cellStyle name="Notitie 3 2 4" xfId="24395" xr:uid="{2F240272-2132-47D9-A4E4-96995F085091}"/>
    <cellStyle name="Notitie 3 2 4 2" xfId="38078" xr:uid="{196A7941-B8AA-402C-B2D9-6A57611B7CF8}"/>
    <cellStyle name="Notitie 3 3" xfId="15280" xr:uid="{BE2A7259-A625-4D80-B6F3-BC4F52C1EF50}"/>
    <cellStyle name="Notitie 3 3 2" xfId="21800" xr:uid="{A2681C7C-D1BA-42C3-B24B-DA8590B8DBB8}"/>
    <cellStyle name="Notitie 3 3 2 2" xfId="34690" xr:uid="{69836B27-8777-468B-8A69-FC5F2DBE0FA8}"/>
    <cellStyle name="Notitie 3 3 2 3" xfId="35610" xr:uid="{F7F5081F-F19B-4A14-B706-20F254F82E3E}"/>
    <cellStyle name="Notitie 3 3 3" xfId="23972" xr:uid="{E1899A4D-824D-4F8F-BEF6-EE74271D0ECB}"/>
    <cellStyle name="Notitie 3 3 3 2" xfId="37660" xr:uid="{C95443F9-0D4A-48E0-AB84-9B99DD093765}"/>
    <cellStyle name="Notitie 3 3 4" xfId="25264" xr:uid="{4A49EFAE-CF20-44EF-A06C-C884B4A34BBE}"/>
    <cellStyle name="Notitie 3 3 4 2" xfId="38945" xr:uid="{662E9BA8-A353-44E2-8BEC-D08AEB110EE9}"/>
    <cellStyle name="Notitie 3 4" xfId="20390" xr:uid="{59ECADE8-49DD-4905-9176-A030A695B9ED}"/>
    <cellStyle name="Notitie 3 4 2" xfId="27929" xr:uid="{DBF8554A-2165-4776-AC00-E16DD10B6710}"/>
    <cellStyle name="Notitie 3 5" xfId="18109" xr:uid="{79E9211E-B8CE-445D-BE3E-DFD8B52B672D}"/>
    <cellStyle name="Notitie 3 5 2" xfId="28569" xr:uid="{83A64D24-C6E4-4E2E-9634-6C8134C530A4}"/>
    <cellStyle name="Notitie 4" xfId="12084" xr:uid="{6CD0154C-6B96-44F9-B1BA-3DC756D440BA}"/>
    <cellStyle name="Notitie 4 2" xfId="19526" xr:uid="{4F7FAE5B-0FB3-4FE8-9BA6-A11D5B7347D5}"/>
    <cellStyle name="Notitie 4 2 2" xfId="32809" xr:uid="{819F6FC7-DBF0-4977-9380-91989570F1C4}"/>
    <cellStyle name="Notitie 4 2 3" xfId="26742" xr:uid="{370462CA-5FD7-4146-A15E-ED9103D4C762}"/>
    <cellStyle name="Notitie 4 3" xfId="18433" xr:uid="{91B5BA5B-E408-4A08-A173-AF7351E74BCF}"/>
    <cellStyle name="Notitie 4 3 2" xfId="27073" xr:uid="{886C2FE9-D49A-4FF3-B752-665CEC3F7491}"/>
    <cellStyle name="Notitie 4 4" xfId="18062" xr:uid="{9DAEDB01-F407-4736-96C7-DF49A133EE54}"/>
    <cellStyle name="Notitie 4 4 2" xfId="28608" xr:uid="{AF6C1975-9B11-46FD-A774-C143AE7C503C}"/>
    <cellStyle name="Notitie 5" xfId="11685" xr:uid="{FC8F78AB-7265-460D-AED3-F8A2613B347E}"/>
    <cellStyle name="Notitie 5 2" xfId="19169" xr:uid="{08CCC533-54C3-4C6F-925E-4796DC7CD40C}"/>
    <cellStyle name="Notitie 5 2 2" xfId="32487" xr:uid="{BF6776AE-DE52-4B02-A767-F5D05B956158}"/>
    <cellStyle name="Notitie 5 2 3" xfId="32164" xr:uid="{602A369F-05C9-48B5-8883-F2AA4D1C005E}"/>
    <cellStyle name="Notitie 5 3" xfId="15684" xr:uid="{31CE4698-36E4-4529-AECA-D2F513437F21}"/>
    <cellStyle name="Notitie 5 3 2" xfId="30489" xr:uid="{F5C7DE36-7F0C-4C70-B587-BEF8C1E61BAF}"/>
    <cellStyle name="Notitie 5 4" xfId="18389" xr:uid="{0F3FD36C-E165-4FA6-B29E-E6A3E9BD0AC6}"/>
    <cellStyle name="Notitie 5 4 2" xfId="28407" xr:uid="{5597AC7A-D8E0-4C5A-8276-76C4CFAC56CB}"/>
    <cellStyle name="Notiz" xfId="2597" xr:uid="{9AF263CF-5588-4266-900A-2C2196A49139}"/>
    <cellStyle name="Notiz 2" xfId="10626" xr:uid="{F1569043-46ED-4E1D-968F-31A7F6A49C68}"/>
    <cellStyle name="Notiz 2 2" xfId="12561" xr:uid="{F9FC2232-4D5C-494B-A5FD-8D0289302794}"/>
    <cellStyle name="Notiz 2 2 2" xfId="19974" xr:uid="{D8E2EE20-1BA2-4D55-AE37-65D648518F4E}"/>
    <cellStyle name="Notiz 2 2 2 2" xfId="33221" xr:uid="{D241404C-98AB-4309-9408-5EC8738C4CF5}"/>
    <cellStyle name="Notiz 2 2 2 3" xfId="28147" xr:uid="{D98173C0-ECAE-482F-861F-1E1C87DC23D2}"/>
    <cellStyle name="Notiz 2 2 3" xfId="22319" xr:uid="{E525AFD5-8802-4CD9-8831-1E7F8913B0A8}"/>
    <cellStyle name="Notiz 2 2 3 2" xfId="36121" xr:uid="{811EE1AF-F307-4111-A86D-8CF14781A4A4}"/>
    <cellStyle name="Notiz 2 2 4" xfId="15486" xr:uid="{818BBD8A-BBD7-4429-B683-2741EBA7EC37}"/>
    <cellStyle name="Notiz 2 2 4 2" xfId="33549" xr:uid="{D4270B1A-3AD0-4288-8902-82FD57A1D442}"/>
    <cellStyle name="Notiz 2 3" xfId="14640" xr:uid="{BB21D679-4049-4166-A141-F60493E721C3}"/>
    <cellStyle name="Notiz 2 3 2" xfId="21199" xr:uid="{02063C30-351F-458D-A2FF-C78ADFACF34D}"/>
    <cellStyle name="Notiz 2 3 2 2" xfId="34121" xr:uid="{EBFF9C77-7535-48B7-B651-039AFB992934}"/>
    <cellStyle name="Notiz 2 3 2 3" xfId="25613" xr:uid="{CCF9066B-4EA9-4CAE-A52B-593FF3B89739}"/>
    <cellStyle name="Notiz 2 3 3" xfId="23357" xr:uid="{543344DD-3D01-4EA7-887C-356673511CE5}"/>
    <cellStyle name="Notiz 2 3 3 2" xfId="37073" xr:uid="{247E8B6F-5058-4009-8589-925FF5747386}"/>
    <cellStyle name="Notiz 2 3 4" xfId="24683" xr:uid="{409C7161-9671-4731-843A-CD8499FE50B9}"/>
    <cellStyle name="Notiz 2 3 4 2" xfId="38366" xr:uid="{C210DF34-38CA-43CA-B0D4-764F2442D3CE}"/>
    <cellStyle name="Notiz 2 4" xfId="17613" xr:uid="{0D0D6AD8-495F-4999-8893-B8EB31CBA688}"/>
    <cellStyle name="Notiz 2 4 2" xfId="30352" xr:uid="{AE1B5289-01F9-4174-90D4-0C6CAA6D24F6}"/>
    <cellStyle name="Notiz 2 5" xfId="18566" xr:uid="{A5D44877-CD1C-46D1-8F78-C5C2663CCA38}"/>
    <cellStyle name="Notiz 2 5 2" xfId="32045" xr:uid="{6ECB5217-C37B-48D4-884E-78E05F34C4F1}"/>
    <cellStyle name="Notiz 3" xfId="11076" xr:uid="{48C5CA62-48CD-494A-88CB-4B6FA246C3DC}"/>
    <cellStyle name="Notiz 3 2" xfId="13791" xr:uid="{2FBE6B8E-C1FB-41F3-BF2C-AF984B069F79}"/>
    <cellStyle name="Notiz 3 2 2" xfId="20637" xr:uid="{E28FFD77-2ABB-4F36-85DC-B345308A93CE}"/>
    <cellStyle name="Notiz 3 2 2 2" xfId="33678" xr:uid="{A1E3EE4F-3C39-483A-816F-8AAB7975CDA9}"/>
    <cellStyle name="Notiz 3 2 2 3" xfId="27807" xr:uid="{C863BBBE-31D3-482E-8E32-095BD1D5C0C3}"/>
    <cellStyle name="Notiz 3 2 3" xfId="22418" xr:uid="{380EB8C0-493B-4C4E-8E37-A66FB581A97C}"/>
    <cellStyle name="Notiz 3 2 3 2" xfId="36217" xr:uid="{2FCAECC8-BC20-4DEC-851F-7864D5949A9C}"/>
    <cellStyle name="Notiz 3 2 4" xfId="24243" xr:uid="{86EB2D2B-A19E-4909-BEB2-3E63B0361A42}"/>
    <cellStyle name="Notiz 3 2 4 2" xfId="37926" xr:uid="{D8F4555A-4E98-4116-B14D-954E23CF1B78}"/>
    <cellStyle name="Notiz 3 3" xfId="15110" xr:uid="{1D84265E-8A99-4BE4-A5CA-3E990975D3DE}"/>
    <cellStyle name="Notiz 3 3 2" xfId="21645" xr:uid="{E9A6F19A-D200-46F8-B983-A1FA6D79E9C3}"/>
    <cellStyle name="Notiz 3 3 2 2" xfId="34538" xr:uid="{3F154475-C485-4CA0-BE21-A7870806DC86}"/>
    <cellStyle name="Notiz 3 3 2 3" xfId="35455" xr:uid="{719E95AC-A66D-4DA4-8187-C3F4526C899F}"/>
    <cellStyle name="Notiz 3 3 3" xfId="23802" xr:uid="{7694FDA8-D330-49E1-B07F-95A524A758C9}"/>
    <cellStyle name="Notiz 3 3 3 2" xfId="37508" xr:uid="{07B70F84-894E-4922-A704-C64A724B0245}"/>
    <cellStyle name="Notiz 3 3 4" xfId="25112" xr:uid="{846AF86E-54AE-4C4A-8A8C-18A241E6D9E8}"/>
    <cellStyle name="Notiz 3 3 4 2" xfId="38793" xr:uid="{A072B874-2CEA-453C-A4C8-EA63AC1B99C3}"/>
    <cellStyle name="Notiz 3 4" xfId="17281" xr:uid="{EA2FDF00-CAC8-40A2-B326-D00D5876388E}"/>
    <cellStyle name="Notiz 3 4 2" xfId="29291" xr:uid="{B86D7650-4A99-4BFD-9671-110D99E182BD}"/>
    <cellStyle name="Notiz 3 5" xfId="15722" xr:uid="{215B1F18-8627-429F-BCEA-CC9E771EFA8B}"/>
    <cellStyle name="Notiz 3 5 2" xfId="35167" xr:uid="{02B3CD20-64E6-4F41-A8F2-DBA8E335F54D}"/>
    <cellStyle name="Notiz 4" xfId="11720" xr:uid="{E4F8EEF5-4DB8-4E95-B8D6-7F9063016732}"/>
    <cellStyle name="Notiz 4 2" xfId="19201" xr:uid="{E7AA6C5B-9C04-4FF2-A513-36207DE72219}"/>
    <cellStyle name="Notiz 4 2 2" xfId="32515" xr:uid="{7ED280CC-403C-4729-8783-4C5B7C695886}"/>
    <cellStyle name="Notiz 4 2 3" xfId="26065" xr:uid="{C1673F60-94BC-4AD1-B57C-3839EB2E2642}"/>
    <cellStyle name="Notiz 4 3" xfId="18009" xr:uid="{CF5E1417-E65B-4086-BCEF-4A17E7F9E712}"/>
    <cellStyle name="Notiz 4 3 2" xfId="28652" xr:uid="{A1D398D1-D0AB-4D8E-B2CA-6F963A96D0D5}"/>
    <cellStyle name="Notiz 4 4" xfId="16061" xr:uid="{A9430CC0-C942-4710-994E-C9DD546CE77C}"/>
    <cellStyle name="Notiz 4 4 2" xfId="26276" xr:uid="{10F748D5-9E61-436C-B5B9-D00510313BE3}"/>
    <cellStyle name="Notiz 5" xfId="12184" xr:uid="{387D8EB2-325D-4924-A74A-674F1733CA0C}"/>
    <cellStyle name="Notiz 5 2" xfId="19612" xr:uid="{97D79191-23DA-4869-A7E2-BCD3AD0EA05C}"/>
    <cellStyle name="Notiz 5 2 2" xfId="32892" xr:uid="{CFC5DCEE-70A9-4D1C-B58D-37B2C835CCD5}"/>
    <cellStyle name="Notiz 5 2 3" xfId="26667" xr:uid="{A2ED6C0A-2F79-483F-95A0-B71C587F4C80}"/>
    <cellStyle name="Notiz 5 3" xfId="23003" xr:uid="{572A84F5-DC41-484C-8E2B-2C89781D947E}"/>
    <cellStyle name="Notiz 5 3 2" xfId="36776" xr:uid="{5FBDACBB-7857-49AE-82B6-A429C9C28570}"/>
    <cellStyle name="Notiz 5 4" xfId="15487" xr:uid="{BD0A29D7-4994-4A23-AB3D-8B5E29F68448}"/>
    <cellStyle name="Notiz 5 4 2" xfId="35405" xr:uid="{543F5E37-8B56-41F9-8CE7-66628EDB981B}"/>
    <cellStyle name="Number" xfId="7432" xr:uid="{EC48E7C8-66CC-42E7-949C-CEFA907CF10F}"/>
    <cellStyle name="Number 2" xfId="7433" xr:uid="{15186560-C6A3-41FA-9CD1-D67F1E6F2DDF}"/>
    <cellStyle name="N醌Pmal_Prod Div" xfId="7434" xr:uid="{197E03B1-1EB4-4851-B494-B80A44AD4BBB}"/>
    <cellStyle name="Œ…‹???‚è [0.00]_Sheet1" xfId="2598" xr:uid="{29A5F55E-14D0-4932-8A14-A472A171CA75}"/>
    <cellStyle name="Œ…‹???‚è_Sheet1" xfId="2599" xr:uid="{BE958706-3D94-4E0A-9003-99D3E6945450}"/>
    <cellStyle name="Œ…‹æØ‚è [0.00]_!!!GO" xfId="2600" xr:uid="{0648AE8C-5EDD-4087-A67E-FDA50B945BDC}"/>
    <cellStyle name="Œ…‹æØ‚è_!!!GO" xfId="2601" xr:uid="{FFA46D55-CC54-4A83-B207-FC94664C20A6}"/>
    <cellStyle name="oft Excel]_x000d__x000a_Comment=open=/f を指定すると、ユーザー定義関数を関数貼り付けの一覧に登録することができます。_x000d__x000a_Maximized" xfId="1053" xr:uid="{141B68F6-570E-4094-84B7-C7D0FE25BF7E}"/>
    <cellStyle name="oft Excel]_x000d__x000a_Comment=The open=/f lines load custom functions into the Paste Function list._x000d__x000a_Maximized=3_x000d__x000a_Basics=1_x000d__x000a_A" xfId="1054" xr:uid="{DDB9040E-CA1F-4312-87B1-F97DDE2C0F86}"/>
    <cellStyle name="oft Excel]_x000d__x000a_Comment=The open=/f lines load custom functions into the Paste Function list._x000d__x000a_Maximized=3_x000d__x000a_Basics=1_x000d__x000a_A 2" xfId="7435" xr:uid="{4686D4D4-F1A6-480D-858C-BBA57DD53907}"/>
    <cellStyle name="Ongeldig" xfId="7436" xr:uid="{5F3636D8-B900-4D8C-9163-93A0D34715BB}"/>
    <cellStyle name="OScommands" xfId="7437" xr:uid="{C26C0976-B63D-4774-9FD2-3D793CD8416A}"/>
    <cellStyle name="Output 2" xfId="2603" xr:uid="{134AA4FB-3A16-47F5-AA95-1A90FDC3EA7C}"/>
    <cellStyle name="Output 2 2" xfId="7438" xr:uid="{F1074727-48A7-4BB7-92C9-1F98489DFF27}"/>
    <cellStyle name="Output 2 2 2" xfId="10988" xr:uid="{24292793-AC86-4FB0-B405-0C125EA8BE77}"/>
    <cellStyle name="Output 2 2 2 2" xfId="12730" xr:uid="{D7B0B9A9-DCCA-4076-AAC7-1B1F83D00DD0}"/>
    <cellStyle name="Output 2 2 2 2 2" xfId="20138" xr:uid="{FB16B878-9CD8-416A-B516-E67D43561E31}"/>
    <cellStyle name="Output 2 2 2 2 2 2" xfId="33382" xr:uid="{7E595F9E-E7EB-40C8-A5CF-50C7E33487BB}"/>
    <cellStyle name="Output 2 2 2 2 2 3" xfId="25966" xr:uid="{7710998B-311E-4018-A487-B552F900776F}"/>
    <cellStyle name="Output 2 2 2 2 3" xfId="16529" xr:uid="{B57FA56D-D297-4D94-A798-9948DADC173A}"/>
    <cellStyle name="Output 2 2 2 2 3 2" xfId="29657" xr:uid="{2E3CFFA3-85D1-43C8-8D01-147C670D9A26}"/>
    <cellStyle name="Output 2 2 2 2 4" xfId="20722" xr:uid="{52C53680-1DB5-4734-B580-5EB0574C34D4}"/>
    <cellStyle name="Output 2 2 2 2 4 2" xfId="25778" xr:uid="{957AC97D-9D1D-4D92-A34F-3920CF0F4337}"/>
    <cellStyle name="Output 2 2 2 3" xfId="14803" xr:uid="{411A21BC-EED8-4D9B-8F5E-28C0C9AAB6D7}"/>
    <cellStyle name="Output 2 2 2 3 2" xfId="21362" xr:uid="{6A982765-AF1C-47C4-ACF8-519C8B989872}"/>
    <cellStyle name="Output 2 2 2 3 2 2" xfId="34282" xr:uid="{6E75C256-DA1B-4574-A950-AB7B7D3AAD9C}"/>
    <cellStyle name="Output 2 2 2 3 2 3" xfId="27375" xr:uid="{A02C8DA8-B8F8-49EC-B03A-1694B172B166}"/>
    <cellStyle name="Output 2 2 2 3 3" xfId="23520" xr:uid="{6A4E8A83-FB73-4190-9261-45A0B91CE32A}"/>
    <cellStyle name="Output 2 2 2 3 3 2" xfId="37235" xr:uid="{1CD3D98B-E86F-47CF-93A8-A8D9A394A707}"/>
    <cellStyle name="Output 2 2 2 3 4" xfId="24846" xr:uid="{BBC8A623-8983-47E4-9805-20E190CA7E40}"/>
    <cellStyle name="Output 2 2 2 3 4 2" xfId="38528" xr:uid="{1BA11C9B-4579-4784-8110-315F83FB0C30}"/>
    <cellStyle name="Output 2 2 2 4" xfId="17881" xr:uid="{44306A31-18A4-4F94-B857-0FFAA11E9A4C}"/>
    <cellStyle name="Output 2 2 2 4 2" xfId="28758" xr:uid="{EA69AF67-C7A6-44F1-ACB5-EDAFB648CC8E}"/>
    <cellStyle name="Output 2 2 2 5" xfId="16093" xr:uid="{15CF92DE-CC66-42A1-AF8B-C223BB7D6EF9}"/>
    <cellStyle name="Output 2 2 2 5 2" xfId="34917" xr:uid="{2E86332D-F372-4DDD-9DB4-29576EDA339A}"/>
    <cellStyle name="Output 2 2 3" xfId="10585" xr:uid="{232B4444-6C88-4BF1-84C7-7E0B2EE86ED7}"/>
    <cellStyle name="Output 2 2 3 2" xfId="14220" xr:uid="{A4147556-9014-4582-8B1C-E331A1209270}"/>
    <cellStyle name="Output 2 2 3 2 2" xfId="20885" xr:uid="{2D1A9A0D-7455-4634-A59C-7A3BD4BCD947}"/>
    <cellStyle name="Output 2 2 3 2 2 2" xfId="33846" xr:uid="{7B11E534-2B13-4DC2-B454-4B1A603D43BD}"/>
    <cellStyle name="Output 2 2 3 2 2 3" xfId="25713" xr:uid="{9DC3DE91-2ECF-4CC7-86C6-907C35D78EAF}"/>
    <cellStyle name="Output 2 2 3 2 3" xfId="16056" xr:uid="{14620025-9254-48C5-B0F3-BB2D6DCB7A50}"/>
    <cellStyle name="Output 2 2 3 2 3 2" xfId="27183" xr:uid="{EBF61D85-91A8-47EE-A19A-6C769C866368}"/>
    <cellStyle name="Output 2 2 3 2 4" xfId="24396" xr:uid="{ED6D12F3-3F76-4E2D-A4CC-BC27CCC31B9D}"/>
    <cellStyle name="Output 2 2 3 2 4 2" xfId="38079" xr:uid="{CAB670D7-F867-44CC-B88E-53CB950EE36F}"/>
    <cellStyle name="Output 2 2 3 3" xfId="15281" xr:uid="{1438113D-9ABC-4639-AE95-0C2A64250B56}"/>
    <cellStyle name="Output 2 2 3 3 2" xfId="21801" xr:uid="{11BAC939-6FD7-49C6-811A-21304BCBA0AE}"/>
    <cellStyle name="Output 2 2 3 3 2 2" xfId="34691" xr:uid="{DA5A281C-38B2-424F-A7E8-6DA9D420FB9D}"/>
    <cellStyle name="Output 2 2 3 3 2 3" xfId="35611" xr:uid="{83AFB0F2-21A1-417E-98D8-5B46570EF034}"/>
    <cellStyle name="Output 2 2 3 3 3" xfId="23973" xr:uid="{11494512-DE0B-467A-B485-C553B0D4911A}"/>
    <cellStyle name="Output 2 2 3 3 3 2" xfId="37661" xr:uid="{52185D4C-3FA8-49BC-B3B7-9A1844B5422B}"/>
    <cellStyle name="Output 2 2 3 3 4" xfId="25265" xr:uid="{551C9137-F0FC-4436-90D6-7A0B0C3115B8}"/>
    <cellStyle name="Output 2 2 3 3 4 2" xfId="38946" xr:uid="{6EACBA8E-F5C8-45ED-AA6B-4E6BE07F05A5}"/>
    <cellStyle name="Output 2 2 3 4" xfId="16408" xr:uid="{24D9FD4A-F9E6-432A-8DE0-8C42853A017F}"/>
    <cellStyle name="Output 2 2 3 4 2" xfId="35128" xr:uid="{2B6C7F4A-5537-45C1-8D3F-B3C44DA5BD24}"/>
    <cellStyle name="Output 2 2 3 5" xfId="16701" xr:uid="{A9F12465-80A8-4226-8835-843320D13A93}"/>
    <cellStyle name="Output 2 2 3 5 2" xfId="35318" xr:uid="{C3570084-57FD-4823-91B3-7C22BA038FB4}"/>
    <cellStyle name="Output 2 2 4" xfId="12085" xr:uid="{53DC8174-54A0-4B54-A2E8-1409F312EFE9}"/>
    <cellStyle name="Output 2 2 4 2" xfId="19527" xr:uid="{05C1CD0F-4F62-479D-8649-A2210A0E9FB0}"/>
    <cellStyle name="Output 2 2 4 2 2" xfId="32810" xr:uid="{33927DF5-2631-4956-B261-DFE2D6129AA9}"/>
    <cellStyle name="Output 2 2 4 2 3" xfId="26750" xr:uid="{1E124503-83AC-478D-B847-CD45F22A1EF8}"/>
    <cellStyle name="Output 2 2 4 3" xfId="15867" xr:uid="{9552F325-A827-4546-BED0-5B2D3AD57AA7}"/>
    <cellStyle name="Output 2 2 4 3 2" xfId="31382" xr:uid="{68EE541C-4B7E-432A-8823-396FD6170F79}"/>
    <cellStyle name="Output 2 2 4 4" xfId="18796" xr:uid="{9E5D586D-5481-42AD-B4F5-9C6D7B23DBA8}"/>
    <cellStyle name="Output 2 2 4 4 2" xfId="28307" xr:uid="{ACCB1DDB-CE1B-4ED5-A0B7-7174D53F0135}"/>
    <cellStyle name="Output 2 2 5" xfId="11530" xr:uid="{A7BC350C-BE58-4703-AF61-C670EF5B60D8}"/>
    <cellStyle name="Output 2 2 5 2" xfId="19049" xr:uid="{526D02FD-7776-4720-B59A-05EE6FF5F12C}"/>
    <cellStyle name="Output 2 2 5 2 2" xfId="32397" xr:uid="{23D5B402-5A83-439A-A4A5-375E6E85DD7F}"/>
    <cellStyle name="Output 2 2 5 2 3" xfId="31825" xr:uid="{0FB7BEEB-C9B1-4BBC-AAB3-8842C0CE931A}"/>
    <cellStyle name="Output 2 2 5 3" xfId="16914" xr:uid="{6E5AE5C0-52B8-43EA-A4D0-DC99A5F11846}"/>
    <cellStyle name="Output 2 2 5 3 2" xfId="31824" xr:uid="{B2B56F69-4CBF-4F87-8C18-4277D7E34C7D}"/>
    <cellStyle name="Output 2 2 5 4" xfId="17734" xr:uid="{BA006E62-E30B-4950-B94B-AFCD3DCA7ED4}"/>
    <cellStyle name="Output 2 2 5 4 2" xfId="28884" xr:uid="{30A9C3F7-64A0-48B1-B48F-35D8EDE62068}"/>
    <cellStyle name="Output 2 3" xfId="7439" xr:uid="{AAD3611D-C623-4B21-9A51-0347FC4CDFCF}"/>
    <cellStyle name="Output 2 3 2" xfId="10989" xr:uid="{1D5CADFF-8E8A-4DE0-930E-FDDE55EB4D5D}"/>
    <cellStyle name="Output 2 3 2 2" xfId="12731" xr:uid="{BE39CAFF-8577-4D2B-B1A8-403121ECB103}"/>
    <cellStyle name="Output 2 3 2 2 2" xfId="20139" xr:uid="{605097CC-77AA-4CA1-88A5-8BB2171D1193}"/>
    <cellStyle name="Output 2 3 2 2 2 2" xfId="33383" xr:uid="{E8AFFFCD-94B5-4047-836C-5451AFAF61DE}"/>
    <cellStyle name="Output 2 3 2 2 2 3" xfId="30159" xr:uid="{E4E8221B-1749-4492-AD24-82007BB29E46}"/>
    <cellStyle name="Output 2 3 2 2 3" xfId="22518" xr:uid="{2946DA75-D741-4070-B36C-1D48A29D448D}"/>
    <cellStyle name="Output 2 3 2 2 3 2" xfId="36315" xr:uid="{B8770227-845D-4219-B617-C82FC09EFF9C}"/>
    <cellStyle name="Output 2 3 2 2 4" xfId="22064" xr:uid="{812E923C-676F-4349-83CC-FB2B0B076A5A}"/>
    <cellStyle name="Output 2 3 2 2 4 2" xfId="35872" xr:uid="{0BD69002-5388-46D0-A4D4-F02A3191B7AD}"/>
    <cellStyle name="Output 2 3 2 3" xfId="14804" xr:uid="{4FEFA498-4D73-45AD-94D4-A087FD3776A0}"/>
    <cellStyle name="Output 2 3 2 3 2" xfId="21363" xr:uid="{4523F017-AE96-4026-9890-312BA954BF26}"/>
    <cellStyle name="Output 2 3 2 3 2 2" xfId="34283" xr:uid="{312BEFC5-35A1-45D6-91A0-67AEEB6E2431}"/>
    <cellStyle name="Output 2 3 2 3 2 3" xfId="27378" xr:uid="{892744C0-9CD2-42DD-9A10-5B9F02E5F890}"/>
    <cellStyle name="Output 2 3 2 3 3" xfId="23521" xr:uid="{3771E2E8-B64E-43A0-A975-5903FC0EDD59}"/>
    <cellStyle name="Output 2 3 2 3 3 2" xfId="37236" xr:uid="{0F76C2EE-0F14-46C5-B219-243BE1036795}"/>
    <cellStyle name="Output 2 3 2 3 4" xfId="24847" xr:uid="{A9F5C1FE-BEE8-40F2-84D5-742DD5FC9C38}"/>
    <cellStyle name="Output 2 3 2 3 4 2" xfId="38529" xr:uid="{1C4910CB-CE19-44FD-A79B-66B3DBA9A1A9}"/>
    <cellStyle name="Output 2 3 2 4" xfId="17903" xr:uid="{CFB8F6BF-BB60-4D14-B42F-78F48B21D635}"/>
    <cellStyle name="Output 2 3 2 4 2" xfId="28743" xr:uid="{0499EFC6-7B08-4A87-97E4-F58CF51427E2}"/>
    <cellStyle name="Output 2 3 2 5" xfId="22239" xr:uid="{99400F76-5CD8-49BE-B18E-35984B2B4167}"/>
    <cellStyle name="Output 2 3 2 5 2" xfId="36043" xr:uid="{C52A4DDB-5DB5-4B7B-AE7D-968692E36CEB}"/>
    <cellStyle name="Output 2 3 3" xfId="10584" xr:uid="{19A6257E-B78F-4D77-B41F-CB990F628C39}"/>
    <cellStyle name="Output 2 3 3 2" xfId="14221" xr:uid="{8D6F58FD-6328-4FDA-9C35-D76ED589EE44}"/>
    <cellStyle name="Output 2 3 3 2 2" xfId="20886" xr:uid="{B94FE2EE-197B-4B11-8542-F9EF5570CC04}"/>
    <cellStyle name="Output 2 3 3 2 2 2" xfId="33847" xr:uid="{E5C2A78F-B3BC-4D72-A5BB-FE6159DD0E33}"/>
    <cellStyle name="Output 2 3 3 2 2 3" xfId="27669" xr:uid="{CE59F27F-7700-472C-87FB-74D8DD4E296D}"/>
    <cellStyle name="Output 2 3 3 2 3" xfId="16858" xr:uid="{51E01893-E68A-42DE-B54D-B48BFD6F935E}"/>
    <cellStyle name="Output 2 3 3 2 3 2" xfId="29543" xr:uid="{22E18D3C-772C-457D-AC7B-15473714E294}"/>
    <cellStyle name="Output 2 3 3 2 4" xfId="24397" xr:uid="{F167E22A-A914-4631-AEE8-8C3698D9F012}"/>
    <cellStyle name="Output 2 3 3 2 4 2" xfId="38080" xr:uid="{FA6BEACD-EFF6-4867-A957-9A006DBA80A0}"/>
    <cellStyle name="Output 2 3 3 3" xfId="15282" xr:uid="{938769DC-4101-429C-A42B-1C3061406C66}"/>
    <cellStyle name="Output 2 3 3 3 2" xfId="21802" xr:uid="{C12A640E-6836-4908-9E7B-96487831E466}"/>
    <cellStyle name="Output 2 3 3 3 2 2" xfId="34692" xr:uid="{3B098D18-105B-4ED8-9036-F850763A380B}"/>
    <cellStyle name="Output 2 3 3 3 2 3" xfId="35612" xr:uid="{59D0AB7F-B9E1-424A-AA61-457240A933AD}"/>
    <cellStyle name="Output 2 3 3 3 3" xfId="23974" xr:uid="{947D6750-3CA2-4376-9AA7-710E95AA84F1}"/>
    <cellStyle name="Output 2 3 3 3 3 2" xfId="37662" xr:uid="{EDFD1DA7-82B5-454E-A7E0-FCD88E81FB3C}"/>
    <cellStyle name="Output 2 3 3 3 4" xfId="25266" xr:uid="{4A7212F6-6543-40E4-AE46-C3C4642BD6B1}"/>
    <cellStyle name="Output 2 3 3 3 4 2" xfId="38947" xr:uid="{F2D31E0D-F632-466F-8D76-07D5F7F86C8A}"/>
    <cellStyle name="Output 2 3 3 4" xfId="15945" xr:uid="{3146C583-0022-4B3E-B192-5B3A52500584}"/>
    <cellStyle name="Output 2 3 3 4 2" xfId="30242" xr:uid="{6CED990C-E48D-4A01-B5F3-210F9706B428}"/>
    <cellStyle name="Output 2 3 3 5" xfId="16606" xr:uid="{A087535F-A42C-4DAB-9931-5B96FC0CA81C}"/>
    <cellStyle name="Output 2 3 3 5 2" xfId="29624" xr:uid="{5706098F-3B89-44FC-99FC-3F948F4A7252}"/>
    <cellStyle name="Output 2 3 4" xfId="12086" xr:uid="{276A43E6-BD84-40A9-A7BF-115E3815DDD7}"/>
    <cellStyle name="Output 2 3 4 2" xfId="19528" xr:uid="{AB407086-89FD-4FD5-9792-B56487717367}"/>
    <cellStyle name="Output 2 3 4 2 2" xfId="32811" xr:uid="{7F1E1AB3-7C98-4901-9CD7-A995ABABAEBD}"/>
    <cellStyle name="Output 2 3 4 2 3" xfId="26749" xr:uid="{58151728-6947-4856-9EC8-7D77920C0C41}"/>
    <cellStyle name="Output 2 3 4 3" xfId="22602" xr:uid="{C4B6FF64-967D-4C3D-ACFC-D6DC573A0A17}"/>
    <cellStyle name="Output 2 3 4 3 2" xfId="36393" xr:uid="{0A0199EB-41AD-4DB9-AD22-603DF53115C5}"/>
    <cellStyle name="Output 2 3 4 4" xfId="16233" xr:uid="{57AC0D9E-0346-4F1D-8A99-910E94C4F8B1}"/>
    <cellStyle name="Output 2 3 4 4 2" xfId="35335" xr:uid="{E7E2FADF-4D4B-4813-BB89-7F6D0EFC30BD}"/>
    <cellStyle name="Output 2 3 5" xfId="11684" xr:uid="{F5095169-294E-403E-A550-869ACDE47724}"/>
    <cellStyle name="Output 2 3 5 2" xfId="19168" xr:uid="{0C453E5A-65B0-4812-8B17-08F916AD15E0}"/>
    <cellStyle name="Output 2 3 5 2 2" xfId="32486" xr:uid="{7DF0F234-38B7-421E-BAB0-6210F8E2AD3A}"/>
    <cellStyle name="Output 2 3 5 2 3" xfId="33543" xr:uid="{472920CA-F3B8-49AD-9C36-6E94BFA23B82}"/>
    <cellStyle name="Output 2 3 5 3" xfId="22194" xr:uid="{54C45448-803D-4B1C-98F9-969552BC1899}"/>
    <cellStyle name="Output 2 3 5 3 2" xfId="36000" xr:uid="{CF26582A-4031-4CBF-8B35-BFF889D1D0DA}"/>
    <cellStyle name="Output 2 3 5 4" xfId="17676" xr:uid="{101CFDA7-9FE2-461D-9744-4401DFE7BB99}"/>
    <cellStyle name="Output 2 3 5 4 2" xfId="28935" xr:uid="{617DB6F6-4B06-4A4E-A5D5-A14DFD07C6D1}"/>
    <cellStyle name="Output 2 4" xfId="10628" xr:uid="{4FA32E64-65D7-4D54-A981-870488B1FEB9}"/>
    <cellStyle name="Output 2 4 2" xfId="12563" xr:uid="{AB77DE5C-B257-4B62-BFA2-135B2CCA88E8}"/>
    <cellStyle name="Output 2 4 2 2" xfId="19976" xr:uid="{2AD15194-255D-49E9-B886-2EE5711959F6}"/>
    <cellStyle name="Output 2 4 2 2 2" xfId="33223" xr:uid="{D265101C-E54D-41CC-80E0-EAC6E5EAEC16}"/>
    <cellStyle name="Output 2 4 2 2 3" xfId="28146" xr:uid="{74FA4349-C684-469E-B044-AAABF70CAF42}"/>
    <cellStyle name="Output 2 4 2 3" xfId="16676" xr:uid="{33B3497F-DCE4-4C98-B91F-DC70BA50BF62}"/>
    <cellStyle name="Output 2 4 2 3 2" xfId="29594" xr:uid="{C6A04B14-6212-4337-A5CC-DF2EFAB89358}"/>
    <cellStyle name="Output 2 4 2 4" xfId="17920" xr:uid="{5A184167-3BE7-414A-816C-133C8EF538AE}"/>
    <cellStyle name="Output 2 4 2 4 2" xfId="30087" xr:uid="{E083DD03-372F-416F-A779-5BA51B5ED772}"/>
    <cellStyle name="Output 2 4 3" xfId="14642" xr:uid="{C1ED4BF6-2EC4-43C1-8F87-F10FB7BAAB79}"/>
    <cellStyle name="Output 2 4 3 2" xfId="21201" xr:uid="{0B0E1FD7-A351-40C1-9F4B-51D5F481C1CA}"/>
    <cellStyle name="Output 2 4 3 2 2" xfId="34123" xr:uid="{B96C8C89-9618-4C58-A236-B53692632049}"/>
    <cellStyle name="Output 2 4 3 2 3" xfId="25611" xr:uid="{417095AA-934B-4225-B64D-1351741CB6C0}"/>
    <cellStyle name="Output 2 4 3 3" xfId="23359" xr:uid="{01BF5D89-A1EE-4936-955E-7CA9F3573587}"/>
    <cellStyle name="Output 2 4 3 3 2" xfId="37075" xr:uid="{51407A51-92C7-40C4-BE05-72EAC982E6E6}"/>
    <cellStyle name="Output 2 4 3 4" xfId="24685" xr:uid="{404FEC0B-3A02-473C-A71B-1D9D3F7CB90F}"/>
    <cellStyle name="Output 2 4 3 4 2" xfId="38368" xr:uid="{5F249B6E-9D74-4F9C-A4E6-B4256E276F11}"/>
    <cellStyle name="Output 2 4 4" xfId="17617" xr:uid="{4D9FC7B3-B9CF-45A7-9331-044E1AB9CBA8}"/>
    <cellStyle name="Output 2 4 4 2" xfId="28994" xr:uid="{3B55FFC8-6F8F-4D44-8280-D31B6411940B}"/>
    <cellStyle name="Output 2 4 5" xfId="18468" xr:uid="{9B1D0EEC-B041-420B-95B6-84609D5EA5E8}"/>
    <cellStyle name="Output 2 4 5 2" xfId="26112" xr:uid="{DDC20D30-9A8A-42F0-AA51-B10F5712B003}"/>
    <cellStyle name="Output 2 5" xfId="11074" xr:uid="{E0278C40-B23E-4CB2-AFC4-3172EC21BFC8}"/>
    <cellStyle name="Output 2 5 2" xfId="13793" xr:uid="{85D0D09B-F006-4A05-8B66-6840A041994B}"/>
    <cellStyle name="Output 2 5 2 2" xfId="20639" xr:uid="{26E2AD07-EA3D-40CA-8048-297052FE5F88}"/>
    <cellStyle name="Output 2 5 2 2 2" xfId="33680" xr:uid="{FAC26EB9-08B7-4AC7-8713-919F06C2D7A0}"/>
    <cellStyle name="Output 2 5 2 2 3" xfId="27805" xr:uid="{E7F4B395-EDC6-4DB8-A4D3-ABB595DFE2DA}"/>
    <cellStyle name="Output 2 5 2 3" xfId="16271" xr:uid="{8F10E29A-F8DC-4C51-A001-8DBE7972A28A}"/>
    <cellStyle name="Output 2 5 2 3 2" xfId="31054" xr:uid="{86AD7F9B-2900-4D5C-9D1D-5E883C53EB17}"/>
    <cellStyle name="Output 2 5 2 4" xfId="24245" xr:uid="{F14A4356-56B9-45A4-9B73-D62213727B7A}"/>
    <cellStyle name="Output 2 5 2 4 2" xfId="37928" xr:uid="{1A035B0A-9CC4-491F-AF4B-36B5B9BF4733}"/>
    <cellStyle name="Output 2 5 3" xfId="15112" xr:uid="{214D9585-841B-48D5-957F-B1208EAF39DF}"/>
    <cellStyle name="Output 2 5 3 2" xfId="21647" xr:uid="{A8173509-08F0-4F50-992F-1A11F3203E21}"/>
    <cellStyle name="Output 2 5 3 2 2" xfId="34540" xr:uid="{F89AB339-9A26-43C4-AC34-98C3D3BF1F47}"/>
    <cellStyle name="Output 2 5 3 2 3" xfId="35457" xr:uid="{7F20B659-F360-4BE4-A971-FA2FF9DA7E5F}"/>
    <cellStyle name="Output 2 5 3 3" xfId="23804" xr:uid="{9F74024B-4975-4672-8FBF-7F77222C6DFE}"/>
    <cellStyle name="Output 2 5 3 3 2" xfId="37510" xr:uid="{4B2B7327-637F-45D9-8CD1-C706DAF0E8FB}"/>
    <cellStyle name="Output 2 5 3 4" xfId="25114" xr:uid="{1ACB931F-4471-45D5-972F-1BFC3A4C92F3}"/>
    <cellStyle name="Output 2 5 3 4 2" xfId="38795" xr:uid="{CBC5E224-2854-4A55-9F1C-1EB1B6703E4C}"/>
    <cellStyle name="Output 2 5 4" xfId="16988" xr:uid="{915A5E82-1C01-4C52-8F85-AE6BBFE6E061}"/>
    <cellStyle name="Output 2 5 4 2" xfId="29472" xr:uid="{1098CD66-A3DF-468C-8663-70FD3EC020BC}"/>
    <cellStyle name="Output 2 5 5" xfId="16817" xr:uid="{F53FCD22-9C17-48C6-B575-5DD11F24D41F}"/>
    <cellStyle name="Output 2 5 5 2" xfId="30452" xr:uid="{98518C8E-336F-4AC8-88DA-CC3091293E82}"/>
    <cellStyle name="Output 2 6" xfId="11722" xr:uid="{9B52F551-0938-4750-97DE-DD0E9A4EF279}"/>
    <cellStyle name="Output 2 6 2" xfId="19203" xr:uid="{D93DF338-D4B0-4D77-B425-0E613A056DFC}"/>
    <cellStyle name="Output 2 6 2 2" xfId="32517" xr:uid="{D7176E70-6A15-4601-9003-285933913530}"/>
    <cellStyle name="Output 2 6 2 3" xfId="26063" xr:uid="{A6C7D410-AFBB-4F9C-822A-2C7F96371DBA}"/>
    <cellStyle name="Output 2 6 3" xfId="16455" xr:uid="{74E1F0BA-F06D-47D7-9479-B46A46C3B138}"/>
    <cellStyle name="Output 2 6 3 2" xfId="35155" xr:uid="{D7EBC282-8331-4CD5-85E7-6A51CFA4FB2E}"/>
    <cellStyle name="Output 2 6 4" xfId="19163" xr:uid="{0285C087-B04D-4F67-A1CC-013F197BCE22}"/>
    <cellStyle name="Output 2 6 4 2" xfId="28257" xr:uid="{218B50E6-D80C-4333-B4DA-F1FBCD4589EA}"/>
    <cellStyle name="Output 2 7" xfId="12183" xr:uid="{220B17CA-2B1D-4580-8176-1CDC8542BAEA}"/>
    <cellStyle name="Output 2 7 2" xfId="19611" xr:uid="{E2EAF6E4-F2C2-4B90-90AE-2FCC3CAF8300}"/>
    <cellStyle name="Output 2 7 2 2" xfId="32891" xr:uid="{782C8D8D-4AE2-4F5B-B13C-7EB4081F6049}"/>
    <cellStyle name="Output 2 7 2 3" xfId="26668" xr:uid="{BFC2258F-00A4-41A1-9698-282322466DE2}"/>
    <cellStyle name="Output 2 7 3" xfId="23002" xr:uid="{45E7D8E8-2737-4F00-A33F-039F2D6ACF44}"/>
    <cellStyle name="Output 2 7 3 2" xfId="36775" xr:uid="{92A00B0C-38DD-4833-9157-455C2597532E}"/>
    <cellStyle name="Output 2 7 4" xfId="20747" xr:uid="{696E6C88-F8E8-46BA-87EA-1A02A6C11A11}"/>
    <cellStyle name="Output 2 7 4 2" xfId="27746" xr:uid="{7898EFCB-886D-4808-8949-2298D77DC560}"/>
    <cellStyle name="Output 3" xfId="2604" xr:uid="{7B48AF3B-6111-44D2-BDB5-FB3B1CFD9031}"/>
    <cellStyle name="Output 3 2" xfId="10629" xr:uid="{D22815A7-5C5F-478F-A3EF-59CD28F73538}"/>
    <cellStyle name="Output 3 2 2" xfId="12564" xr:uid="{8B2CD0E1-2EDD-4D77-8985-58C56004A6F6}"/>
    <cellStyle name="Output 3 2 2 2" xfId="19977" xr:uid="{F550CE45-F9D5-4FF8-A8AF-C0818256A722}"/>
    <cellStyle name="Output 3 2 2 2 2" xfId="33224" xr:uid="{7B2E7601-B748-45E8-8886-036236C31111}"/>
    <cellStyle name="Output 3 2 2 2 3" xfId="26385" xr:uid="{0E75FF1F-F553-4223-882D-5566AF34CE15}"/>
    <cellStyle name="Output 3 2 2 3" xfId="16755" xr:uid="{0B656DA1-042C-421C-9C3F-705CC3E84C54}"/>
    <cellStyle name="Output 3 2 2 3 2" xfId="31662" xr:uid="{348DA418-D916-4344-87C7-F2FC520A9A20}"/>
    <cellStyle name="Output 3 2 2 4" xfId="22830" xr:uid="{47249AC1-D084-40A9-BD6D-2915E7901BB4}"/>
    <cellStyle name="Output 3 2 2 4 2" xfId="36609" xr:uid="{F6239693-D966-4AC9-946D-0320D24A8D27}"/>
    <cellStyle name="Output 3 2 3" xfId="14643" xr:uid="{27E5122A-4879-412E-922C-EA5D6F033911}"/>
    <cellStyle name="Output 3 2 3 2" xfId="21202" xr:uid="{479D0E8D-7EB2-4B4F-80D2-B53F34AAD47F}"/>
    <cellStyle name="Output 3 2 3 2 2" xfId="34124" xr:uid="{2E2889D1-A905-412E-A1A8-41940D6E30F5}"/>
    <cellStyle name="Output 3 2 3 2 3" xfId="27474" xr:uid="{D62BF17F-CAA3-47D6-95DB-4925BFAC1157}"/>
    <cellStyle name="Output 3 2 3 3" xfId="23360" xr:uid="{8DAC9795-5EF3-4DC9-9F0C-185932B00E66}"/>
    <cellStyle name="Output 3 2 3 3 2" xfId="37076" xr:uid="{513BAB83-0DC2-4B37-8079-5A416E0EFBB9}"/>
    <cellStyle name="Output 3 2 3 4" xfId="24686" xr:uid="{C7847542-ED3F-4631-8D25-3026FA144142}"/>
    <cellStyle name="Output 3 2 3 4 2" xfId="38369" xr:uid="{255A1B3A-BF64-4B15-836F-26420C0A79F8}"/>
    <cellStyle name="Output 3 2 4" xfId="17616" xr:uid="{93165603-323E-4317-9ACD-C36F15E645F2}"/>
    <cellStyle name="Output 3 2 4 2" xfId="27114" xr:uid="{1AB9D59D-49DC-4EEB-B38C-CEFB10A05AF1}"/>
    <cellStyle name="Output 3 2 5" xfId="18840" xr:uid="{D89DE234-249F-41E6-B45A-934DFD4DF555}"/>
    <cellStyle name="Output 3 2 5 2" xfId="34965" xr:uid="{C5014B66-37A4-4763-A492-22B73F5CECC8}"/>
    <cellStyle name="Output 3 3" xfId="11073" xr:uid="{392C85F6-B97E-4DCA-BD22-B35A225FA981}"/>
    <cellStyle name="Output 3 3 2" xfId="13794" xr:uid="{9029117C-A3B0-42D5-9C34-169436BC2E35}"/>
    <cellStyle name="Output 3 3 2 2" xfId="20640" xr:uid="{F41332B8-BAA1-45B1-942C-09830A4D08A3}"/>
    <cellStyle name="Output 3 3 2 2 2" xfId="33681" xr:uid="{0351F077-1AB4-4211-BFC9-3B9E0C6FCE99}"/>
    <cellStyle name="Output 3 3 2 2 3" xfId="27804" xr:uid="{6649AA46-2D79-4E73-9BE4-CC2451C5D5C8}"/>
    <cellStyle name="Output 3 3 2 3" xfId="16763" xr:uid="{38225F66-3C24-473B-B343-3BEC3A6CD8C8}"/>
    <cellStyle name="Output 3 3 2 3 2" xfId="34895" xr:uid="{2BDEC34B-65E8-4B83-9757-EDA25EFE5FF2}"/>
    <cellStyle name="Output 3 3 2 4" xfId="24246" xr:uid="{0F56BAD9-F588-417C-ABCC-6B76DCED9D41}"/>
    <cellStyle name="Output 3 3 2 4 2" xfId="37929" xr:uid="{49C6F61F-3B39-463F-81E1-DFB42F775530}"/>
    <cellStyle name="Output 3 3 3" xfId="15113" xr:uid="{A0DF32AF-09FF-4001-AD1E-771AE2CDF3DB}"/>
    <cellStyle name="Output 3 3 3 2" xfId="21648" xr:uid="{344FDABB-F9D9-4D3F-B015-37822EBF897A}"/>
    <cellStyle name="Output 3 3 3 2 2" xfId="34541" xr:uid="{A425B87B-F3B4-473C-AE7B-60455FC0B515}"/>
    <cellStyle name="Output 3 3 3 2 3" xfId="35458" xr:uid="{898DCEAC-4EC4-429E-B402-7B303CC871D1}"/>
    <cellStyle name="Output 3 3 3 3" xfId="23805" xr:uid="{3DB5BFF4-3A91-4263-9BB0-FAD20652EEBE}"/>
    <cellStyle name="Output 3 3 3 3 2" xfId="37511" xr:uid="{59C7302E-4765-4FA7-BAA5-F13336C82FA4}"/>
    <cellStyle name="Output 3 3 3 4" xfId="25115" xr:uid="{963249B3-BC1C-4FCD-944F-5206080B3446}"/>
    <cellStyle name="Output 3 3 3 4 2" xfId="38796" xr:uid="{1EF456DD-8CBE-491E-8175-25604D55C8BB}"/>
    <cellStyle name="Output 3 3 4" xfId="17282" xr:uid="{2E0787A4-79C9-460A-B187-B6D245E1D7B7}"/>
    <cellStyle name="Output 3 3 4 2" xfId="29290" xr:uid="{FB1045DE-FCB0-47FE-825D-4EB8B60DB351}"/>
    <cellStyle name="Output 3 3 5" xfId="22684" xr:uid="{4E380AEB-8A8C-4F18-A6A7-A309C431B805}"/>
    <cellStyle name="Output 3 3 5 2" xfId="36467" xr:uid="{CDEEE92A-F5CB-4835-A09E-0A16A3791641}"/>
    <cellStyle name="Output 3 4" xfId="11723" xr:uid="{048DE6E9-26FD-443D-B9BA-143DF711BB92}"/>
    <cellStyle name="Output 3 4 2" xfId="19204" xr:uid="{B4FE8A1F-EC45-4E74-90B1-6078FFEEBDA5}"/>
    <cellStyle name="Output 3 4 2 2" xfId="32518" xr:uid="{39364301-46AA-449E-A8AB-7EA2DC0D3911}"/>
    <cellStyle name="Output 3 4 2 3" xfId="27002" xr:uid="{7BEE86BB-342E-41CE-8C7E-EA2A38BC6403}"/>
    <cellStyle name="Output 3 4 3" xfId="15882" xr:uid="{AF976EDE-5140-41AB-9CC4-048B47661B78}"/>
    <cellStyle name="Output 3 4 3 2" xfId="30503" xr:uid="{43285414-CB0E-4885-B640-3521086DAF3A}"/>
    <cellStyle name="Output 3 4 4" xfId="18863" xr:uid="{142D31FE-D806-4AA1-BCF1-50013EDBA181}"/>
    <cellStyle name="Output 3 4 4 2" xfId="31756" xr:uid="{33FCA68C-D5C9-4F17-AB03-D515696AA410}"/>
    <cellStyle name="Output 3 5" xfId="12182" xr:uid="{701983B3-2357-4157-BBE6-6F16494C1266}"/>
    <cellStyle name="Output 3 5 2" xfId="19610" xr:uid="{D9FE9756-625E-439C-A8EB-92B084B82BAC}"/>
    <cellStyle name="Output 3 5 2 2" xfId="32890" xr:uid="{20C7F1C6-ACA6-4515-ABA8-82E95999AFAB}"/>
    <cellStyle name="Output 3 5 2 3" xfId="26660" xr:uid="{69B3924F-4435-4485-967F-2712D20B808D}"/>
    <cellStyle name="Output 3 5 3" xfId="23001" xr:uid="{27100505-7EAB-4B36-8C28-E662F3999D0B}"/>
    <cellStyle name="Output 3 5 3 2" xfId="36774" xr:uid="{E6A838DB-90CD-4C66-931B-9DDF8538EFC9}"/>
    <cellStyle name="Output 3 5 4" xfId="20339" xr:uid="{F81097FD-183A-42F8-BF43-C9E2890801B3}"/>
    <cellStyle name="Output 3 5 4 2" xfId="27956" xr:uid="{FC62C03F-CB65-4317-A608-328A79CF4661}"/>
    <cellStyle name="Output 4" xfId="7440" xr:uid="{71470430-6B22-4B70-B36D-1856040AEE55}"/>
    <cellStyle name="Output 4 2" xfId="10990" xr:uid="{54D4B8C1-9522-4B46-ACC0-0FDB13A7CA69}"/>
    <cellStyle name="Output 4 2 2" xfId="12732" xr:uid="{91141B6D-43C1-4CE6-8EA6-DFC8FDF4AE9C}"/>
    <cellStyle name="Output 4 2 2 2" xfId="20140" xr:uid="{D0A98860-0536-4161-8DD1-82D4A76E65B1}"/>
    <cellStyle name="Output 4 2 2 2 2" xfId="33384" xr:uid="{92007624-C32B-43CF-ADBC-867BE1640D19}"/>
    <cellStyle name="Output 4 2 2 2 3" xfId="30160" xr:uid="{C8CB665E-0227-4DC4-9368-244891BDF014}"/>
    <cellStyle name="Output 4 2 2 3" xfId="15552" xr:uid="{71021084-EAD2-4B28-816E-39C7D9AC1DF9}"/>
    <cellStyle name="Output 4 2 2 3 2" xfId="30270" xr:uid="{9C707BBA-7F28-4F9C-A900-7BD7B981C715}"/>
    <cellStyle name="Output 4 2 2 4" xfId="18356" xr:uid="{531D03F8-28E3-4850-8D9A-619E3066CE0F}"/>
    <cellStyle name="Output 4 2 2 4 2" xfId="28430" xr:uid="{B531B60E-1F48-4D3F-BAD2-1B692214580E}"/>
    <cellStyle name="Output 4 2 3" xfId="14805" xr:uid="{3A40C31E-F38E-4A0A-8B46-50DDF3833FB7}"/>
    <cellStyle name="Output 4 2 3 2" xfId="21364" xr:uid="{DFFF3BE7-9C36-432C-BD77-8C93DDCB6C56}"/>
    <cellStyle name="Output 4 2 3 2 2" xfId="34284" xr:uid="{F316CC30-C00E-4EF5-9735-87349C048168}"/>
    <cellStyle name="Output 4 2 3 2 3" xfId="27376" xr:uid="{7EC9F48C-6826-4588-AD27-B16EFE5CD979}"/>
    <cellStyle name="Output 4 2 3 3" xfId="23522" xr:uid="{19048DB7-F338-4437-81E9-93D86E157A82}"/>
    <cellStyle name="Output 4 2 3 3 2" xfId="37237" xr:uid="{859F927A-D8CC-4390-BC92-990ABB5B6DC9}"/>
    <cellStyle name="Output 4 2 3 4" xfId="24848" xr:uid="{10A94880-382D-4DBA-A6B4-6C6B1BE950E1}"/>
    <cellStyle name="Output 4 2 3 4 2" xfId="38530" xr:uid="{D40CA068-2C73-4F47-AAEB-E721E796F81F}"/>
    <cellStyle name="Output 4 2 4" xfId="18130" xr:uid="{AF210EAE-3D75-4C8C-A250-4171A3335D38}"/>
    <cellStyle name="Output 4 2 4 2" xfId="28554" xr:uid="{49C867AD-7EC3-4FCE-8D0D-5D9AAE54A630}"/>
    <cellStyle name="Output 4 2 5" xfId="16589" xr:uid="{F3A92492-D929-48A1-9999-E96AF3B184E3}"/>
    <cellStyle name="Output 4 2 5 2" xfId="26245" xr:uid="{3F335A61-AF88-4A07-A0B1-87311311A88E}"/>
    <cellStyle name="Output 4 3" xfId="10583" xr:uid="{FD413ADB-DA26-453C-A991-2506F09AA1FE}"/>
    <cellStyle name="Output 4 3 2" xfId="14222" xr:uid="{2D0B7DEC-2324-47C7-92FC-EC4D968102F4}"/>
    <cellStyle name="Output 4 3 2 2" xfId="20887" xr:uid="{36DF1D36-64D3-48AB-A5DA-829CD4ABD407}"/>
    <cellStyle name="Output 4 3 2 2 2" xfId="33848" xr:uid="{44D299A2-0B3B-47DC-9FA9-DD1770140607}"/>
    <cellStyle name="Output 4 3 2 2 3" xfId="27670" xr:uid="{3A5AE0D3-43D4-49A8-9A07-594E8B740596}"/>
    <cellStyle name="Output 4 3 2 3" xfId="16678" xr:uid="{2184C161-CB8C-4FA0-9A5E-5FAB3E97C2EA}"/>
    <cellStyle name="Output 4 3 2 3 2" xfId="29592" xr:uid="{848087F0-17C2-4CE0-B96E-DCF0B658A95C}"/>
    <cellStyle name="Output 4 3 2 4" xfId="24398" xr:uid="{8E16796E-A924-4993-BF49-5AB026473099}"/>
    <cellStyle name="Output 4 3 2 4 2" xfId="38081" xr:uid="{7F0A9C4E-E459-4BF6-8507-AE71EB0519B2}"/>
    <cellStyle name="Output 4 3 3" xfId="15283" xr:uid="{754E92C7-0D21-4C2D-9166-576F9EE45783}"/>
    <cellStyle name="Output 4 3 3 2" xfId="21803" xr:uid="{1E331A36-9F08-47C6-AA51-B26C8559EEC6}"/>
    <cellStyle name="Output 4 3 3 2 2" xfId="34693" xr:uid="{4F559750-296E-476C-8355-8E1FB06C32A1}"/>
    <cellStyle name="Output 4 3 3 2 3" xfId="35613" xr:uid="{95DF7545-5994-4E7A-9946-9115E9FFF116}"/>
    <cellStyle name="Output 4 3 3 3" xfId="23975" xr:uid="{D92F291D-4485-4E77-A08D-3BB4C0091AEE}"/>
    <cellStyle name="Output 4 3 3 3 2" xfId="37663" xr:uid="{DCF73DCC-89C1-4D1C-80EB-4C2CFCD87251}"/>
    <cellStyle name="Output 4 3 3 4" xfId="25267" xr:uid="{8299B9F2-1550-4C77-B552-80DA2172B6A4}"/>
    <cellStyle name="Output 4 3 3 4 2" xfId="38948" xr:uid="{58E49749-C3DD-4299-AEB9-C91A0B52A57F}"/>
    <cellStyle name="Output 4 3 4" xfId="17344" xr:uid="{D820A838-C0A4-424C-B0C1-A906F22E88F1}"/>
    <cellStyle name="Output 4 3 4 2" xfId="29228" xr:uid="{AAD236F3-7410-4CD8-8248-3E531E39B8CB}"/>
    <cellStyle name="Output 4 3 5" xfId="17795" xr:uid="{30403361-5376-48EE-A0FF-C798932B9F7D}"/>
    <cellStyle name="Output 4 3 5 2" xfId="28825" xr:uid="{24D18E93-468E-4EC3-B78F-719075DEE390}"/>
    <cellStyle name="Output 4 4" xfId="12087" xr:uid="{4EB9306C-07CA-42DA-B307-237B43D39735}"/>
    <cellStyle name="Output 4 4 2" xfId="19529" xr:uid="{8AE32B73-D490-4D9A-B51D-DBDB9F804CBF}"/>
    <cellStyle name="Output 4 4 2 2" xfId="32812" xr:uid="{50C1A21B-99FF-4F0A-897F-D71860296144}"/>
    <cellStyle name="Output 4 4 2 3" xfId="26748" xr:uid="{7BED0B07-84A7-4A7B-A0C9-E7B8E45BE096}"/>
    <cellStyle name="Output 4 4 3" xfId="17056" xr:uid="{27970774-F616-4F01-A67E-92C7EF531416}"/>
    <cellStyle name="Output 4 4 3 2" xfId="35371" xr:uid="{9BD507D9-4A6A-4A0F-ADB4-9AFAACCFEDFD}"/>
    <cellStyle name="Output 4 4 4" xfId="16396" xr:uid="{CDF2A644-1563-4A32-B1C8-42CF1BE4BEC0}"/>
    <cellStyle name="Output 4 4 4 2" xfId="26264" xr:uid="{05FCB55C-FB61-450C-BBB3-4BBB666406AC}"/>
    <cellStyle name="Output 4 5" xfId="11529" xr:uid="{B2557161-10A0-4FBE-AD2E-3EF5B68BFA61}"/>
    <cellStyle name="Output 4 5 2" xfId="19048" xr:uid="{9B321F10-DE55-427C-8FC7-62A74224ECDD}"/>
    <cellStyle name="Output 4 5 2 2" xfId="32396" xr:uid="{92193B17-57F6-4E54-B9A4-9DEA501471C2}"/>
    <cellStyle name="Output 4 5 2 3" xfId="30325" xr:uid="{0BB72E48-4394-4C2A-BD05-352C9173B368}"/>
    <cellStyle name="Output 4 5 3" xfId="17114" xr:uid="{618C7216-61EA-4E03-9CCC-0E731F9FED79}"/>
    <cellStyle name="Output 4 5 3 2" xfId="26203" xr:uid="{E3CB897B-3981-460C-85C9-74A0DEA14202}"/>
    <cellStyle name="Output 4 5 4" xfId="16083" xr:uid="{6E4D056C-2701-44C6-9EF9-B50559E4D970}"/>
    <cellStyle name="Output 4 5 4 2" xfId="30386" xr:uid="{927B3309-F4BD-466F-860B-264587FDA9EF}"/>
    <cellStyle name="Output 5" xfId="2602" xr:uid="{5C7D51C0-FEBD-4FAD-89FA-308AB3BAF940}"/>
    <cellStyle name="Output 5 2" xfId="10627" xr:uid="{9798453A-248C-4E20-830F-AE95F6BCEEFC}"/>
    <cellStyle name="Output 5 2 2" xfId="12562" xr:uid="{6DE410A4-B7AA-43E9-83B7-BA8938D3140F}"/>
    <cellStyle name="Output 5 2 2 2" xfId="19975" xr:uid="{CEB6B46B-EB54-472D-B105-A6329149BBF1}"/>
    <cellStyle name="Output 5 2 2 2 2" xfId="33222" xr:uid="{CD42795C-5A7F-44B6-BE77-A9A3DA8AE3A8}"/>
    <cellStyle name="Output 5 2 2 2 3" xfId="26383" xr:uid="{674BD91A-CF79-4148-96E7-5AE06BC14164}"/>
    <cellStyle name="Output 5 2 2 3" xfId="22737" xr:uid="{8A51BB51-B0AA-4C1D-9557-EF91728BCCA3}"/>
    <cellStyle name="Output 5 2 2 3 2" xfId="36519" xr:uid="{A32B852B-091F-4827-B1EE-A74FEA661759}"/>
    <cellStyle name="Output 5 2 2 4" xfId="18772" xr:uid="{B132CED6-F81C-454B-9551-210F78953FA6}"/>
    <cellStyle name="Output 5 2 2 4 2" xfId="28325" xr:uid="{62423F2B-D3CB-48A9-9AA3-28C6C306A0EF}"/>
    <cellStyle name="Output 5 2 3" xfId="14641" xr:uid="{FFF1386D-7434-4AC0-9829-E8936DD75773}"/>
    <cellStyle name="Output 5 2 3 2" xfId="21200" xr:uid="{769D9A99-6B1C-4E43-8A9A-7670399159B5}"/>
    <cellStyle name="Output 5 2 3 2 2" xfId="34122" xr:uid="{8BA8BF78-7ED0-4A4E-9AF1-5348220C4E7C}"/>
    <cellStyle name="Output 5 2 3 2 3" xfId="25612" xr:uid="{53846174-70CA-4218-9320-3AA556F7A2C7}"/>
    <cellStyle name="Output 5 2 3 3" xfId="23358" xr:uid="{4B251BE8-ECA0-4780-9148-729863E60823}"/>
    <cellStyle name="Output 5 2 3 3 2" xfId="37074" xr:uid="{1B011504-4B18-4820-B610-00C4FFF095BC}"/>
    <cellStyle name="Output 5 2 3 4" xfId="24684" xr:uid="{C9F1734A-B488-4472-BB8B-5BBC7C4AB9FF}"/>
    <cellStyle name="Output 5 2 3 4 2" xfId="38367" xr:uid="{462BAC45-1E63-4B4E-9A1D-FB8543154F3B}"/>
    <cellStyle name="Output 5 2 4" xfId="17618" xr:uid="{6AD45BB1-69F3-47B4-A2E5-1A658A0AE25F}"/>
    <cellStyle name="Output 5 2 4 2" xfId="28993" xr:uid="{E73A361A-9DC3-4440-8426-040ECD7A44B5}"/>
    <cellStyle name="Output 5 2 5" xfId="18567" xr:uid="{B15CEC3D-5A17-47BC-A800-5A34B1EBA296}"/>
    <cellStyle name="Output 5 2 5 2" xfId="30436" xr:uid="{7A0F1945-93C8-4B38-AF99-80C4F2147496}"/>
    <cellStyle name="Output 5 3" xfId="11075" xr:uid="{6926D46D-5CA6-4026-B5CF-C7C43DF62D93}"/>
    <cellStyle name="Output 5 3 2" xfId="13792" xr:uid="{990C23AA-185E-48E2-AABB-14005E478AB0}"/>
    <cellStyle name="Output 5 3 2 2" xfId="20638" xr:uid="{8D58870D-4C8D-4C2F-808E-060F29359681}"/>
    <cellStyle name="Output 5 3 2 2 2" xfId="33679" xr:uid="{437FD74E-FC5A-407E-8543-BA2789A6CEE6}"/>
    <cellStyle name="Output 5 3 2 2 3" xfId="27806" xr:uid="{C183CEC6-103F-4CE6-9B5D-75169F54E925}"/>
    <cellStyle name="Output 5 3 2 3" xfId="15515" xr:uid="{2CF0E673-F01F-408B-9596-1FEF4B3B41CA}"/>
    <cellStyle name="Output 5 3 2 3 2" xfId="35280" xr:uid="{CDD1EEB3-0FAB-4E3E-A39C-B4066E5571C7}"/>
    <cellStyle name="Output 5 3 2 4" xfId="24244" xr:uid="{7A238F9C-DF65-4429-ABFB-87CA72FF637E}"/>
    <cellStyle name="Output 5 3 2 4 2" xfId="37927" xr:uid="{F12ECA54-46A0-4562-8EBE-48D42FF27D64}"/>
    <cellStyle name="Output 5 3 3" xfId="15111" xr:uid="{BF884086-46F5-475C-87DA-652DAB1B9D4D}"/>
    <cellStyle name="Output 5 3 3 2" xfId="21646" xr:uid="{3452D79D-B59F-47A0-A30F-A45DA6328B64}"/>
    <cellStyle name="Output 5 3 3 2 2" xfId="34539" xr:uid="{9C198B03-2A41-4EB1-A1DE-51A37F3BB8C1}"/>
    <cellStyle name="Output 5 3 3 2 3" xfId="35456" xr:uid="{DE5C212D-58AD-4DC1-9FF4-956F6701CDD5}"/>
    <cellStyle name="Output 5 3 3 3" xfId="23803" xr:uid="{B095582E-A685-41FD-A4F0-10E5BC9B0AC6}"/>
    <cellStyle name="Output 5 3 3 3 2" xfId="37509" xr:uid="{164DBFED-D5F7-4BDC-BCE7-22A170B30D27}"/>
    <cellStyle name="Output 5 3 3 4" xfId="25113" xr:uid="{C326A4B3-43C6-4BBF-A7AC-AC4FD86E16F3}"/>
    <cellStyle name="Output 5 3 3 4 2" xfId="38794" xr:uid="{9984727D-5656-4BD2-80CA-B0AD8947CDE0}"/>
    <cellStyle name="Output 5 3 4" xfId="17279" xr:uid="{28180017-D000-47EF-A475-9801BD748095}"/>
    <cellStyle name="Output 5 3 4 2" xfId="29293" xr:uid="{B882E5E7-260F-41E2-BAA0-7DC25CCF4D54}"/>
    <cellStyle name="Output 5 3 5" xfId="20144" xr:uid="{DB5375C8-34B8-4D98-BC53-F6CB130FCD0B}"/>
    <cellStyle name="Output 5 3 5 2" xfId="28064" xr:uid="{23CBBD1D-8B99-45CB-8EEF-B2D133AD7C86}"/>
    <cellStyle name="Output 5 4" xfId="11721" xr:uid="{15748195-9DC6-414B-9676-3ABED3A79009}"/>
    <cellStyle name="Output 5 4 2" xfId="19202" xr:uid="{DCF2AB2C-4729-4EE7-A4FD-1EBEA54108CB}"/>
    <cellStyle name="Output 5 4 2 2" xfId="32516" xr:uid="{FAE613FF-D9FE-4C0B-9F72-651329BE9EAE}"/>
    <cellStyle name="Output 5 4 2 3" xfId="26064" xr:uid="{6484D8FE-B56C-48AA-92EB-E76F5F103A0E}"/>
    <cellStyle name="Output 5 4 3" xfId="16406" xr:uid="{0D29C346-E6CD-4194-B2CB-D7CBFBBE5CA8}"/>
    <cellStyle name="Output 5 4 3 2" xfId="31952" xr:uid="{D7EC19A9-A183-4002-A242-E144D0A37056}"/>
    <cellStyle name="Output 5 4 4" xfId="18223" xr:uid="{A01B8F88-987E-4911-B1B1-A2F5A6E645B3}"/>
    <cellStyle name="Output 5 4 4 2" xfId="26321" xr:uid="{A9FF6C52-1B05-4999-B8B0-2F0D8792ED4A}"/>
    <cellStyle name="Output 5 5" xfId="11583" xr:uid="{211589D6-6B8F-4734-88ED-CECB33D85839}"/>
    <cellStyle name="Output 5 5 2" xfId="19085" xr:uid="{B59E8A6A-3368-400F-B018-1AD3D6EB5AB6}"/>
    <cellStyle name="Output 5 5 2 2" xfId="32422" xr:uid="{DEC5FC20-95AC-44C1-92D6-A9CA16284AE3}"/>
    <cellStyle name="Output 5 5 2 3" xfId="30281" xr:uid="{BAF5EE72-3A18-47DD-895F-AA7FADB9D46E}"/>
    <cellStyle name="Output 5 5 3" xfId="15683" xr:uid="{9356E89A-2470-407B-AEA8-C228534BA27D}"/>
    <cellStyle name="Output 5 5 3 2" xfId="31820" xr:uid="{C20176FE-15B4-4C83-9716-62BE31E18583}"/>
    <cellStyle name="Output 5 5 4" xfId="18518" xr:uid="{BE75191A-BDB0-496E-812D-130B8A5A69D8}"/>
    <cellStyle name="Output 5 5 4 2" xfId="32082" xr:uid="{EFCD582C-9602-4181-BCDB-D6C8460FB981}"/>
    <cellStyle name="Output Amounts" xfId="1055" xr:uid="{E542BC9D-21AE-445F-9BF7-91B50A9C9ED1}"/>
    <cellStyle name="Output Amounts 2" xfId="2605" xr:uid="{CC4CC597-1D98-4827-9151-B02CBBB3CFA4}"/>
    <cellStyle name="Output Column Headings" xfId="1056" xr:uid="{4C01FA50-9013-41F8-B1A6-E007948A9815}"/>
    <cellStyle name="Output Column Headings 2" xfId="7441" xr:uid="{9CA4F6AC-57FB-407B-AB48-F6AF8263765B}"/>
    <cellStyle name="Output Column Headings 3" xfId="7442" xr:uid="{DFFC68C0-BDE8-4762-ACD7-7C34217AFB3A}"/>
    <cellStyle name="OUTPUT COLUMN HEADINGS 4" xfId="2606" xr:uid="{CA27C9E4-1F7B-429A-BE65-9CA9F28D3188}"/>
    <cellStyle name="Output Line Items" xfId="1057" xr:uid="{A8AC3A67-E5D6-4D39-8CAD-3B580C3DC1EE}"/>
    <cellStyle name="Output Line Items 2" xfId="2607" xr:uid="{C4FB8E50-E081-4A84-9A7E-13F6353D356B}"/>
    <cellStyle name="Output Line Items 2 2" xfId="13401" xr:uid="{BDB918D0-9619-4A0F-B8AA-B08ACFB915F7}"/>
    <cellStyle name="Output Line Items 2 3" xfId="11724" xr:uid="{08A9694F-E718-4078-87A6-A89D57B762D1}"/>
    <cellStyle name="Output Line Items 3" xfId="13371" xr:uid="{6B850326-0E48-4602-95A6-B896942AC7F3}"/>
    <cellStyle name="Output Line Items 4" xfId="11576" xr:uid="{86B2BEFC-0D85-4575-A420-A898DE3C6822}"/>
    <cellStyle name="OUTPUT REPORT HEADING" xfId="1058" xr:uid="{433286C6-8B86-4461-95FB-711C7C96DA97}"/>
    <cellStyle name="OUTPUT REPORT HEADING 2" xfId="7443" xr:uid="{E3753E04-EFDE-4992-BC54-CADA203D4C61}"/>
    <cellStyle name="Output Report Heading 2 2" xfId="7444" xr:uid="{1982DC20-A084-4325-BBDD-556AF6170F89}"/>
    <cellStyle name="Output Report Heading 3" xfId="7445" xr:uid="{6F287BDA-61BA-4B3D-B8BD-477F04F73230}"/>
    <cellStyle name="OUTPUT REPORT HEADING 3 2" xfId="7446" xr:uid="{BCD14C83-1904-423E-A8EA-BF6BB3799B43}"/>
    <cellStyle name="OUTPUT REPORT HEADING 4" xfId="7447" xr:uid="{181568AB-D21D-4571-A23E-6716CABF88AA}"/>
    <cellStyle name="OUTPUT REPORT HEADING 5" xfId="7448" xr:uid="{A5AC8BE3-935A-42A8-B819-8A71E4A729A5}"/>
    <cellStyle name="OUTPUT REPORT HEADING 6" xfId="7449" xr:uid="{F98DBC62-066E-4A19-9CA2-75E93F3DD36C}"/>
    <cellStyle name="OUTPUT REPORT HEADING 7" xfId="7450" xr:uid="{720F16AF-D250-4BEA-B367-8F08596E01B1}"/>
    <cellStyle name="OUTPUT REPORT HEADING 8" xfId="2608" xr:uid="{53CC77BC-1508-4BA0-B64D-1FD3030A04A4}"/>
    <cellStyle name="OUTPUT REPORT TITLE" xfId="1059" xr:uid="{028C5D0B-3ABE-4483-B60A-1E479DEB7B6A}"/>
    <cellStyle name="OUTPUT REPORT TITLE 2" xfId="7451" xr:uid="{376A4978-543E-4A26-8EA2-DBAC765B0FAF}"/>
    <cellStyle name="Output Report Title 2 2" xfId="7452" xr:uid="{CD5CFCBC-DDC7-416C-A183-8EBEAEDA80B6}"/>
    <cellStyle name="Output Report Title 3" xfId="7453" xr:uid="{C7869A82-9F39-4453-B148-5A593BB46EED}"/>
    <cellStyle name="OUTPUT REPORT TITLE 3 2" xfId="7454" xr:uid="{193B9380-C9C3-414A-A61E-3FCE93916B0A}"/>
    <cellStyle name="OUTPUT REPORT TITLE 4" xfId="7455" xr:uid="{47E1F38F-D4B7-43DE-8C3E-AD3F3C56D797}"/>
    <cellStyle name="OUTPUT REPORT TITLE 5" xfId="7456" xr:uid="{119008D8-135B-489F-A1DC-9591B9448479}"/>
    <cellStyle name="OUTPUT REPORT TITLE 6" xfId="7457" xr:uid="{A38DC59C-7749-407A-80A3-060A1F9AE85F}"/>
    <cellStyle name="OUTPUT REPORT TITLE 7" xfId="7458" xr:uid="{05368C6A-4785-4C2A-BF46-2DF1CA958FA8}"/>
    <cellStyle name="OUTPUT REPORT TITLE 8" xfId="2609" xr:uid="{A8F4EC56-4B6C-474B-AE0D-66991B44A245}"/>
    <cellStyle name="OUTPUTERROR" xfId="1060" xr:uid="{FE2056CB-C1FB-42AF-B75A-3DE833394B27}"/>
    <cellStyle name="OUTPUTERROR 2" xfId="7459" xr:uid="{0046A0F7-17D4-4FC6-AF6E-3F5B9637DC4B}"/>
    <cellStyle name="OUTPUTNORMAL" xfId="1061" xr:uid="{03B9C597-4AC4-4D54-868F-EFC0EC6CEA76}"/>
    <cellStyle name="OUTPUTNORMAL 2" xfId="7460" xr:uid="{B1926540-1598-4B6E-9B1B-C45510C8FBB7}"/>
    <cellStyle name="Page Number" xfId="7461" xr:uid="{2046BF39-10D7-46BA-A549-C06B39856B00}"/>
    <cellStyle name="Page Number 2" xfId="7462" xr:uid="{F43F6CC6-9789-446E-98E8-CE9D718CB4AF}"/>
    <cellStyle name="PageSubTitle" xfId="1062" xr:uid="{C9F38B57-6DAF-42DA-9F2A-3810B9B1AA9C}"/>
    <cellStyle name="PageSubTitle 2" xfId="7463" xr:uid="{1E6D8C04-87D9-449E-95A7-1EEDCBD4405A}"/>
    <cellStyle name="PageTitle" xfId="1063" xr:uid="{4779C678-C11F-4703-9DCF-D9B99077940E}"/>
    <cellStyle name="PageTitle 2" xfId="7464" xr:uid="{B74C8663-2A3F-4E77-AA7A-E30135D6DED2}"/>
    <cellStyle name="paint" xfId="1064" xr:uid="{79952DD4-9CF3-47FE-88F1-BE015B5E5128}"/>
    <cellStyle name="Pattern" xfId="1065" xr:uid="{70940681-298A-45FA-BFBB-E56C2B2F1579}"/>
    <cellStyle name="Pattern 2" xfId="7465" xr:uid="{E3B5EF12-7327-4861-A87C-7C7E6034AF6A}"/>
    <cellStyle name="Pattern 2 2" xfId="7466" xr:uid="{EFC4223E-7BA6-4186-AA7F-DC354141B0C7}"/>
    <cellStyle name="Pattern 2 2 2" xfId="7467" xr:uid="{24913C82-FC04-407D-B112-3FA51B81E938}"/>
    <cellStyle name="Pattern 2 3" xfId="7468" xr:uid="{15257B51-28C0-480C-9985-76870F5AB15F}"/>
    <cellStyle name="Pattern 3" xfId="7469" xr:uid="{B2403A67-C266-40AE-8673-1F9701E62564}"/>
    <cellStyle name="Pattern 4" xfId="7470" xr:uid="{05965DE0-C02B-4343-901B-BD484F869FC5}"/>
    <cellStyle name="Pattern 5" xfId="7471" xr:uid="{009CB036-34D9-4550-B452-D80041A9C464}"/>
    <cellStyle name="PCI" xfId="7472" xr:uid="{E1D82789-A2B8-482D-B547-F2F16314213A}"/>
    <cellStyle name="per.style" xfId="1066" xr:uid="{202230DD-C96F-49E3-A2D9-6A1116EA751C}"/>
    <cellStyle name="per.style 2" xfId="2610" xr:uid="{11F59DA6-0CF1-486E-B807-2A63EA7BCB7C}"/>
    <cellStyle name="Percent (0%)" xfId="7473" xr:uid="{712E8F80-9E5E-482F-9D51-6A92FB090F74}"/>
    <cellStyle name="Percent (0)" xfId="1067" xr:uid="{A307F8FC-50D9-454E-9044-30ECCE91FDED}"/>
    <cellStyle name="Percent (0) 2" xfId="1068" xr:uid="{8DBE9B72-B25B-404D-A53E-0C09100EC3FD}"/>
    <cellStyle name="Percent (0) 2 2" xfId="7475" xr:uid="{BCAA793D-43AD-4BBE-A083-C95F81AE2F62}"/>
    <cellStyle name="Percent (0) 2 3" xfId="7474" xr:uid="{99841CDB-5DD8-415F-B02F-1F41814B40E3}"/>
    <cellStyle name="Percent (0) 3" xfId="7476" xr:uid="{69FCC161-2EBA-4239-A348-77301E4A0AA4}"/>
    <cellStyle name="Percent (0) 4" xfId="2612" xr:uid="{3F2A9F95-B738-44F2-AAA8-EE1379304974}"/>
    <cellStyle name="Percent (0.0%)" xfId="7477" xr:uid="{08DBA076-0067-473E-8703-3C1002302B0D}"/>
    <cellStyle name="Percent (0.00%)" xfId="7478" xr:uid="{37EBEE29-9A6C-4F88-8200-09E3635539E5}"/>
    <cellStyle name="Percent (1)" xfId="2613" xr:uid="{D18687C3-6980-43A9-BD82-674E002068E5}"/>
    <cellStyle name="Percent (3)" xfId="2614" xr:uid="{B9F88790-A2F3-41DC-87E6-5FD94B9BF106}"/>
    <cellStyle name="Percent [0]" xfId="1069" xr:uid="{F283EAD6-9568-4A71-B88B-0A56C2497A73}"/>
    <cellStyle name="Percent [0] 2" xfId="1070" xr:uid="{7D5556CF-2E52-4BF0-B424-824F68355DEF}"/>
    <cellStyle name="Percent [0] 2 2" xfId="7480" xr:uid="{053483B8-4996-4FB5-9DF9-1E02CCE61CC8}"/>
    <cellStyle name="Percent [0] 2 3" xfId="7481" xr:uid="{F9AAF3D1-D2F3-4F58-8416-14668734B00E}"/>
    <cellStyle name="Percent [0] 2 4" xfId="7479" xr:uid="{1B534101-A8D1-4B4A-8A52-59F3D6E3C0E9}"/>
    <cellStyle name="Percent [0] 2 5" xfId="10448" xr:uid="{B62817E0-3175-42AB-BD6B-563B00101C54}"/>
    <cellStyle name="Percent [0] 3" xfId="1071" xr:uid="{AC0DCA57-1616-4B9D-847C-562F23E930CA}"/>
    <cellStyle name="Percent [0] 3 2" xfId="7483" xr:uid="{FD1E72A8-7011-4C78-A62E-7D06357F72DD}"/>
    <cellStyle name="Percent [0] 3 3" xfId="7482" xr:uid="{0D87DBFC-4BA3-43C2-BD43-51A9BC2B4132}"/>
    <cellStyle name="Percent [0] 3 4" xfId="10449" xr:uid="{60211568-C1DA-4AE1-A292-0CB90BCAE3EF}"/>
    <cellStyle name="Percent [0] 4" xfId="7484" xr:uid="{5F197A75-1863-4E62-8C72-377E4A9216A5}"/>
    <cellStyle name="Percent [0] 5" xfId="7485" xr:uid="{F940388D-E423-4401-A295-21CDAE5BF2B8}"/>
    <cellStyle name="Percent [0] 6" xfId="2615" xr:uid="{A9DDCF8E-0119-464F-B465-BAEFD8F57E29}"/>
    <cellStyle name="Percent [0]_WP Mai-TPL" xfId="1072" xr:uid="{C10D1BF6-190B-4C21-8E14-DF3FA8B399AD}"/>
    <cellStyle name="Percent [00]" xfId="1073" xr:uid="{E2C55576-A62B-455D-B43F-6EFF4A65029C}"/>
    <cellStyle name="Percent [00] 2" xfId="1074" xr:uid="{4BA86E46-E840-4BBE-A95F-11DA8DBF902B}"/>
    <cellStyle name="Percent [00] 2 2" xfId="7487" xr:uid="{0227DE9A-6560-440D-9CD3-425DEC75F193}"/>
    <cellStyle name="Percent [00] 2 3" xfId="7488" xr:uid="{11B24247-F9CF-41D4-AC11-E1B6743981E3}"/>
    <cellStyle name="Percent [00] 2 4" xfId="7486" xr:uid="{5F7C952B-F37C-4C18-814B-85A6EDAB7E46}"/>
    <cellStyle name="Percent [00] 2 5" xfId="10450" xr:uid="{D8F1EED6-0791-499F-A104-CDDECB44C38F}"/>
    <cellStyle name="Percent [00] 3" xfId="7489" xr:uid="{1845ED3E-4BC2-414C-9C34-449771675AA4}"/>
    <cellStyle name="Percent [00] 3 2" xfId="7490" xr:uid="{B45C0B37-26F1-4CC1-A6B4-158ADC3C16EC}"/>
    <cellStyle name="Percent [00] 4" xfId="7491" xr:uid="{473506FB-B193-4DAA-91BA-97F9213D13D5}"/>
    <cellStyle name="Percent [00] 5" xfId="7492" xr:uid="{C6FBC541-6F55-47A3-A303-BCBFD9175A38}"/>
    <cellStyle name="Percent [00] 6" xfId="2616" xr:uid="{75C1E361-332A-4465-B0D1-127EBCCBB5C9}"/>
    <cellStyle name="Percent [00]_WP Mai-TPL" xfId="1075" xr:uid="{742F68E1-8B68-4E66-B5CC-E694B6E9C79E}"/>
    <cellStyle name="Percent [2]" xfId="121" xr:uid="{25647789-57DE-4E6B-B75D-DF485F1383D0}"/>
    <cellStyle name="Percent [2] 2" xfId="1076" xr:uid="{FE3AD339-256D-4586-8751-F237EFE20CBB}"/>
    <cellStyle name="Percent [2] 2 2" xfId="7494" xr:uid="{4DFBB6E7-2AD6-49A4-BDD7-C84C965050DE}"/>
    <cellStyle name="Percent [2] 2 3" xfId="7493" xr:uid="{082ECA62-898C-46FB-9A7F-6D70740CE351}"/>
    <cellStyle name="Percent [2] 3" xfId="1077" xr:uid="{40A19639-5DFE-4065-8241-AF85252218D1}"/>
    <cellStyle name="Percent [2] 3 2" xfId="7495" xr:uid="{D0478165-8CC8-4A3B-9DEB-D23469E85659}"/>
    <cellStyle name="Percent [2] 4" xfId="7496" xr:uid="{375F3761-7261-43BA-8B97-D9878964D933}"/>
    <cellStyle name="Percent [2] 5" xfId="2617" xr:uid="{BE264037-4D23-4EBC-A926-819B27535F91}"/>
    <cellStyle name="Percent 0" xfId="2618" xr:uid="{811B807D-CF95-4B06-8050-FBB69A8E3D0D}"/>
    <cellStyle name="Percent 10" xfId="937" xr:uid="{21B2065A-8710-4278-BB58-5F83690C1B72}"/>
    <cellStyle name="Percent 10 2" xfId="7498" xr:uid="{EDCADF40-D387-4741-A9AD-5A6D68B1666D}"/>
    <cellStyle name="Percent 10 2 2" xfId="7499" xr:uid="{05CDE00E-84E2-419A-9D21-1B519D2CDC03}"/>
    <cellStyle name="Percent 10 2 3" xfId="7500" xr:uid="{639EE2A5-077F-46DE-B501-FB41BC7B0866}"/>
    <cellStyle name="Percent 10 3" xfId="7501" xr:uid="{14A31394-A919-4B2C-9663-DC78E8B70254}"/>
    <cellStyle name="Percent 10 3 2" xfId="7502" xr:uid="{070C1DF2-FE57-4DBB-90D9-997BB1FF8C52}"/>
    <cellStyle name="Percent 10 3 2 2" xfId="7503" xr:uid="{2A77E1B8-66CA-4C9F-889C-9E64440CB5A1}"/>
    <cellStyle name="Percent 10 3 3" xfId="7504" xr:uid="{23F7A3DB-81F9-40FC-9A8C-F634B551ECAA}"/>
    <cellStyle name="Percent 10 3 3 2" xfId="7505" xr:uid="{CA477445-6C88-4444-A308-790A040E1595}"/>
    <cellStyle name="Percent 10 3 3 3" xfId="7506" xr:uid="{1FEF1922-974C-4C44-8758-4D164DD85314}"/>
    <cellStyle name="Percent 10 3 3 3 2" xfId="7507" xr:uid="{CCB92B9C-D3F5-4B2D-965A-A8D46B9E96F0}"/>
    <cellStyle name="Percent 10 3 4" xfId="7508" xr:uid="{DC7B779D-7CA1-415A-B454-E7F69EABDF03}"/>
    <cellStyle name="Percent 10 4" xfId="7509" xr:uid="{F60E391E-F715-4B5C-8A98-063358D85F8F}"/>
    <cellStyle name="Percent 10 4 2" xfId="7510" xr:uid="{944487DF-9BAC-43F2-AE71-D6DCCB7747CC}"/>
    <cellStyle name="Percent 10 4 3" xfId="7511" xr:uid="{F35B2179-1223-4E69-BBEB-9F6ABB754748}"/>
    <cellStyle name="Percent 10 5" xfId="7512" xr:uid="{3CF90BD6-81E7-42C7-A761-E54C32F528CB}"/>
    <cellStyle name="Percent 10 5 2" xfId="7513" xr:uid="{1A838985-451E-4009-9845-0DA06863E547}"/>
    <cellStyle name="Percent 10 5 3" xfId="7514" xr:uid="{8112BB4C-87F6-4C0E-8CE7-8CCBB8740C2F}"/>
    <cellStyle name="Percent 10 5 3 2" xfId="7515" xr:uid="{A4D7FE8F-947B-49BE-8C19-F460B125DB43}"/>
    <cellStyle name="Percent 10 6" xfId="7516" xr:uid="{9DB7D6D8-8E4C-4D63-93AD-8771C8F702E1}"/>
    <cellStyle name="Percent 10 6 2" xfId="7517" xr:uid="{7B27FFFC-0AE2-4159-8E82-78219E41E72F}"/>
    <cellStyle name="Percent 10 6 3" xfId="7518" xr:uid="{67EB1B85-9C29-4EAF-9D5D-51A137D00979}"/>
    <cellStyle name="Percent 10 7" xfId="7497" xr:uid="{C05BDB5E-49C7-423A-850C-8D5F5DAAC8A6}"/>
    <cellStyle name="Percent 100" xfId="13342" xr:uid="{08804977-6997-4CBE-8D5A-C6DF22E28315}"/>
    <cellStyle name="Percent 100 2" xfId="31023" xr:uid="{B449549B-70C8-497B-887A-48F48BAE2B37}"/>
    <cellStyle name="Percent 101" xfId="13638" xr:uid="{4DFC4315-7365-4566-9798-F949854E77FB}"/>
    <cellStyle name="Percent 101 2" xfId="31175" xr:uid="{AAEABD0D-45F3-4A1A-8ED5-F9C232702C17}"/>
    <cellStyle name="Percent 102" xfId="11404" xr:uid="{EEB6BDA4-2290-46AF-AAAA-0EF1AC7165B8}"/>
    <cellStyle name="Percent 103" xfId="11664" xr:uid="{BD9FC536-13B8-49B6-8ED8-67241623290D}"/>
    <cellStyle name="Percent 104" xfId="77" xr:uid="{D0053A98-D627-4084-9D5F-15F291812DA5}"/>
    <cellStyle name="Percent 104 2" xfId="25459" xr:uid="{D05650EF-BFF5-4912-824E-577D49278E45}"/>
    <cellStyle name="Percent 105" xfId="25438" xr:uid="{B8EE59B9-4825-4F11-82AD-3D68E1335E21}"/>
    <cellStyle name="Percent 106" xfId="25433" xr:uid="{53BDC4F4-9D39-4A74-BF9D-619CE1115FE3}"/>
    <cellStyle name="Percent 107" xfId="25437" xr:uid="{C5227394-9964-444F-9C3E-CD02615A30D6}"/>
    <cellStyle name="Percent 108" xfId="25434" xr:uid="{FA7E4C26-A785-45F7-A8F5-46A40A92546F}"/>
    <cellStyle name="Percent 109" xfId="25436" xr:uid="{3CB083E3-2DBA-4BD0-A774-CD8CCBB3B96F}"/>
    <cellStyle name="Percent 11" xfId="1580" xr:uid="{3F6FCDEB-DD4B-467C-B251-E60AEE57428A}"/>
    <cellStyle name="Percent 11 2" xfId="7520" xr:uid="{99E18A58-8A48-4AB7-BDED-0A05F3684E0C}"/>
    <cellStyle name="Percent 11 2 2" xfId="7521" xr:uid="{3E7AE1B7-83B3-4F60-AFD4-E0C51291F4AD}"/>
    <cellStyle name="Percent 11 2 2 2" xfId="7522" xr:uid="{570E1682-0CEB-4033-8B68-A2035249422D}"/>
    <cellStyle name="Percent 11 2 3" xfId="7523" xr:uid="{7021E408-7348-416E-9D40-BC211B168231}"/>
    <cellStyle name="Percent 11 2 3 2" xfId="7524" xr:uid="{28A99096-40A1-4BB4-AB78-81B21F052D8C}"/>
    <cellStyle name="Percent 11 2 3 3" xfId="7525" xr:uid="{AB0FFA1D-96C5-41C9-BF54-F19B1C312E71}"/>
    <cellStyle name="Percent 11 2 3 3 2" xfId="7526" xr:uid="{3A2D7BA5-76C2-4ABB-8808-88A9F7F93AE7}"/>
    <cellStyle name="Percent 11 2 4" xfId="7527" xr:uid="{4AFD5C3D-61BB-4457-8A2F-0A117916D816}"/>
    <cellStyle name="Percent 11 3" xfId="7528" xr:uid="{21E410D3-86C1-40FF-A1BA-8743CE6D1871}"/>
    <cellStyle name="Percent 11 3 2" xfId="7529" xr:uid="{E042E01A-147E-4959-881A-909F6BEAA7C3}"/>
    <cellStyle name="Percent 11 3 3" xfId="3057" xr:uid="{96F455EA-4B2C-4DEA-B4F4-134C4CAFF185}"/>
    <cellStyle name="Percent 11 3 3 2" xfId="12996" xr:uid="{D97DCE97-12CD-4001-9F6C-AFFB05F44AE2}"/>
    <cellStyle name="Percent 11 3 3 2 2" xfId="30679" xr:uid="{14EAC23E-57CD-42F9-8162-D6E3C3463E61}"/>
    <cellStyle name="Percent 11 3 3 3" xfId="13889" xr:uid="{5A3EFD5C-C3F7-4C2A-BABA-65CFBCA1358B}"/>
    <cellStyle name="Percent 11 3 3 3 2" xfId="31255" xr:uid="{9855B68F-13CC-4BC8-96E8-280A0E9F0982}"/>
    <cellStyle name="Percent 11 3 3 4" xfId="27226" xr:uid="{835A1DA9-013D-44D6-8EB6-F005F7D7885D}"/>
    <cellStyle name="Percent 11 4" xfId="7530" xr:uid="{6204C8C5-9780-4BC1-A50F-617BF6B475BE}"/>
    <cellStyle name="Percent 11 4 2" xfId="7531" xr:uid="{4377BBFA-C19B-4E20-8E5B-4ABCCFAD40E1}"/>
    <cellStyle name="Percent 11 4 3" xfId="7532" xr:uid="{FE2A5F1B-8EAA-4512-B6A9-65A322F22211}"/>
    <cellStyle name="Percent 11 4 3 2" xfId="7533" xr:uid="{963CCA56-5947-47D8-8064-AAA1006D4D12}"/>
    <cellStyle name="Percent 11 4 3 2 2" xfId="13250" xr:uid="{13805DAD-5C2E-45C8-BF46-2C4C3C279AAC}"/>
    <cellStyle name="Percent 11 4 3 2 2 2" xfId="30933" xr:uid="{A7A3CC86-8BC9-4BC2-A89E-78F1AC712CA5}"/>
    <cellStyle name="Percent 11 4 3 2 3" xfId="14223" xr:uid="{77C18716-EE94-4C13-B32F-A80B103EBD1B}"/>
    <cellStyle name="Percent 11 4 3 2 3 2" xfId="31535" xr:uid="{9A8EC521-F9AC-41D5-9778-3C0317D09B32}"/>
    <cellStyle name="Percent 11 4 3 2 4" xfId="29957" xr:uid="{F60699EF-6F09-462A-881E-CF51BE0D804E}"/>
    <cellStyle name="Percent 11 4 3 3" xfId="7534" xr:uid="{42163126-8C9C-43BF-9FCB-99DF05420DEA}"/>
    <cellStyle name="Percent 11 5" xfId="7535" xr:uid="{92825C30-FB77-4A25-9293-6007E20A0702}"/>
    <cellStyle name="Percent 11 6" xfId="7519" xr:uid="{97960EFE-60F9-48BD-B627-8763CC533C64}"/>
    <cellStyle name="Percent 110" xfId="25435" xr:uid="{613414AD-F7B3-4A2D-9A35-9C68A50233B8}"/>
    <cellStyle name="Percent 111" xfId="25456" xr:uid="{6560072F-2009-40AA-BDA3-17BA2BED773B}"/>
    <cellStyle name="Percent 112" xfId="35385" xr:uid="{5696A9C3-0059-4C48-A109-7B4A34A8A12C}"/>
    <cellStyle name="Percent 113" xfId="35258" xr:uid="{A53F7C39-AF43-4C76-B433-77B2A08C0290}"/>
    <cellStyle name="Percent 12" xfId="1618" xr:uid="{0D2FBF8D-8AF0-4798-91EF-10580837F1C8}"/>
    <cellStyle name="Percent 12 2" xfId="7536" xr:uid="{04F13012-B060-422F-A1F8-BF0D90A1EA89}"/>
    <cellStyle name="Percent 12 2 2" xfId="7537" xr:uid="{7794B696-6671-428E-B454-D33BB9510B84}"/>
    <cellStyle name="Percent 12 2 2 2" xfId="7538" xr:uid="{227F01AA-34E7-4BBB-B7C0-78F775465E10}"/>
    <cellStyle name="Percent 12 2 3" xfId="7539" xr:uid="{515D181D-49F6-476F-B718-8B5F460F2052}"/>
    <cellStyle name="Percent 12 2 3 2" xfId="7540" xr:uid="{2415993E-BF32-41C1-9CE2-B77DD75E7BAF}"/>
    <cellStyle name="Percent 12 2 3 3" xfId="7541" xr:uid="{857E535B-C8CD-4D17-B621-986C98BD0FEC}"/>
    <cellStyle name="Percent 12 2 3 3 2" xfId="7542" xr:uid="{996E9522-9F3E-482E-A28E-89D9C17281FF}"/>
    <cellStyle name="Percent 12 2 4" xfId="7543" xr:uid="{6A3116B8-0B56-4E80-87AF-0DC31A81F261}"/>
    <cellStyle name="Percent 12 3" xfId="7544" xr:uid="{A4C86C68-E9A5-4922-9AE4-3A68C6BED024}"/>
    <cellStyle name="Percent 12 3 2" xfId="7545" xr:uid="{AAD0498D-5E34-45C3-8BD3-5D7767F6BE40}"/>
    <cellStyle name="Percent 12 3 3" xfId="7546" xr:uid="{F068D314-5A82-40A5-BBF6-ECBF6370212B}"/>
    <cellStyle name="Percent 12 3 3 2" xfId="13251" xr:uid="{A2B945F0-EDC0-4591-8464-CF2871EF25FF}"/>
    <cellStyle name="Percent 12 3 3 2 2" xfId="30934" xr:uid="{22714EF8-6597-4393-8B1F-DB9848BE812E}"/>
    <cellStyle name="Percent 12 3 3 3" xfId="14224" xr:uid="{E2CBC0A8-88A7-45D6-A9CA-55E93F9C0C4C}"/>
    <cellStyle name="Percent 12 3 3 3 2" xfId="31536" xr:uid="{09554A56-BDDB-468B-9D6E-705FEBC40D16}"/>
    <cellStyle name="Percent 12 3 3 4" xfId="29960" xr:uid="{452C5C30-7C3B-470C-B81B-E1A4F3388BD0}"/>
    <cellStyle name="Percent 12 4" xfId="7547" xr:uid="{37F115A5-AA26-4521-A9EF-6FC694724D1C}"/>
    <cellStyle name="Percent 12 4 2" xfId="7548" xr:uid="{0E8F2C2F-0D42-4DD2-8C36-AF13AD3861E8}"/>
    <cellStyle name="Percent 12 4 3" xfId="7549" xr:uid="{C4A81D3E-F7F2-474B-A5EE-0D4DB00F8682}"/>
    <cellStyle name="Percent 12 4 3 2" xfId="7550" xr:uid="{4E19B18A-65E1-4D14-9BF0-9415E3F3D388}"/>
    <cellStyle name="Percent 12 4 3 2 2" xfId="13252" xr:uid="{34C0BC73-BA9A-40EF-8941-62414641826D}"/>
    <cellStyle name="Percent 12 4 3 2 2 2" xfId="30935" xr:uid="{BB5B1582-75D3-49A4-8DC0-9F8D735D3BFA}"/>
    <cellStyle name="Percent 12 4 3 2 3" xfId="14225" xr:uid="{8F24281D-0E51-4FFF-80FF-9765FB80FCC9}"/>
    <cellStyle name="Percent 12 4 3 2 3 2" xfId="31537" xr:uid="{93B61525-39B7-4E28-B293-22144741675F}"/>
    <cellStyle name="Percent 12 4 3 2 4" xfId="29961" xr:uid="{6DF604E2-B59F-497C-82C8-345722FD4E04}"/>
    <cellStyle name="Percent 12 4 3 3" xfId="7551" xr:uid="{3168ED97-A7C0-49D5-A3AC-0602A9F7DB0C}"/>
    <cellStyle name="Percent 12 5" xfId="7552" xr:uid="{17B0C053-C1DA-475E-A463-64281286FF4F}"/>
    <cellStyle name="Percent 12 6" xfId="2619" xr:uid="{2B1E0121-64A6-4F99-808A-1E45D1DC6CF5}"/>
    <cellStyle name="Percent 13" xfId="7553" xr:uid="{8327F5C9-3844-4FD3-95A7-5FFFA9E1B490}"/>
    <cellStyle name="Percent 13 2" xfId="7554" xr:uid="{36ADC700-EC1E-4F5F-A684-FCCADE773337}"/>
    <cellStyle name="Percent 13 2 2" xfId="7555" xr:uid="{00A97F95-B50F-41E5-8E2A-1BF8DF8FC7E4}"/>
    <cellStyle name="Percent 13 2 2 2" xfId="7556" xr:uid="{1FF9A9D8-CEDE-4EA9-A339-70430932CC1C}"/>
    <cellStyle name="Percent 13 2 3" xfId="7557" xr:uid="{4410F06D-2051-4A1B-9052-34D2D6E93103}"/>
    <cellStyle name="Percent 13 2 3 2" xfId="7558" xr:uid="{49F80CEC-5833-4CAF-9972-34B8CD938AC8}"/>
    <cellStyle name="Percent 13 2 3 3" xfId="7559" xr:uid="{A3E3D648-AD51-4FF1-8378-5AD5A821ABAE}"/>
    <cellStyle name="Percent 13 2 3 3 2" xfId="7560" xr:uid="{BE20B10B-DE91-472D-BC57-5FFC4AFC9C9F}"/>
    <cellStyle name="Percent 13 2 4" xfId="7561" xr:uid="{140B99B2-1738-46A8-A2E6-76C362B443DA}"/>
    <cellStyle name="Percent 13 3" xfId="7562" xr:uid="{40B7FB7C-6F54-4417-A430-D3371B744AC5}"/>
    <cellStyle name="Percent 13 3 2" xfId="7563" xr:uid="{92F36918-D2A4-4E51-8CA2-25F1E8A1CB64}"/>
    <cellStyle name="Percent 13 3 3" xfId="7564" xr:uid="{BD9825ED-95E9-4F2B-9583-EA1F27D07BDB}"/>
    <cellStyle name="Percent 13 4" xfId="7565" xr:uid="{390EA38C-CD21-4DD0-B8C5-62AC4D3FEAC3}"/>
    <cellStyle name="Percent 13 4 2" xfId="7566" xr:uid="{2686B95C-B190-490B-B1DB-1B66EE2BB2AE}"/>
    <cellStyle name="Percent 13 4 3" xfId="7567" xr:uid="{26BD5E2A-D56B-4D15-9C0F-3FD36A382AF6}"/>
    <cellStyle name="Percent 13 4 3 2" xfId="7568" xr:uid="{7BC362FF-D335-4F42-A90C-E7F6708E98DA}"/>
    <cellStyle name="Percent 13 5" xfId="7569" xr:uid="{C7942E41-DC91-4C67-AC76-7F349F4DB8A6}"/>
    <cellStyle name="Percent 14" xfId="7570" xr:uid="{AD77102A-D137-43BF-B376-97C2047D7845}"/>
    <cellStyle name="Percent 14 2" xfId="7571" xr:uid="{C718F4E8-FCCC-49B3-A8A5-B3797626691B}"/>
    <cellStyle name="Percent 14 2 2" xfId="7572" xr:uid="{852C603E-956C-466C-A3B6-13112B384B00}"/>
    <cellStyle name="Percent 14 2 2 2" xfId="7573" xr:uid="{6FF7A0C1-4092-404E-B9B2-4943FFCB9EB7}"/>
    <cellStyle name="Percent 14 2 3" xfId="7574" xr:uid="{38955C56-EB9B-47F8-8A5A-8341112EA6D4}"/>
    <cellStyle name="Percent 14 2 3 2" xfId="7575" xr:uid="{ACC43B78-9FD6-4B54-BC4B-73AA8D415528}"/>
    <cellStyle name="Percent 14 2 4" xfId="7576" xr:uid="{17951722-41B2-4ABA-80C0-B41FE2E84E3E}"/>
    <cellStyle name="Percent 14 2 4 2" xfId="7577" xr:uid="{B778B050-2D9B-43B0-A6FF-F37F2144D6CB}"/>
    <cellStyle name="Percent 14 3" xfId="7578" xr:uid="{44FE9577-EDFF-4860-BB0E-83C691BE5480}"/>
    <cellStyle name="Percent 14 3 2" xfId="7579" xr:uid="{115C97B5-875B-4885-8493-2E634E00698C}"/>
    <cellStyle name="Percent 14 4" xfId="7580" xr:uid="{4EC68C14-C0D2-4892-B8D8-1F85D5BACB70}"/>
    <cellStyle name="Percent 15" xfId="7581" xr:uid="{5CDFFCA9-3AF4-4DEE-BE4B-660E4C1DEB9E}"/>
    <cellStyle name="Percent 15 2" xfId="7582" xr:uid="{1619E965-051C-48ED-8247-CB6F1BA79970}"/>
    <cellStyle name="Percent 15 3" xfId="7583" xr:uid="{9603E519-1FBC-43FD-9334-C053A2368920}"/>
    <cellStyle name="Percent 15 3 2" xfId="7584" xr:uid="{5995BFFE-183E-407F-ABC1-05CE7BF4BD24}"/>
    <cellStyle name="Percent 15 4" xfId="7585" xr:uid="{A48DFE01-4B38-4C1E-B01B-0994E0B84457}"/>
    <cellStyle name="Percent 15 5" xfId="7586" xr:uid="{1EB1A52B-C06C-4401-BD91-9DB96111CA3C}"/>
    <cellStyle name="Percent 15 5 2" xfId="7587" xr:uid="{0DBE8281-B3E7-44BE-BF7B-A3CD02E21320}"/>
    <cellStyle name="Percent 15 5 3" xfId="7588" xr:uid="{46CFBFE6-19AF-44F7-973B-C197FD67D74E}"/>
    <cellStyle name="Percent 15 5 3 2" xfId="7589" xr:uid="{D5324928-8E39-4D36-98CD-4FD10517CD52}"/>
    <cellStyle name="Percent 15 6" xfId="7590" xr:uid="{D7FE7921-A185-40E1-889C-299C7242E86D}"/>
    <cellStyle name="Percent 15 7" xfId="13253" xr:uid="{9D6155EF-1A24-49CB-8FCB-40EBEF26DE26}"/>
    <cellStyle name="Percent 15 7 2" xfId="30936" xr:uid="{E8980032-9876-4084-A766-7C45527EB5C5}"/>
    <cellStyle name="Percent 15 8" xfId="14226" xr:uid="{5F9BDBEF-1A1A-42EE-8520-812B8F82001B}"/>
    <cellStyle name="Percent 15 8 2" xfId="31538" xr:uid="{0F09EE8B-37DC-4982-8BB0-271F2953BCB1}"/>
    <cellStyle name="Percent 15 9" xfId="29962" xr:uid="{1D6ABB54-06C4-4F05-B5CB-CBFD4CAE25BE}"/>
    <cellStyle name="Percent 16" xfId="7591" xr:uid="{E3785D0A-4C95-47A5-B535-A20299A9E9FD}"/>
    <cellStyle name="Percent 16 2" xfId="7592" xr:uid="{507F6D94-F993-4EC5-B66B-11553D85AC33}"/>
    <cellStyle name="Percent 16 3" xfId="7593" xr:uid="{ECF17F2A-49ED-4775-BF85-AE7805D0418C}"/>
    <cellStyle name="Percent 17" xfId="7594" xr:uid="{6A96A87D-2BCA-470E-99CC-C46DC6427D2E}"/>
    <cellStyle name="Percent 17 2" xfId="7595" xr:uid="{36BC9575-F747-4EE0-B014-8CADB5A34501}"/>
    <cellStyle name="Percent 17 3" xfId="7596" xr:uid="{C4D70560-C9B3-4D92-9297-A11EF8219785}"/>
    <cellStyle name="Percent 18" xfId="7597" xr:uid="{152F387B-3BC9-459A-A277-B71A04C0C366}"/>
    <cellStyle name="Percent 18 2" xfId="7598" xr:uid="{CAA72D90-B4AD-492B-918A-F447BE60D5B8}"/>
    <cellStyle name="Percent 18 2 2" xfId="7599" xr:uid="{A105735A-5A94-48FC-B839-551D9E00EAE4}"/>
    <cellStyle name="Percent 18 3" xfId="7600" xr:uid="{74234172-E827-4B0C-9B72-9921BB981A47}"/>
    <cellStyle name="Percent 18 3 2" xfId="7601" xr:uid="{374AAACF-285E-4725-B4D0-12FC7B53295C}"/>
    <cellStyle name="Percent 18 3 3" xfId="7602" xr:uid="{1679DD22-9E7A-4139-973D-AACE04F86493}"/>
    <cellStyle name="Percent 18 3 3 2" xfId="7603" xr:uid="{A7619855-C727-40F7-835A-D947D4E15DD8}"/>
    <cellStyle name="Percent 18 4" xfId="7604" xr:uid="{45AFE682-BC57-4CD0-8806-C9C39B8B0076}"/>
    <cellStyle name="Percent 19" xfId="7605" xr:uid="{DB9CFA96-7108-43B1-B0BC-54A49704F7B4}"/>
    <cellStyle name="Percent 19 2" xfId="7606" xr:uid="{AF8B8A6B-D1F3-4F1E-A17B-A3FD5124BEB2}"/>
    <cellStyle name="Percent 19 2 2" xfId="7607" xr:uid="{50BA7F9F-8CE7-4173-BFDF-D2BE15D3004E}"/>
    <cellStyle name="Percent 19 3" xfId="7608" xr:uid="{20823B00-AC00-4B29-A70B-38FE22CB23D7}"/>
    <cellStyle name="Percent 19 3 2" xfId="7609" xr:uid="{92893BD7-7519-4DFA-B73E-8FF7269C519B}"/>
    <cellStyle name="Percent 19 3 3" xfId="7610" xr:uid="{12616CBD-92EA-442D-8A40-CC1EA1ECC3B3}"/>
    <cellStyle name="Percent 19 3 3 2" xfId="7611" xr:uid="{77E23CF0-EF97-41B1-9722-4A5C0A5E0ACA}"/>
    <cellStyle name="Percent 19 4" xfId="7612" xr:uid="{E5FC7A69-46B9-4977-B3CE-F9DB4FA750BB}"/>
    <cellStyle name="Percent 2" xfId="43" xr:uid="{00000000-0005-0000-0000-00002D000000}"/>
    <cellStyle name="Percent 2 10" xfId="10288" xr:uid="{61C11E1D-E589-4C03-A2B0-4B41069AC915}"/>
    <cellStyle name="Percent 2 11" xfId="11384" xr:uid="{01816E9B-F387-4C94-BC90-E2BD06168EFB}"/>
    <cellStyle name="Percent 2 11 2" xfId="14505" xr:uid="{4759FE45-A423-4F18-97C0-B93E1CDB28D9}"/>
    <cellStyle name="Percent 2 11 3" xfId="12902" xr:uid="{90E43B82-DC81-47F6-95A9-EB3AEF88DC24}"/>
    <cellStyle name="Percent 2 12" xfId="10264" xr:uid="{081634B9-1251-4EF1-8A17-154FC9FE440C}"/>
    <cellStyle name="Percent 2 12 2" xfId="13491" xr:uid="{E1E36BEC-96BE-4D34-8491-9EBB11959976}"/>
    <cellStyle name="Percent 2 2" xfId="80" xr:uid="{45C268CF-285D-46B6-ACCD-F403446BBD26}"/>
    <cellStyle name="Percent 2 2 2" xfId="1581" xr:uid="{29647093-3E08-4313-A141-A4FC5D32F400}"/>
    <cellStyle name="Percent 2 2 2 2" xfId="7614" xr:uid="{FB2F8A8B-A72C-423F-BE5C-D3CC8A2B1C6F}"/>
    <cellStyle name="Percent 2 2 2 2 2" xfId="7615" xr:uid="{D7AAF99A-387B-464D-B35A-4B93AABF844F}"/>
    <cellStyle name="Percent 2 2 2 2 3" xfId="7616" xr:uid="{841A3C61-AEEF-4B61-AC01-DE9DB6B53A9C}"/>
    <cellStyle name="Percent 2 2 2 2 3 2" xfId="13254" xr:uid="{60A5F466-0C36-4769-9850-FA352AB429CB}"/>
    <cellStyle name="Percent 2 2 2 2 3 2 2" xfId="30937" xr:uid="{F3387C5C-5628-41D0-B531-F399A1C7103F}"/>
    <cellStyle name="Percent 2 2 2 2 3 3" xfId="14227" xr:uid="{B490FC0F-1DF4-4F5B-A263-E5AAAA70B3A3}"/>
    <cellStyle name="Percent 2 2 2 2 3 3 2" xfId="31539" xr:uid="{0C1AB057-76BC-45E4-8E0A-226C4E36729E}"/>
    <cellStyle name="Percent 2 2 2 2 3 4" xfId="29964" xr:uid="{2A0E7693-0450-4E0E-8B70-9CA029FBFBA2}"/>
    <cellStyle name="Percent 2 2 2 3" xfId="7617" xr:uid="{AA3A2214-6339-438B-8FD5-C8060ABAE63C}"/>
    <cellStyle name="Percent 2 2 2 3 2" xfId="13255" xr:uid="{C7F6F4E2-9951-4C51-9172-F0B5641B4276}"/>
    <cellStyle name="Percent 2 2 2 3 2 2" xfId="30938" xr:uid="{6E6FD90B-E3DD-4649-9E22-E4536A07346D}"/>
    <cellStyle name="Percent 2 2 2 3 3" xfId="14228" xr:uid="{083CBC17-247E-4399-A841-DF167E57B4C1}"/>
    <cellStyle name="Percent 2 2 2 3 3 2" xfId="31540" xr:uid="{5054B2A1-F262-4678-9561-F7E5798670A2}"/>
    <cellStyle name="Percent 2 2 2 3 4" xfId="29965" xr:uid="{CA4A2C5F-2FF0-4D0E-A7D0-2B133FC8EFB3}"/>
    <cellStyle name="Percent 2 2 2 4" xfId="7613" xr:uid="{93751D41-3D41-4694-9267-86C244F1B8D8}"/>
    <cellStyle name="Percent 2 2 3" xfId="7618" xr:uid="{0FC52E0E-DBF4-471B-BFD5-7ADA64AD014C}"/>
    <cellStyle name="Percent 2 2 3 2" xfId="7619" xr:uid="{DF4930C1-63B8-44B7-80C8-E5DBDE0E480D}"/>
    <cellStyle name="Percent 2 2 3 2 2" xfId="7620" xr:uid="{72F719AC-64F4-426C-A449-168DA757881A}"/>
    <cellStyle name="Percent 2 2 3 3" xfId="7621" xr:uid="{911D28A8-2B12-4597-8FE3-AC6E32EE53A2}"/>
    <cellStyle name="Percent 2 2 3 3 2" xfId="13256" xr:uid="{B378E300-DEA7-4663-9A26-4C571671E323}"/>
    <cellStyle name="Percent 2 2 3 3 2 2" xfId="30939" xr:uid="{9A1766EE-3D39-4949-8CDD-056387560E28}"/>
    <cellStyle name="Percent 2 2 3 3 3" xfId="14229" xr:uid="{84C0C0C8-A2FE-4EC0-88E0-7C47478A0996}"/>
    <cellStyle name="Percent 2 2 3 3 3 2" xfId="31541" xr:uid="{055E5CA7-446C-4AF1-B4BD-82DE95188A49}"/>
    <cellStyle name="Percent 2 2 3 3 4" xfId="29966" xr:uid="{892BDFDA-5F07-4913-926F-82E3A9E0C092}"/>
    <cellStyle name="Percent 2 2 3 4" xfId="7622" xr:uid="{5056E0CF-A716-4FDA-96B4-68539983063B}"/>
    <cellStyle name="Percent 2 2 3 5" xfId="7623" xr:uid="{73F73F59-2D5B-4CC0-ADFC-3F99E86AD867}"/>
    <cellStyle name="Percent 2 2 4" xfId="7624" xr:uid="{3FAD8929-C477-462D-8A91-6D0C999AEAF3}"/>
    <cellStyle name="Percent 2 2 4 2" xfId="7625" xr:uid="{79B01265-D3B0-46AD-BABB-6C249BCAF1D2}"/>
    <cellStyle name="Percent 2 2 4 2 2" xfId="13257" xr:uid="{33468847-1102-4D52-B297-D2D80218584C}"/>
    <cellStyle name="Percent 2 2 4 2 2 2" xfId="30940" xr:uid="{C04F22BC-AE6B-4CF8-BFF9-2F21F804EBEE}"/>
    <cellStyle name="Percent 2 2 4 2 3" xfId="14230" xr:uid="{8E6DBF3F-299B-4E86-8DD5-A8FB8465CA41}"/>
    <cellStyle name="Percent 2 2 4 2 3 2" xfId="31542" xr:uid="{A44681D3-E0CD-4B0B-9821-7CEE946CE0A2}"/>
    <cellStyle name="Percent 2 2 4 2 4" xfId="29967" xr:uid="{A4BF0711-8655-4E84-B8D3-2CB40A1E6593}"/>
    <cellStyle name="Percent 2 2 5" xfId="7626" xr:uid="{915B8773-A236-4D68-BA4A-A3A747FDF908}"/>
    <cellStyle name="Percent 2 2 5 2" xfId="7627" xr:uid="{A6A6982E-F9F3-4B7B-A413-AD9448974194}"/>
    <cellStyle name="Percent 2 2 6" xfId="7628" xr:uid="{5CB51C6E-A3B1-4491-B6F4-BF3142983758}"/>
    <cellStyle name="Percent 2 2 6 2" xfId="13258" xr:uid="{2E3B8191-C09A-4289-9460-F3F6123A2DCE}"/>
    <cellStyle name="Percent 2 2 6 2 2" xfId="30941" xr:uid="{2082429E-3039-4163-B81F-137B0251DD29}"/>
    <cellStyle name="Percent 2 2 6 3" xfId="14231" xr:uid="{82E31AF5-E10D-4766-B8C8-07EF45870FFC}"/>
    <cellStyle name="Percent 2 2 6 3 2" xfId="31543" xr:uid="{A80762C6-CA28-451B-B738-F2CED23B5F0D}"/>
    <cellStyle name="Percent 2 2 6 4" xfId="29968" xr:uid="{3B105A1F-32A1-4F50-A74A-AF5B84B24075}"/>
    <cellStyle name="Percent 2 2 7" xfId="7629" xr:uid="{14B24715-D4A1-4D9E-B954-D13688882243}"/>
    <cellStyle name="Percent 2 2 8" xfId="7630" xr:uid="{68B6D567-E0BB-42D0-A7F6-8CAC39E223FF}"/>
    <cellStyle name="Percent 2 2 9" xfId="2621" xr:uid="{EE6E1EB4-5A00-43DD-B7B7-419C6EF46F33}"/>
    <cellStyle name="Percent 2 3" xfId="1078" xr:uid="{E018A104-C72F-4749-B9DA-7CC6AE029CD1}"/>
    <cellStyle name="Percent 2 3 2" xfId="7632" xr:uid="{9B0C3616-7FDF-4A86-B2EA-35A25FF9214F}"/>
    <cellStyle name="Percent 2 3 2 2" xfId="7633" xr:uid="{58E7AEC7-CE81-46FD-8BA9-8C4361AAD4CD}"/>
    <cellStyle name="Percent 2 3 2 2 2" xfId="13260" xr:uid="{24B232C8-E6F0-4B4C-B0C3-F6D6A0CA4F38}"/>
    <cellStyle name="Percent 2 3 2 2 2 2" xfId="30943" xr:uid="{9F9B696C-CA08-4223-B2EF-271A97246B2B}"/>
    <cellStyle name="Percent 2 3 2 2 3" xfId="14233" xr:uid="{0FDF2CB8-B6B6-4D70-B73E-9FFF6FEACB0E}"/>
    <cellStyle name="Percent 2 3 2 2 3 2" xfId="31545" xr:uid="{DCBA8382-5AD5-43F6-B8D7-287825C5554B}"/>
    <cellStyle name="Percent 2 3 2 2 4" xfId="29970" xr:uid="{F9DBEF24-5170-4DE2-BC23-0AF9DB9F6C40}"/>
    <cellStyle name="Percent 2 3 2 3" xfId="13259" xr:uid="{A2686257-EC02-42D1-875B-1B47AA9D4E8E}"/>
    <cellStyle name="Percent 2 3 2 3 2" xfId="30942" xr:uid="{AC30A6DD-6397-4FF7-85FC-A07CC88AEEBC}"/>
    <cellStyle name="Percent 2 3 2 4" xfId="14232" xr:uid="{05946AD3-4F18-4D28-A11A-5F626E4977B1}"/>
    <cellStyle name="Percent 2 3 2 4 2" xfId="31544" xr:uid="{27C0E846-D2E7-402C-99FA-4A8E6ABC2FF2}"/>
    <cellStyle name="Percent 2 3 2 5" xfId="29969" xr:uid="{50525C2D-2CFE-418B-B0BE-1A87AFBFFF82}"/>
    <cellStyle name="Percent 2 3 3" xfId="7634" xr:uid="{A5E9C02C-5C50-4FFC-9907-617B07C744F2}"/>
    <cellStyle name="Percent 2 3 4" xfId="7635" xr:uid="{F88B3065-EB4E-48CB-A58C-37A93DB44D28}"/>
    <cellStyle name="Percent 2 3 5" xfId="7636" xr:uid="{71BD63A1-5369-4249-B244-53C2EAD37987}"/>
    <cellStyle name="Percent 2 3 5 2" xfId="13261" xr:uid="{723350E2-A7AD-4926-9789-C07D74EFF404}"/>
    <cellStyle name="Percent 2 3 5 2 2" xfId="30944" xr:uid="{82CD1E3B-B8A5-4D7A-9192-8D0C9613CAF6}"/>
    <cellStyle name="Percent 2 3 5 3" xfId="14234" xr:uid="{807A4DBF-0A7F-4853-971D-33E779AD7A61}"/>
    <cellStyle name="Percent 2 3 5 3 2" xfId="31546" xr:uid="{2F117E82-D366-4948-B096-5F4F0D1521FD}"/>
    <cellStyle name="Percent 2 3 5 4" xfId="29971" xr:uid="{523E7759-7BFD-4ABA-9467-EACA0B197D88}"/>
    <cellStyle name="Percent 2 3 6" xfId="7631" xr:uid="{4A3051C1-E814-4A65-A002-8E2C93426710}"/>
    <cellStyle name="Percent 2 3 7" xfId="10451" xr:uid="{3F4D2CC1-17DA-4CE6-A13D-C400E3D48219}"/>
    <cellStyle name="Percent 2 3 7 2" xfId="13660" xr:uid="{171CFA64-77C3-4E13-882E-A3EDAE60E8AC}"/>
    <cellStyle name="Percent 2 3 7 3" xfId="12924" xr:uid="{B1FBC54E-FA17-425D-AA70-E2B6707ED1E2}"/>
    <cellStyle name="Percent 2 3 8" xfId="10266" xr:uid="{AED01E88-5813-4EA4-BD11-A8424055A09B}"/>
    <cellStyle name="Percent 2 4" xfId="7637" xr:uid="{8F148D9C-90CE-4B63-AEBB-781B5A45E89C}"/>
    <cellStyle name="Percent 2 4 2" xfId="7638" xr:uid="{7A1ECFFB-F9E1-498A-807D-CC3FDF37CB32}"/>
    <cellStyle name="Percent 2 4 2 2" xfId="13262" xr:uid="{13418BDC-451D-4580-B04E-D30BA61D427C}"/>
    <cellStyle name="Percent 2 4 2 2 2" xfId="30945" xr:uid="{61439583-7C56-4E7D-91E9-6CB9BE3BA3AE}"/>
    <cellStyle name="Percent 2 4 2 3" xfId="14235" xr:uid="{53B3FCB9-4368-4472-B456-C2D219950740}"/>
    <cellStyle name="Percent 2 4 2 3 2" xfId="31547" xr:uid="{C2BBDDDD-0C4F-45A3-ACAB-3722783CAFD1}"/>
    <cellStyle name="Percent 2 4 2 4" xfId="29972" xr:uid="{C8018F10-2AB6-4F41-9720-226961E0B795}"/>
    <cellStyle name="Percent 2 4 3" xfId="7639" xr:uid="{EDA1011E-1CAF-4974-8FEB-277D7031AD93}"/>
    <cellStyle name="Percent 2 4 3 2" xfId="13263" xr:uid="{40D4EEEC-8AF2-430B-A0EF-40FC8E4D92FC}"/>
    <cellStyle name="Percent 2 4 3 2 2" xfId="30946" xr:uid="{8095973A-0C26-44DB-804C-7793C816238A}"/>
    <cellStyle name="Percent 2 4 3 3" xfId="14236" xr:uid="{0ABA3CF9-E20C-4A8F-8A00-01DCC8F3A778}"/>
    <cellStyle name="Percent 2 4 3 3 2" xfId="31548" xr:uid="{14C885BE-2CCF-4CEE-8043-4DDA5DF11FF9}"/>
    <cellStyle name="Percent 2 4 3 4" xfId="29973" xr:uid="{E0731920-F273-4E84-AEAB-1CCDE872B197}"/>
    <cellStyle name="Percent 2 5" xfId="7640" xr:uid="{AB489CF4-90E2-4912-AD97-7FF9B111FBAC}"/>
    <cellStyle name="Percent 2 5 2" xfId="7641" xr:uid="{389213B3-139C-4653-BF57-D8B4BDEDBE19}"/>
    <cellStyle name="Percent 2 5 3" xfId="7642" xr:uid="{C4C7D307-F4E8-4A6D-B784-60708386DA70}"/>
    <cellStyle name="Percent 2 5 4" xfId="7643" xr:uid="{3F5E499B-C518-4D3E-AFDB-53194EB5570F}"/>
    <cellStyle name="Percent 2 6" xfId="7644" xr:uid="{D8F9174E-D126-4685-BE8E-33BFCCA24249}"/>
    <cellStyle name="Percent 2 6 2" xfId="7645" xr:uid="{53E063DA-C6B0-43C2-AC06-40B1CBD86B28}"/>
    <cellStyle name="Percent 2 7" xfId="7646" xr:uid="{39AEDCD2-3253-4C11-BDB9-BF84938A5C09}"/>
    <cellStyle name="Percent 2 7 2" xfId="7647" xr:uid="{7D88918E-AF2B-4E39-BBF4-6025510FBDE4}"/>
    <cellStyle name="Percent 2 7 3" xfId="7648" xr:uid="{6F20F0DD-C0D9-4966-A552-CBD840B9941E}"/>
    <cellStyle name="Percent 2 7 4" xfId="7649" xr:uid="{2A729F9E-5C69-4B12-9242-BC168473A86D}"/>
    <cellStyle name="Percent 2 7 4 2" xfId="13265" xr:uid="{0E2307C2-9E46-4893-A532-D7BEB8342392}"/>
    <cellStyle name="Percent 2 7 4 2 2" xfId="30948" xr:uid="{EF8FE67E-926D-4238-BC88-7E94E507EBCB}"/>
    <cellStyle name="Percent 2 7 4 3" xfId="14238" xr:uid="{A649E072-2296-4DE9-A11C-BEE307E4A3AC}"/>
    <cellStyle name="Percent 2 7 4 3 2" xfId="31550" xr:uid="{59B867BD-6823-45C1-A3D6-9A858A5DC3A9}"/>
    <cellStyle name="Percent 2 7 4 4" xfId="29975" xr:uid="{BAB9359C-4466-4C6D-9760-58C26EC05719}"/>
    <cellStyle name="Percent 2 7 5" xfId="13264" xr:uid="{255FA3FE-E5CA-4BC8-971B-0E8B14125377}"/>
    <cellStyle name="Percent 2 7 5 2" xfId="30947" xr:uid="{C8B13DA5-D761-4025-91F7-E8E42C068EF5}"/>
    <cellStyle name="Percent 2 7 6" xfId="14237" xr:uid="{56A1B507-6EAA-421E-81A9-7498F90541FB}"/>
    <cellStyle name="Percent 2 7 6 2" xfId="31549" xr:uid="{538B912C-67A3-46A1-9313-6E6CE0ED3A3B}"/>
    <cellStyle name="Percent 2 7 7" xfId="29974" xr:uid="{CC0FBBA1-F55F-4ADF-A7C6-371841C937B1}"/>
    <cellStyle name="Percent 2 8" xfId="7650" xr:uid="{AD2811C0-93EE-45D7-958B-2064C5A56443}"/>
    <cellStyle name="Percent 2 9" xfId="2620" xr:uid="{C2317354-B16B-4AC0-99B6-AAC4F46ED4A9}"/>
    <cellStyle name="Percent 20" xfId="7651" xr:uid="{44C69115-4489-4076-AF3D-2F9B655FDE52}"/>
    <cellStyle name="Percent 20 2" xfId="7652" xr:uid="{E5EDCAA2-7D24-43E7-8139-8084B09CE4F5}"/>
    <cellStyle name="Percent 20 2 2" xfId="7653" xr:uid="{94DD33B2-2828-4ECF-8E49-B6B78672AC0C}"/>
    <cellStyle name="Percent 20 3" xfId="7654" xr:uid="{DCD26A23-60D0-41CF-84DA-5795885DC0B3}"/>
    <cellStyle name="Percent 20 4" xfId="7655" xr:uid="{A3B4E252-AB37-4B46-924C-9E4FA2D6F93C}"/>
    <cellStyle name="Percent 20 4 2" xfId="13266" xr:uid="{974B37B4-CDFD-454E-86A9-248C11A1FDB8}"/>
    <cellStyle name="Percent 20 4 2 2" xfId="30949" xr:uid="{564A1D71-A8C6-4912-ADE4-3C450E2D89ED}"/>
    <cellStyle name="Percent 20 4 3" xfId="14239" xr:uid="{38CB8AAA-438C-49A2-821C-859BEEC48911}"/>
    <cellStyle name="Percent 20 4 3 2" xfId="31551" xr:uid="{AAFC7D02-5E15-46E4-9344-97B81431A187}"/>
    <cellStyle name="Percent 20 4 4" xfId="29977" xr:uid="{31B2AF02-2C1A-4F0C-A613-96DBBAE2BF88}"/>
    <cellStyle name="Percent 20 5" xfId="7656" xr:uid="{EC73FB0B-7960-457F-AB0B-F0ECD9D65ABE}"/>
    <cellStyle name="Percent 20 6" xfId="7657" xr:uid="{2260B4DA-260F-4C87-8A35-132AEA7410B6}"/>
    <cellStyle name="Percent 21" xfId="7658" xr:uid="{950E2CA6-4750-4D73-97F8-3B4663429CB1}"/>
    <cellStyle name="Percent 21 2" xfId="7659" xr:uid="{E6E6419B-2736-441A-8182-876F604AD7E3}"/>
    <cellStyle name="Percent 21 2 2" xfId="7660" xr:uid="{AA7D6448-A7AF-4852-B081-3A270E923CB1}"/>
    <cellStyle name="Percent 21 3" xfId="7661" xr:uid="{89F6D1F4-E7E0-476A-AB28-CE922E7F1B8D}"/>
    <cellStyle name="Percent 21 3 2" xfId="7662" xr:uid="{89B6A5B8-2460-411D-8CA8-DA73DC3533F1}"/>
    <cellStyle name="Percent 21 3 2 2" xfId="13267" xr:uid="{91E868AD-DEC4-4073-9A6E-F07AC3B6BB32}"/>
    <cellStyle name="Percent 21 3 2 2 2" xfId="30950" xr:uid="{1EBBE817-0EB4-4CD0-B299-F9D07EE27C43}"/>
    <cellStyle name="Percent 21 3 2 3" xfId="14240" xr:uid="{823A2183-F12A-4707-9BF9-D8F81E77416C}"/>
    <cellStyle name="Percent 21 3 2 3 2" xfId="31552" xr:uid="{2EC7C514-65AD-43A7-B758-53CF6D075D9A}"/>
    <cellStyle name="Percent 21 3 2 4" xfId="29978" xr:uid="{7A4B09F4-11D4-449F-9375-89475985E45B}"/>
    <cellStyle name="Percent 21 3 3" xfId="7663" xr:uid="{7761FBD7-20BA-4664-B264-ACC782B7FAC6}"/>
    <cellStyle name="Percent 21 4" xfId="7664" xr:uid="{BC31D805-1D17-43D0-A759-880989E520FC}"/>
    <cellStyle name="Percent 21 4 2" xfId="13268" xr:uid="{8ABAF535-4F8E-40EA-853F-A1E4D46E8A08}"/>
    <cellStyle name="Percent 21 4 2 2" xfId="30951" xr:uid="{C9AC3ABA-2E3F-4450-96D1-F8033720051F}"/>
    <cellStyle name="Percent 21 4 3" xfId="14241" xr:uid="{EF609910-8F90-43F5-9510-93B16B9B3986}"/>
    <cellStyle name="Percent 21 4 3 2" xfId="31553" xr:uid="{14B1D24D-81D7-462C-B20A-852C066D7353}"/>
    <cellStyle name="Percent 21 4 4" xfId="29979" xr:uid="{79B5E1C2-83E5-42CA-8C52-F3FE342F2D3C}"/>
    <cellStyle name="Percent 21 5" xfId="7665" xr:uid="{E353380A-0D75-4E57-BD77-3601879D6858}"/>
    <cellStyle name="Percent 21 6" xfId="7666" xr:uid="{9AD09455-C635-4CF1-888D-61E47E26A19D}"/>
    <cellStyle name="Percent 22" xfId="7667" xr:uid="{FA07EEBD-5BEE-4B0D-A089-FD02ED266A40}"/>
    <cellStyle name="Percent 22 2" xfId="7668" xr:uid="{D90F15AD-6A50-48AD-A000-EFA8EF90E31A}"/>
    <cellStyle name="Percent 22 2 2" xfId="7669" xr:uid="{92A89731-F293-45CB-A4F7-3752BA0BC51E}"/>
    <cellStyle name="Percent 22 3" xfId="7670" xr:uid="{EF762C80-205B-47EF-A73A-EBCDF3EADDDB}"/>
    <cellStyle name="Percent 22 3 2" xfId="7671" xr:uid="{F74DD4A2-589A-4E87-8E5F-4B374D21DE22}"/>
    <cellStyle name="Percent 22 3 2 2" xfId="13269" xr:uid="{99D857D0-80E0-4241-948F-0DF980AB6EE5}"/>
    <cellStyle name="Percent 22 3 2 2 2" xfId="30952" xr:uid="{8DD08778-BC07-47FA-AF4D-19D604E43EFE}"/>
    <cellStyle name="Percent 22 3 2 3" xfId="14242" xr:uid="{4A10D7DB-16F1-4F73-9CFD-BACF734D8E5E}"/>
    <cellStyle name="Percent 22 3 2 3 2" xfId="31554" xr:uid="{F1CBA01A-9D42-4A73-B705-339AB1301D59}"/>
    <cellStyle name="Percent 22 3 2 4" xfId="29980" xr:uid="{C84518F1-D781-4CFD-86AE-8575E2155283}"/>
    <cellStyle name="Percent 22 3 3" xfId="7672" xr:uid="{26D4D4E3-2B6C-4876-A97C-B115FDEA8A1F}"/>
    <cellStyle name="Percent 22 4" xfId="7673" xr:uid="{FA7C92CB-35E4-41D7-9E25-B02FC56D1C97}"/>
    <cellStyle name="Percent 22 4 2" xfId="13270" xr:uid="{13022262-C3F4-4D23-ADA6-2EE21DA836F5}"/>
    <cellStyle name="Percent 22 4 2 2" xfId="30953" xr:uid="{CFE5B306-5298-4D9F-B02D-093C0DDE1363}"/>
    <cellStyle name="Percent 22 4 3" xfId="14243" xr:uid="{51D4EC5F-9F7F-4316-A0C4-617DBEEDF07C}"/>
    <cellStyle name="Percent 22 4 3 2" xfId="31555" xr:uid="{88AA738A-5B46-4414-9D41-C96666265072}"/>
    <cellStyle name="Percent 22 4 4" xfId="29981" xr:uid="{FFC5F739-8A33-4D53-80CA-0473420A4A35}"/>
    <cellStyle name="Percent 22 5" xfId="7674" xr:uid="{576693D9-F145-443F-8BB8-68651DD1451E}"/>
    <cellStyle name="Percent 22 6" xfId="7675" xr:uid="{A2425BC2-3784-4A76-8344-DB03700CA75A}"/>
    <cellStyle name="Percent 23" xfId="7676" xr:uid="{854B3F80-D320-42F8-A1AC-AAA824EDB4F8}"/>
    <cellStyle name="Percent 23 2" xfId="7677" xr:uid="{DCB6C2B5-908C-4051-8C03-63CE7A843A6B}"/>
    <cellStyle name="Percent 23 3" xfId="7678" xr:uid="{F8CD79E1-44F3-4837-85EA-62AECE501D93}"/>
    <cellStyle name="Percent 23 3 2" xfId="13271" xr:uid="{35AE2012-C11D-4846-8965-874C05B15A0F}"/>
    <cellStyle name="Percent 23 3 2 2" xfId="30954" xr:uid="{E7E4A301-281C-4CA8-BE20-1F8E002322A7}"/>
    <cellStyle name="Percent 23 3 3" xfId="14244" xr:uid="{FCE775B6-1726-4345-A874-87F9CEEE3A09}"/>
    <cellStyle name="Percent 23 3 3 2" xfId="31556" xr:uid="{DDFBB73A-FF48-4B82-A1BA-C4AE0A901651}"/>
    <cellStyle name="Percent 23 3 4" xfId="29982" xr:uid="{B03ACFA8-FEC5-481F-B8F8-AB6361A388A3}"/>
    <cellStyle name="Percent 23 4" xfId="7679" xr:uid="{E9E82C5B-33CC-449F-AECA-3245E83A35BE}"/>
    <cellStyle name="Percent 23 5" xfId="7680" xr:uid="{9AA254DB-8166-457F-BC16-67DFBF663DE6}"/>
    <cellStyle name="Percent 24" xfId="7681" xr:uid="{17EEBE46-89A9-4D92-BBFD-3F40655C7148}"/>
    <cellStyle name="Percent 24 2" xfId="7682" xr:uid="{1F53C739-F79B-4EC7-9FFA-E62B837F1DE0}"/>
    <cellStyle name="Percent 24 3" xfId="7683" xr:uid="{59C3E6FA-CBA4-4152-A533-81C946D158CE}"/>
    <cellStyle name="Percent 24 3 2" xfId="13272" xr:uid="{F5F22C21-3FDE-4E95-8ED1-0E48F87C8632}"/>
    <cellStyle name="Percent 24 3 2 2" xfId="30955" xr:uid="{5BB28A07-AA3C-45CA-BEE2-6F45A350FC71}"/>
    <cellStyle name="Percent 24 3 3" xfId="14245" xr:uid="{867698F9-2813-4E8D-A6F4-CBC1AFA744D8}"/>
    <cellStyle name="Percent 24 3 3 2" xfId="31557" xr:uid="{D3ADC9FF-4ED5-4185-9EE4-A63F8E86C4D3}"/>
    <cellStyle name="Percent 24 3 4" xfId="29983" xr:uid="{1F8B4D69-6E6E-473D-ABD2-FAA7C34AE741}"/>
    <cellStyle name="Percent 24 4" xfId="7684" xr:uid="{07E15A50-D91D-43EA-BD1F-942B136D7C9B}"/>
    <cellStyle name="Percent 24 5" xfId="7685" xr:uid="{F5D91433-7E63-4883-AB52-B781FD57E149}"/>
    <cellStyle name="Percent 25" xfId="7686" xr:uid="{246A0C49-1A6C-43C4-8FDD-975B146FDEB9}"/>
    <cellStyle name="Percent 25 2" xfId="7687" xr:uid="{C59D47F5-833F-4508-A2C5-F228795C6D15}"/>
    <cellStyle name="Percent 25 3" xfId="7688" xr:uid="{F8001B3F-4AB0-4380-AE24-7DB53D1FE9E8}"/>
    <cellStyle name="Percent 25 3 2" xfId="13273" xr:uid="{BBFA6383-D45D-4841-9671-42C34273C871}"/>
    <cellStyle name="Percent 25 3 2 2" xfId="30956" xr:uid="{08E01431-6C3A-4E4E-8961-D7060804E352}"/>
    <cellStyle name="Percent 25 3 3" xfId="14246" xr:uid="{893B3726-B908-4F11-808B-7D22CD791A75}"/>
    <cellStyle name="Percent 25 3 3 2" xfId="31558" xr:uid="{3014E641-742C-4657-8605-A51D9B9626F1}"/>
    <cellStyle name="Percent 25 3 4" xfId="29984" xr:uid="{716E29ED-4E2F-43BC-A095-3FEEC04BEBC4}"/>
    <cellStyle name="Percent 25 4" xfId="7689" xr:uid="{EDDD7EBD-E48D-4E2D-A90C-5778BB9D6695}"/>
    <cellStyle name="Percent 25 5" xfId="7690" xr:uid="{DA44A22B-7201-44D4-9279-7E0D282C919D}"/>
    <cellStyle name="Percent 26" xfId="7691" xr:uid="{90ABC051-2B70-4BFB-A1C5-CC412AE29267}"/>
    <cellStyle name="Percent 26 2" xfId="7692" xr:uid="{536B2830-CA96-4EA3-929E-BD3FD67958B5}"/>
    <cellStyle name="Percent 26 3" xfId="7693" xr:uid="{475856D4-5018-4554-B80C-A71EEDFBA0A1}"/>
    <cellStyle name="Percent 26 3 2" xfId="13274" xr:uid="{4767E8E3-58FE-446B-B76A-EC433EB3C05A}"/>
    <cellStyle name="Percent 26 3 2 2" xfId="30957" xr:uid="{42B8B0D9-F149-4DFB-8937-3F26D0B5163F}"/>
    <cellStyle name="Percent 26 3 3" xfId="14247" xr:uid="{6361F8C2-D8DF-4830-B187-F41769446747}"/>
    <cellStyle name="Percent 26 3 3 2" xfId="31559" xr:uid="{CB998877-F559-4971-A4D9-9DE04B24D503}"/>
    <cellStyle name="Percent 26 3 4" xfId="29985" xr:uid="{D357B0C9-887C-4D5F-92B3-03B561A45DA8}"/>
    <cellStyle name="Percent 26 4" xfId="7694" xr:uid="{15FCD12B-23AB-44FA-82AE-E07189A6CD2B}"/>
    <cellStyle name="Percent 26 5" xfId="7695" xr:uid="{2960A9BD-3A71-4F9B-A424-0A19814F9436}"/>
    <cellStyle name="Percent 27" xfId="7696" xr:uid="{F9680FD6-FF6A-41DF-8DE5-1D2A61CBD4E8}"/>
    <cellStyle name="Percent 27 2" xfId="7697" xr:uid="{3E580C83-CF61-48DE-A04D-97B918C11CE4}"/>
    <cellStyle name="Percent 27 3" xfId="7698" xr:uid="{C5321B7B-1DF1-4C8D-BC63-D09518D7BCD1}"/>
    <cellStyle name="Percent 27 3 2" xfId="13275" xr:uid="{492B91E3-0638-44C8-B8BE-96B17CA4B06B}"/>
    <cellStyle name="Percent 27 3 2 2" xfId="30958" xr:uid="{C3AC3445-0737-49F4-9E35-20DDA21DC51C}"/>
    <cellStyle name="Percent 27 3 3" xfId="14248" xr:uid="{DE6650A3-B21B-4188-9F62-6E426FFA8531}"/>
    <cellStyle name="Percent 27 3 3 2" xfId="31560" xr:uid="{9C3C1720-5BDE-458F-99A8-87FF21FC8A12}"/>
    <cellStyle name="Percent 27 3 4" xfId="29986" xr:uid="{F015DF7C-A5C4-4D11-B0E3-4EC3B6791CAD}"/>
    <cellStyle name="Percent 27 4" xfId="7699" xr:uid="{8E1F2DEB-7D65-47FB-BDF6-3E75DEB30D79}"/>
    <cellStyle name="Percent 27 5" xfId="7700" xr:uid="{AD0534AC-8933-463B-856C-D523CA539352}"/>
    <cellStyle name="Percent 28" xfId="7701" xr:uid="{3D1BA96C-4BF4-4DAF-8C24-EE3CF2B731E5}"/>
    <cellStyle name="Percent 28 2" xfId="7702" xr:uid="{6DA42B67-384E-467F-AF99-5C6F7DB27743}"/>
    <cellStyle name="Percent 28 3" xfId="7703" xr:uid="{BD9CC5D4-2BFE-463D-A958-836B93FC784F}"/>
    <cellStyle name="Percent 28 3 2" xfId="13276" xr:uid="{41F8EAA5-5561-425D-BC3D-EAE0E0DEE68B}"/>
    <cellStyle name="Percent 28 3 2 2" xfId="30959" xr:uid="{B1084AD0-B443-41C5-B76B-2157193C7203}"/>
    <cellStyle name="Percent 28 3 3" xfId="14249" xr:uid="{40B97362-79C9-4029-9856-3A5BCA0C6EC2}"/>
    <cellStyle name="Percent 28 3 3 2" xfId="31561" xr:uid="{83D37E8A-D413-419B-925A-0BBBFB7F91DC}"/>
    <cellStyle name="Percent 28 3 4" xfId="29987" xr:uid="{2568F852-F385-4939-A0CB-67EED24E8FA9}"/>
    <cellStyle name="Percent 28 4" xfId="7704" xr:uid="{E079BC30-7FC1-44CC-B03D-90FEEABC37D5}"/>
    <cellStyle name="Percent 28 5" xfId="7705" xr:uid="{BEF01837-EAA3-4BF4-886B-8C09E10A8733}"/>
    <cellStyle name="Percent 29" xfId="7706" xr:uid="{3F52D1AA-8FE9-43AF-A3D1-4A1A06955FFB}"/>
    <cellStyle name="Percent 29 2" xfId="7707" xr:uid="{267AB737-06AA-4C01-8D1E-20370B42DA0F}"/>
    <cellStyle name="Percent 29 3" xfId="7708" xr:uid="{C78F2902-BA4E-4A1C-89B4-44787EAEC240}"/>
    <cellStyle name="Percent 29 3 2" xfId="13277" xr:uid="{B194ACF0-FCA2-4825-9E96-60ACC5509AB7}"/>
    <cellStyle name="Percent 29 3 2 2" xfId="30960" xr:uid="{7BEDF469-21AF-47E8-A007-0C273A7B2BBF}"/>
    <cellStyle name="Percent 29 3 3" xfId="14250" xr:uid="{11240763-9001-4E84-8B0C-4D96E5782B6F}"/>
    <cellStyle name="Percent 29 3 3 2" xfId="31562" xr:uid="{1F7F6EA4-C616-4986-9960-9D265F30B01F}"/>
    <cellStyle name="Percent 29 3 4" xfId="29988" xr:uid="{56263DCF-98E3-43B2-A628-4B059E099CF0}"/>
    <cellStyle name="Percent 29 4" xfId="7709" xr:uid="{677DE1ED-ECE6-4E92-8321-463A1013291B}"/>
    <cellStyle name="Percent 29 5" xfId="7710" xr:uid="{A68E2D9E-8C52-478A-80C4-8B4AE6A707E0}"/>
    <cellStyle name="Percent 3" xfId="55" xr:uid="{AB587A65-6A3B-42F9-BE8B-ABD4E02C2548}"/>
    <cellStyle name="Percent 3 10" xfId="124" xr:uid="{0AEC4710-44F3-449A-8F20-B14FECF3259C}"/>
    <cellStyle name="Percent 3 2" xfId="1079" xr:uid="{A1A74055-CFD0-480A-86DD-5C1CBECB7CBF}"/>
    <cellStyle name="Percent 3 2 2" xfId="7712" xr:uid="{A1DC10D3-A36C-4BAC-A5FD-0465AFC9B567}"/>
    <cellStyle name="Percent 3 2 2 2" xfId="7713" xr:uid="{8F296542-CF75-4657-910B-01020FAEAA54}"/>
    <cellStyle name="Percent 3 2 2 2 2" xfId="13279" xr:uid="{A8DEFF10-03E4-4B1C-ABF3-68815A0BCAE0}"/>
    <cellStyle name="Percent 3 2 2 2 2 2" xfId="30962" xr:uid="{875E9036-F9A6-419B-8E11-0410613159E5}"/>
    <cellStyle name="Percent 3 2 2 2 3" xfId="14252" xr:uid="{6327F0E7-A94E-427E-B45E-91C008609274}"/>
    <cellStyle name="Percent 3 2 2 2 3 2" xfId="31564" xr:uid="{F20322CC-4954-4325-A878-AE4BBF684CB6}"/>
    <cellStyle name="Percent 3 2 2 2 4" xfId="29990" xr:uid="{FA57B4BC-9A84-40BA-844F-09D9D941F7EE}"/>
    <cellStyle name="Percent 3 2 2 3" xfId="10991" xr:uid="{F71E0810-0E6F-4701-8215-14ED0D03F3CF}"/>
    <cellStyle name="Percent 3 2 2 3 2" xfId="14251" xr:uid="{6C285DE9-046E-4DD7-8360-3A31A7E1A1D9}"/>
    <cellStyle name="Percent 3 2 2 3 2 2" xfId="31563" xr:uid="{78C95F25-AC90-4FF9-8C7E-F9EB8B105E75}"/>
    <cellStyle name="Percent 3 2 2 3 3" xfId="12929" xr:uid="{2D24BC45-7A6C-4E45-9A7A-4B80075CAF20}"/>
    <cellStyle name="Percent 3 2 2 3 4" xfId="30288" xr:uid="{988ACD36-6F70-4097-A834-2DAE5621B752}"/>
    <cellStyle name="Percent 3 2 2 4" xfId="10272" xr:uid="{E44579E5-275A-44CB-AF02-15B687929965}"/>
    <cellStyle name="Percent 3 2 2 4 2" xfId="13278" xr:uid="{98867E0C-8F84-46A6-A983-6D52A62BB780}"/>
    <cellStyle name="Percent 3 2 2 4 2 2" xfId="30961" xr:uid="{A9CF0592-25F3-4C1D-9A7A-61F090E9BEDD}"/>
    <cellStyle name="Percent 3 2 2 5" xfId="29989" xr:uid="{3371DDFB-6CBB-4CFD-B6CC-36EF8C563634}"/>
    <cellStyle name="Percent 3 2 3" xfId="3055" xr:uid="{4A400DB1-FCF4-4C74-BBC3-4D3CEA9F309D}"/>
    <cellStyle name="Percent 3 2 3 2" xfId="7714" xr:uid="{D730A3F8-5F5A-40EE-8978-24917EE9DBC7}"/>
    <cellStyle name="Percent 3 2 3 2 2" xfId="13280" xr:uid="{5D82301A-F85A-468C-B472-90B7902D87B6}"/>
    <cellStyle name="Percent 3 2 3 2 2 2" xfId="30963" xr:uid="{43B2171A-EC2C-482B-8307-1E3B599CEDE8}"/>
    <cellStyle name="Percent 3 2 3 2 3" xfId="14253" xr:uid="{56FEE683-B310-495C-A5A3-6DAC00D14B03}"/>
    <cellStyle name="Percent 3 2 3 2 3 2" xfId="31565" xr:uid="{71E043FD-52B4-4A14-9469-673B55CF8C9D}"/>
    <cellStyle name="Percent 3 2 3 2 4" xfId="29991" xr:uid="{52CCC284-7313-4BC6-A38C-EA283E61E8D6}"/>
    <cellStyle name="Percent 3 2 4" xfId="7715" xr:uid="{657785FE-7E01-4750-ABED-819E7CF11E06}"/>
    <cellStyle name="Percent 3 2 5" xfId="7711" xr:uid="{D9C6247C-35AA-42B5-868A-AF304B75775F}"/>
    <cellStyle name="Percent 3 2 6" xfId="10452" xr:uid="{889985CE-1D46-47DF-A6BE-59FB2C2E8775}"/>
    <cellStyle name="Percent 3 2 6 2" xfId="13661" xr:uid="{869CD07A-6B6F-4923-BEAA-F04230DDC6BD}"/>
    <cellStyle name="Percent 3 2 6 3" xfId="12913" xr:uid="{1FE65B7B-E18E-4784-A75A-959E1D0F414D}"/>
    <cellStyle name="Percent 3 2 7" xfId="10255" xr:uid="{CD6DDA2F-2681-485E-AADE-A780CD45388E}"/>
    <cellStyle name="Percent 3 3" xfId="134" xr:uid="{BF25F5B4-9D23-46F1-8D1F-C47D706BFB76}"/>
    <cellStyle name="Percent 3 3 2" xfId="7717" xr:uid="{172CFA5C-41FF-497C-8901-90266FD41A6E}"/>
    <cellStyle name="Percent 3 3 2 2" xfId="7718" xr:uid="{64033EF8-E978-4ED1-B45F-D7C3D44FACE0}"/>
    <cellStyle name="Percent 3 3 2 2 2" xfId="13281" xr:uid="{2D316EE3-51F4-4A5C-80AE-FD95FF81D538}"/>
    <cellStyle name="Percent 3 3 2 2 2 2" xfId="30964" xr:uid="{6147ED28-A495-4C86-9B36-D4A0555CF48B}"/>
    <cellStyle name="Percent 3 3 2 2 3" xfId="14254" xr:uid="{372CDC74-3D7F-45E1-892B-EB4A771C47A8}"/>
    <cellStyle name="Percent 3 3 2 2 3 2" xfId="31566" xr:uid="{F7A6C661-F2CC-426E-8A6D-AF941A28839B}"/>
    <cellStyle name="Percent 3 3 2 2 4" xfId="29992" xr:uid="{F64D5A8A-7CBD-44C9-9798-E89D7073F7C0}"/>
    <cellStyle name="Percent 3 3 3" xfId="7719" xr:uid="{D6B1CFF9-DDF6-4FB2-B89C-60D09846BF06}"/>
    <cellStyle name="Percent 3 3 3 2" xfId="13282" xr:uid="{C97FEB59-D77C-4219-B703-30C030EA0625}"/>
    <cellStyle name="Percent 3 3 3 2 2" xfId="30965" xr:uid="{6CFB0143-5A08-44BF-AE56-DA192CDAE885}"/>
    <cellStyle name="Percent 3 3 3 3" xfId="14255" xr:uid="{B7FFEF9A-05D0-400E-8392-B76C9C5D0ADB}"/>
    <cellStyle name="Percent 3 3 3 3 2" xfId="31567" xr:uid="{F295A1B9-BF55-4150-98D2-874E035771E6}"/>
    <cellStyle name="Percent 3 3 3 4" xfId="29993" xr:uid="{516755D7-4D52-4D0D-9DC6-13B09B7CA717}"/>
    <cellStyle name="Percent 3 3 4" xfId="7716" xr:uid="{46A5AC34-7F05-41D0-9C14-7818C19A8423}"/>
    <cellStyle name="Percent 3 4" xfId="7720" xr:uid="{94F0C491-141E-4D77-B51C-1DB46D31E1E9}"/>
    <cellStyle name="Percent 3 5" xfId="7721" xr:uid="{13DD1FC0-7C9C-4A32-8B78-41BDA4066200}"/>
    <cellStyle name="Percent 3 5 2" xfId="7722" xr:uid="{39836CCF-D0E7-4916-BD80-27D2E90C4978}"/>
    <cellStyle name="Percent 3 6" xfId="7723" xr:uid="{F6BEB67A-A5F0-4078-8D3A-F4D07C0A39A2}"/>
    <cellStyle name="Percent 3 7" xfId="7724" xr:uid="{68E56226-2326-41F0-8DB2-89D5F76A74FF}"/>
    <cellStyle name="Percent 3 8" xfId="2622" xr:uid="{5612B207-82BB-4A91-ABB9-E7B0E1B13BEF}"/>
    <cellStyle name="Percent 3 9" xfId="11439" xr:uid="{FE66A002-A429-4285-87EE-BD1E85297B23}"/>
    <cellStyle name="Percent 3 9 2" xfId="13507" xr:uid="{5FC057A3-21D1-4E94-81F4-1973C5832DF9}"/>
    <cellStyle name="Percent 3 9 3" xfId="13348" xr:uid="{8854C31C-326D-42BA-9776-8786CCB5A576}"/>
    <cellStyle name="Percent 30" xfId="7725" xr:uid="{C5F81FEA-5413-4AF4-BBD1-D9464E75B87B}"/>
    <cellStyle name="Percent 30 2" xfId="7726" xr:uid="{3A0EA22F-717A-4709-9BC5-7FDAB45C32D2}"/>
    <cellStyle name="Percent 30 3" xfId="7727" xr:uid="{997B63DE-D368-461D-AF35-9A8F8B7C65B7}"/>
    <cellStyle name="Percent 31" xfId="7728" xr:uid="{408A82B9-5888-4634-B56B-8FB37C9C8300}"/>
    <cellStyle name="Percent 31 2" xfId="7729" xr:uid="{1A52B6E4-CC50-4812-A0F1-14C97A350A69}"/>
    <cellStyle name="Percent 31 3" xfId="7730" xr:uid="{C33A3928-0C21-48B6-AE43-AFAFFEE326F7}"/>
    <cellStyle name="Percent 31 3 2" xfId="7731" xr:uid="{9B2214A8-EF0A-4CEE-8B25-4B9E83FE903B}"/>
    <cellStyle name="Percent 31 3 3" xfId="7732" xr:uid="{DC34CAC7-112A-4427-B8FB-6A52354ABEB4}"/>
    <cellStyle name="Percent 31 3 3 2" xfId="13284" xr:uid="{C86FB83C-DE1E-4E65-92BD-B8ECD5877482}"/>
    <cellStyle name="Percent 31 3 3 2 2" xfId="30967" xr:uid="{98C6B745-FADD-4DD7-AAB4-8345D193051D}"/>
    <cellStyle name="Percent 31 3 3 3" xfId="14257" xr:uid="{98109E4C-5035-4537-98E4-FC90AFEF51CA}"/>
    <cellStyle name="Percent 31 3 3 3 2" xfId="31569" xr:uid="{B10AE016-273F-457C-AD76-9972EA90D16E}"/>
    <cellStyle name="Percent 31 3 3 4" xfId="29995" xr:uid="{7D8D7154-2A9C-4004-99C4-0C7EC042C1DA}"/>
    <cellStyle name="Percent 31 3 4" xfId="13283" xr:uid="{125ED111-D154-4D58-B8EF-EA5D08DAD937}"/>
    <cellStyle name="Percent 31 3 4 2" xfId="30966" xr:uid="{9F014F52-8111-404D-B8CF-DD7897B8832D}"/>
    <cellStyle name="Percent 31 3 5" xfId="14256" xr:uid="{17C1F49F-8BC1-4473-BE4F-1F9450F90D92}"/>
    <cellStyle name="Percent 31 3 5 2" xfId="31568" xr:uid="{B4FA554D-CFBB-40B8-8CB5-5A50DDBC20FD}"/>
    <cellStyle name="Percent 31 3 6" xfId="29994" xr:uid="{4A655C8D-5782-4A98-A89A-21650EF0ACD4}"/>
    <cellStyle name="Percent 32" xfId="7733" xr:uid="{50F66D79-35D6-415C-B181-EC1CE389F4CE}"/>
    <cellStyle name="Percent 32 2" xfId="7734" xr:uid="{D3915C52-F846-433B-8FBB-E8D9FABD9506}"/>
    <cellStyle name="Percent 32 3" xfId="7735" xr:uid="{8A506D4D-EEE7-48D3-B1B7-9E8C46FE08F5}"/>
    <cellStyle name="Percent 32 3 2" xfId="7736" xr:uid="{9BCBBEA2-EB8F-41D0-A597-EE321982CB15}"/>
    <cellStyle name="Percent 32 3 3" xfId="7737" xr:uid="{A9CDDD8C-CCFF-4CE8-8995-98EB251D0301}"/>
    <cellStyle name="Percent 32 3 3 2" xfId="13286" xr:uid="{40BBA724-402E-4F65-8218-5ADA95A982A5}"/>
    <cellStyle name="Percent 32 3 3 2 2" xfId="30969" xr:uid="{BF301299-65EE-4F4E-8318-1AA978C7570D}"/>
    <cellStyle name="Percent 32 3 3 3" xfId="14259" xr:uid="{E4506874-CAF1-44BB-A924-B38914C1709F}"/>
    <cellStyle name="Percent 32 3 3 3 2" xfId="31571" xr:uid="{2277B53D-5C33-49F1-BB36-2198154B67B4}"/>
    <cellStyle name="Percent 32 3 3 4" xfId="29997" xr:uid="{E2278273-298A-49E2-8727-2CA581C05523}"/>
    <cellStyle name="Percent 32 3 4" xfId="13285" xr:uid="{6B206CEF-E854-4520-9D81-45A4C36BA718}"/>
    <cellStyle name="Percent 32 3 4 2" xfId="30968" xr:uid="{105A79C4-686E-474C-ABAC-32D5508BBBE3}"/>
    <cellStyle name="Percent 32 3 5" xfId="14258" xr:uid="{B295CE27-0911-4AD5-872B-3ED9000999C4}"/>
    <cellStyle name="Percent 32 3 5 2" xfId="31570" xr:uid="{7D272D59-E78E-48CD-B864-59845EF683B5}"/>
    <cellStyle name="Percent 32 3 6" xfId="29996" xr:uid="{FD6BF5BA-B7B2-42E5-AF0B-4081BA276F9A}"/>
    <cellStyle name="Percent 33" xfId="7738" xr:uid="{7FCC42EB-6874-420F-A151-37985E4B9D5B}"/>
    <cellStyle name="Percent 33 2" xfId="7739" xr:uid="{E52547E4-B5B7-4C04-9E2C-032941579D3F}"/>
    <cellStyle name="Percent 33 3" xfId="7740" xr:uid="{81269617-525F-4A36-9E76-166D8E5B393A}"/>
    <cellStyle name="Percent 33 3 2" xfId="7741" xr:uid="{813EF750-FDDF-436D-A5D6-869EBE3EBD75}"/>
    <cellStyle name="Percent 33 3 3" xfId="7742" xr:uid="{349CB96B-6410-43C1-9AAE-4268F415E079}"/>
    <cellStyle name="Percent 33 3 3 2" xfId="13288" xr:uid="{A6C97312-B7D4-4714-939B-9E18F156DC2E}"/>
    <cellStyle name="Percent 33 3 3 2 2" xfId="30971" xr:uid="{7887CCD6-36C3-4A4A-B22E-28B42260C514}"/>
    <cellStyle name="Percent 33 3 3 3" xfId="14261" xr:uid="{D5B5F62B-701F-4DC3-91F2-FEA751987A5D}"/>
    <cellStyle name="Percent 33 3 3 3 2" xfId="31573" xr:uid="{E0FF39F2-AA31-49CB-89DA-7F8CD28B9A22}"/>
    <cellStyle name="Percent 33 3 3 4" xfId="30000" xr:uid="{5B872065-98A2-4835-82D3-AD5B118CE88F}"/>
    <cellStyle name="Percent 33 3 4" xfId="13287" xr:uid="{DC1B2569-7725-4ED7-86D0-951603D1DE67}"/>
    <cellStyle name="Percent 33 3 4 2" xfId="30970" xr:uid="{44ABE6AA-BFA4-4010-A541-4D14AD083163}"/>
    <cellStyle name="Percent 33 3 5" xfId="14260" xr:uid="{ED28C587-00D8-44DD-A01A-0C0CCAC674EE}"/>
    <cellStyle name="Percent 33 3 5 2" xfId="31572" xr:uid="{CE26B4A5-3C35-4AFC-81E0-38B752FE2060}"/>
    <cellStyle name="Percent 33 3 6" xfId="29999" xr:uid="{52489F04-70FD-46F8-8B3B-7C00F2DB8906}"/>
    <cellStyle name="Percent 34" xfId="7743" xr:uid="{90325C2B-24A7-444A-BB35-201414BEE2A2}"/>
    <cellStyle name="Percent 34 2" xfId="7744" xr:uid="{ED537571-0467-4D06-BDCF-351E9E21530D}"/>
    <cellStyle name="Percent 34 3" xfId="7745" xr:uid="{D05B4835-ED4F-46F8-93BE-54C0FCC6EB95}"/>
    <cellStyle name="Percent 35" xfId="7746" xr:uid="{8BCBD047-5560-4A9E-B95B-8E0B56E375CA}"/>
    <cellStyle name="Percent 35 2" xfId="7747" xr:uid="{7AF6BFE7-03D0-4636-8E6C-BC999B865472}"/>
    <cellStyle name="Percent 35 3" xfId="7748" xr:uid="{4B415C22-B269-441F-A27D-88A0E557F156}"/>
    <cellStyle name="Percent 35 3 2" xfId="7749" xr:uid="{7ECBEA9F-84D2-4FA2-954E-365BE6FFEE49}"/>
    <cellStyle name="Percent 35 3 3" xfId="7750" xr:uid="{26F16B10-0D4C-4F3C-8E4B-0F07E2BF6F25}"/>
    <cellStyle name="Percent 35 3 3 2" xfId="13290" xr:uid="{A2807AB3-A33B-4BED-8B1A-0721CE02C06D}"/>
    <cellStyle name="Percent 35 3 3 2 2" xfId="30973" xr:uid="{6A6EF5AC-A3FA-45A4-A831-358BF77EBCCE}"/>
    <cellStyle name="Percent 35 3 3 3" xfId="14263" xr:uid="{AE800A90-6770-4492-B308-2511CB4A3AC7}"/>
    <cellStyle name="Percent 35 3 3 3 2" xfId="31575" xr:uid="{6B599607-AAD1-4D7B-9F8F-3ED8948750D4}"/>
    <cellStyle name="Percent 35 3 3 4" xfId="30002" xr:uid="{34483EFB-09A9-4024-B734-04D7F47C0CFC}"/>
    <cellStyle name="Percent 35 3 4" xfId="13289" xr:uid="{C04D6069-75DC-47D0-9303-1309DEF5E78C}"/>
    <cellStyle name="Percent 35 3 4 2" xfId="30972" xr:uid="{A7F2B983-96C7-451C-B394-FF6F60D43A22}"/>
    <cellStyle name="Percent 35 3 5" xfId="14262" xr:uid="{F5784B13-7D4C-4815-A6A1-7961BBC10C1F}"/>
    <cellStyle name="Percent 35 3 5 2" xfId="31574" xr:uid="{138EA9C4-1F3F-4A41-AE03-DE0B3EF404D0}"/>
    <cellStyle name="Percent 35 3 6" xfId="30001" xr:uid="{763A1B71-B429-4C6C-ACDA-20591C55105E}"/>
    <cellStyle name="Percent 36" xfId="7751" xr:uid="{236C3DB1-39FD-4851-B3B8-D0DFB92627E1}"/>
    <cellStyle name="Percent 36 2" xfId="7752" xr:uid="{0F238CC2-391A-4A9B-BD19-497F6391A0CB}"/>
    <cellStyle name="Percent 36 3" xfId="7753" xr:uid="{3F964ECB-4602-4E2D-B2E7-531912D9FC0C}"/>
    <cellStyle name="Percent 36 3 2" xfId="7754" xr:uid="{164F53E7-1A71-41FE-9474-501FC39D1B26}"/>
    <cellStyle name="Percent 36 3 3" xfId="7755" xr:uid="{434BDE81-1CB0-46A0-B9F4-CC93B0A412D3}"/>
    <cellStyle name="Percent 36 3 3 2" xfId="13292" xr:uid="{D26EABAD-C484-4E01-AC2A-54D5918F08ED}"/>
    <cellStyle name="Percent 36 3 3 2 2" xfId="30975" xr:uid="{3CCB52BA-C4F0-4DE3-8D0E-5DDCAC23DF72}"/>
    <cellStyle name="Percent 36 3 3 3" xfId="14265" xr:uid="{910D5834-8B24-4336-80C6-27460FD60083}"/>
    <cellStyle name="Percent 36 3 3 3 2" xfId="31577" xr:uid="{3D576FE8-DA44-4798-9A4E-EAD0C5B55A00}"/>
    <cellStyle name="Percent 36 3 3 4" xfId="30004" xr:uid="{8293AFEC-AA11-49C9-B6D1-6364B318B774}"/>
    <cellStyle name="Percent 36 3 4" xfId="13291" xr:uid="{A4273282-20C7-486B-8B4F-7186CEDF3157}"/>
    <cellStyle name="Percent 36 3 4 2" xfId="30974" xr:uid="{786B99AC-82FE-4944-88D6-573EEEA0FD31}"/>
    <cellStyle name="Percent 36 3 5" xfId="14264" xr:uid="{AB5EC37F-EF77-4F02-A957-D3E2F801DF77}"/>
    <cellStyle name="Percent 36 3 5 2" xfId="31576" xr:uid="{00E7CB65-A44B-411A-88AD-92D1B62425E0}"/>
    <cellStyle name="Percent 36 3 6" xfId="30003" xr:uid="{1C75D756-A7E2-4A79-8A21-A88FA568B756}"/>
    <cellStyle name="Percent 37" xfId="7756" xr:uid="{4D7DFD29-B9EB-475E-AE15-D4060C620EC0}"/>
    <cellStyle name="Percent 37 2" xfId="7757" xr:uid="{186C2F3D-ABF7-4859-946B-ACDAFED54D25}"/>
    <cellStyle name="Percent 37 3" xfId="7758" xr:uid="{D708AFCE-9D84-47F4-940A-DED9805BB677}"/>
    <cellStyle name="Percent 37 3 2" xfId="7759" xr:uid="{29BDD0DB-02E4-4D2B-86EC-F67752D8894A}"/>
    <cellStyle name="Percent 37 3 3" xfId="7760" xr:uid="{4E9BA292-1A20-405C-B1AF-E5DD9B037FC3}"/>
    <cellStyle name="Percent 37 3 3 2" xfId="13294" xr:uid="{1F510F6D-7ADE-4A0E-968B-16B6045D882B}"/>
    <cellStyle name="Percent 37 3 3 2 2" xfId="30977" xr:uid="{41348738-8BF4-4FA8-B575-78759FBF7CA1}"/>
    <cellStyle name="Percent 37 3 3 3" xfId="14267" xr:uid="{0855B57A-225F-47A0-8E0E-5493653C6FF9}"/>
    <cellStyle name="Percent 37 3 3 3 2" xfId="31579" xr:uid="{69079E01-16AC-4889-AE72-4F1461068981}"/>
    <cellStyle name="Percent 37 3 3 4" xfId="30007" xr:uid="{456A1C5B-353B-4EE7-82B6-F588EFC57507}"/>
    <cellStyle name="Percent 37 3 4" xfId="13293" xr:uid="{8B58D467-2167-4E0E-AB68-45E28FF790DE}"/>
    <cellStyle name="Percent 37 3 4 2" xfId="30976" xr:uid="{86C60691-828D-4DB0-90EF-7CA4D62D347D}"/>
    <cellStyle name="Percent 37 3 5" xfId="14266" xr:uid="{5F0D9FE9-8593-4D0B-9AA1-9BFE98E28F0A}"/>
    <cellStyle name="Percent 37 3 5 2" xfId="31578" xr:uid="{F19382FD-B476-4320-B1BB-A2EADEFF76B5}"/>
    <cellStyle name="Percent 37 3 6" xfId="30006" xr:uid="{D6A94574-571D-4AE1-A2E8-776FB78916C1}"/>
    <cellStyle name="Percent 38" xfId="7761" xr:uid="{FF1097AA-D4F7-4770-94F6-73B4895F87A5}"/>
    <cellStyle name="Percent 38 2" xfId="7762" xr:uid="{FDE56DC8-8737-4C91-B27A-9D45E1A244F2}"/>
    <cellStyle name="Percent 38 3" xfId="7763" xr:uid="{5FC9BE8B-028C-434E-B5C9-1DA3A1BBD4FB}"/>
    <cellStyle name="Percent 38 3 2" xfId="7764" xr:uid="{372222AB-DE09-490F-ADAA-E37D0B02842B}"/>
    <cellStyle name="Percent 38 3 3" xfId="7765" xr:uid="{D1A22BA4-C76D-478A-A871-E704EAC2E4C9}"/>
    <cellStyle name="Percent 38 3 3 2" xfId="13296" xr:uid="{E78D53E4-AEBA-4C81-ABD0-54AC254C47BC}"/>
    <cellStyle name="Percent 38 3 3 2 2" xfId="30979" xr:uid="{A816314F-80BC-42D1-8702-9959A8FF8368}"/>
    <cellStyle name="Percent 38 3 3 3" xfId="14269" xr:uid="{1F2BF92B-A48D-4386-B628-7713FD1368BC}"/>
    <cellStyle name="Percent 38 3 3 3 2" xfId="31581" xr:uid="{7577ACCF-C5B3-404B-BFC8-1CF29B36DBBE}"/>
    <cellStyle name="Percent 38 3 3 4" xfId="30009" xr:uid="{67439078-4B76-4866-8FBC-202EA2712772}"/>
    <cellStyle name="Percent 38 3 4" xfId="13295" xr:uid="{7726D167-1AD6-4BE3-942E-4891FD377D33}"/>
    <cellStyle name="Percent 38 3 4 2" xfId="30978" xr:uid="{E39E5653-30E3-419A-BBDF-4FAB92E49799}"/>
    <cellStyle name="Percent 38 3 5" xfId="14268" xr:uid="{62C16211-EF07-42C3-9621-663A9C25E375}"/>
    <cellStyle name="Percent 38 3 5 2" xfId="31580" xr:uid="{591881D5-6C0F-45A3-907A-1876D2850B6D}"/>
    <cellStyle name="Percent 38 3 6" xfId="30008" xr:uid="{E8DCD8ED-B2C3-45A5-82EA-28A8A17B8362}"/>
    <cellStyle name="Percent 39" xfId="7766" xr:uid="{40D476C8-5D01-4606-AF2A-19B595E8DE08}"/>
    <cellStyle name="Percent 39 2" xfId="7767" xr:uid="{4F9E251F-6C2A-4531-A4D2-F3066D91B286}"/>
    <cellStyle name="Percent 39 3" xfId="7768" xr:uid="{9C37DBB3-3A08-4B2D-A59B-90F7E4C1674C}"/>
    <cellStyle name="Percent 39 3 2" xfId="7769" xr:uid="{DA45AC45-018B-4CB1-81DE-0DE4736FFE12}"/>
    <cellStyle name="Percent 39 3 3" xfId="7770" xr:uid="{F1C01C4F-B93C-4F23-AFCE-48E7DC2D6B74}"/>
    <cellStyle name="Percent 39 3 3 2" xfId="13298" xr:uid="{33246750-EBEB-4A85-AFD2-F787B9CDA7E0}"/>
    <cellStyle name="Percent 39 3 3 2 2" xfId="30981" xr:uid="{2207DD18-7656-4F55-8DEB-6CD32DA0FC86}"/>
    <cellStyle name="Percent 39 3 3 3" xfId="14271" xr:uid="{EB758105-9897-4D19-94A9-2F65D91F4402}"/>
    <cellStyle name="Percent 39 3 3 3 2" xfId="31583" xr:uid="{AD0BD362-DBB1-48A3-9CA6-1723B265B90B}"/>
    <cellStyle name="Percent 39 3 3 4" xfId="30011" xr:uid="{8066CBC3-E115-409B-9FC0-9FAFF79A9EE3}"/>
    <cellStyle name="Percent 39 3 4" xfId="13297" xr:uid="{5FEC0B39-F48D-46CD-B2A4-A712233D45FF}"/>
    <cellStyle name="Percent 39 3 4 2" xfId="30980" xr:uid="{DD64A7F8-7016-48AA-B729-4AE898B35607}"/>
    <cellStyle name="Percent 39 3 5" xfId="14270" xr:uid="{6DD8A61C-9C6A-43E9-B860-DB6F9569AAD0}"/>
    <cellStyle name="Percent 39 3 5 2" xfId="31582" xr:uid="{3FCBB0BF-8A6A-49F4-A41E-12A4DD22D6CA}"/>
    <cellStyle name="Percent 39 3 6" xfId="30010" xr:uid="{47486C0F-01E4-4984-A6F7-FC902B761E97}"/>
    <cellStyle name="Percent 4" xfId="65" xr:uid="{BF6B6E96-18B7-4D98-9543-AA233B06E8D9}"/>
    <cellStyle name="Percent 4 10" xfId="11387" xr:uid="{42DE811C-A706-4A89-83E3-0F4E3E18D16F}"/>
    <cellStyle name="Percent 4 10 2" xfId="14508" xr:uid="{2138379B-A1B3-4BCD-ABED-6184A597A2CA}"/>
    <cellStyle name="Percent 4 10 3" xfId="11440" xr:uid="{A1790DA3-C219-42A4-B328-E6031DA531B1}"/>
    <cellStyle name="Percent 4 11" xfId="13492" xr:uid="{C7B631E7-E7E5-4EA4-98B5-E7705535F136}"/>
    <cellStyle name="Percent 4 12" xfId="11415" xr:uid="{039334B6-5A85-4C6D-A567-C59E53FD71B6}"/>
    <cellStyle name="Percent 4 13" xfId="126" xr:uid="{FB827687-F9F1-4B88-A207-EFC907CE6F4C}"/>
    <cellStyle name="Percent 4 2" xfId="1081" xr:uid="{69B0D205-88FC-4CD4-A72A-3C061F15FBAA}"/>
    <cellStyle name="Percent 4 2 2" xfId="7772" xr:uid="{91037DA1-6ABD-4594-816F-32C1FF367940}"/>
    <cellStyle name="Percent 4 2 2 2" xfId="7773" xr:uid="{3ECFEAB8-B55C-490E-80A2-8F7D9ACEA93E}"/>
    <cellStyle name="Percent 4 2 2 2 2" xfId="13300" xr:uid="{6BBF2253-0A23-45A7-AB1C-A43B9B83E89C}"/>
    <cellStyle name="Percent 4 2 2 2 2 2" xfId="30983" xr:uid="{6862215F-4261-446A-A5A6-D94BFB3BADD5}"/>
    <cellStyle name="Percent 4 2 2 2 3" xfId="14273" xr:uid="{CB3B66BB-D456-41E4-9334-3FA3C0076E61}"/>
    <cellStyle name="Percent 4 2 2 2 3 2" xfId="31585" xr:uid="{D1E7D521-7851-4190-B86B-58E962C30D10}"/>
    <cellStyle name="Percent 4 2 2 2 4" xfId="30013" xr:uid="{9CC46F73-AEDB-4FCC-A603-CF38C95C72EC}"/>
    <cellStyle name="Percent 4 2 2 3" xfId="13299" xr:uid="{770C1BC7-E317-4FA8-8CB6-45ECF3A46EE2}"/>
    <cellStyle name="Percent 4 2 2 3 2" xfId="30982" xr:uid="{5A5385A3-6D1A-47C9-AC7D-C2C5AF1ACA1A}"/>
    <cellStyle name="Percent 4 2 2 4" xfId="14272" xr:uid="{EEA8E84D-19E8-4DAC-A19C-5FE118D9C076}"/>
    <cellStyle name="Percent 4 2 2 4 2" xfId="31584" xr:uid="{8D75DFCC-1729-468A-8FEE-4D43BB22C387}"/>
    <cellStyle name="Percent 4 2 2 5" xfId="30012" xr:uid="{D5CCAF22-9329-45EE-9F63-A4F30EE83840}"/>
    <cellStyle name="Percent 4 2 3" xfId="7774" xr:uid="{D7DEB9DD-0401-4B4D-A0E1-9860E43C576D}"/>
    <cellStyle name="Percent 4 2 4" xfId="7775" xr:uid="{E3C6D759-B760-4F03-AB3A-83E14B5BDE3A}"/>
    <cellStyle name="Percent 4 2 4 2" xfId="7776" xr:uid="{494B8E4E-0004-4DEB-8CE8-B3211EA37C6D}"/>
    <cellStyle name="Percent 4 2 4 2 2" xfId="13302" xr:uid="{AD427E78-5CC0-4189-A17E-F0A2164D48BD}"/>
    <cellStyle name="Percent 4 2 4 2 2 2" xfId="30985" xr:uid="{9E12569D-BC90-47AC-AC42-7DF781771F4D}"/>
    <cellStyle name="Percent 4 2 4 2 3" xfId="14275" xr:uid="{B3F3E907-F156-4A1F-89B0-6E7FE3CD9A97}"/>
    <cellStyle name="Percent 4 2 4 2 3 2" xfId="31587" xr:uid="{9CF9F008-4758-431A-8364-023906818D64}"/>
    <cellStyle name="Percent 4 2 4 2 4" xfId="30015" xr:uid="{4A9775C6-CF98-4315-AE62-B52C38CAA43E}"/>
    <cellStyle name="Percent 4 2 4 3" xfId="13301" xr:uid="{37A06385-9E33-449D-A578-93E49E67E3A9}"/>
    <cellStyle name="Percent 4 2 4 3 2" xfId="30984" xr:uid="{56D35C7D-BE30-40F2-99A6-11160ED0E863}"/>
    <cellStyle name="Percent 4 2 4 4" xfId="14274" xr:uid="{53BA1AC2-768D-492B-8ECE-AEF0C9941D22}"/>
    <cellStyle name="Percent 4 2 4 4 2" xfId="31586" xr:uid="{8FE3E6F2-EE27-4669-AB21-4D03938AA619}"/>
    <cellStyle name="Percent 4 2 4 5" xfId="30014" xr:uid="{04A2034B-9774-49A7-93CE-C62784819893}"/>
    <cellStyle name="Percent 4 2 5" xfId="7777" xr:uid="{9FC8A710-EB74-4403-801C-CD0714A480BE}"/>
    <cellStyle name="Percent 4 2 6" xfId="7771" xr:uid="{707B9203-F575-427D-ABC3-8ABF3E05CE6C}"/>
    <cellStyle name="Percent 4 3" xfId="1080" xr:uid="{291AC5E4-ED59-4F94-812B-B363D8DA85C8}"/>
    <cellStyle name="Percent 4 3 2" xfId="7778" xr:uid="{B7FD6A1D-364F-4226-9B96-597CBED2D14B}"/>
    <cellStyle name="Percent 4 3 2 2" xfId="7779" xr:uid="{7BA83B17-666D-468C-A24F-8D1EE913B9DB}"/>
    <cellStyle name="Percent 4 3 2 2 2" xfId="13304" xr:uid="{5E2790F6-F580-4AC4-B1E7-13391F6BD4EE}"/>
    <cellStyle name="Percent 4 3 2 2 2 2" xfId="30987" xr:uid="{7BC2F323-2EDB-4656-93DF-852C99305F54}"/>
    <cellStyle name="Percent 4 3 2 2 3" xfId="14277" xr:uid="{F2BC7183-FD9C-4011-938A-6E6DD0181AD9}"/>
    <cellStyle name="Percent 4 3 2 2 3 2" xfId="31589" xr:uid="{89E48B7A-B3F3-401F-B717-C2BF904B6C72}"/>
    <cellStyle name="Percent 4 3 2 2 4" xfId="30017" xr:uid="{255C8D0E-948E-4682-97ED-573162E0E7BB}"/>
    <cellStyle name="Percent 4 3 2 3" xfId="13303" xr:uid="{B851B5A4-D30A-4F1F-9DB0-4FF1B929095E}"/>
    <cellStyle name="Percent 4 3 2 3 2" xfId="30986" xr:uid="{E2C4FD5B-5B37-4B80-9900-A8B3346DB998}"/>
    <cellStyle name="Percent 4 3 2 4" xfId="14276" xr:uid="{F93BFCA0-31AF-404A-B609-215C9CDAC408}"/>
    <cellStyle name="Percent 4 3 2 4 2" xfId="31588" xr:uid="{BC26A777-EC94-40E3-A5C1-C5153A02DE16}"/>
    <cellStyle name="Percent 4 3 2 5" xfId="30016" xr:uid="{33455AA0-8E81-4E75-9388-C7E6553529A3}"/>
    <cellStyle name="Percent 4 3 3" xfId="7780" xr:uid="{5DA3E42A-77F8-4157-B6CF-2BB27FD8AA96}"/>
    <cellStyle name="Percent 4 3 4" xfId="7781" xr:uid="{CBBE3254-6C5F-4255-AF47-CD91EF9DEA3F}"/>
    <cellStyle name="Percent 4 3 5" xfId="7782" xr:uid="{6B73587A-0F01-48C0-B23B-B4AD828195DB}"/>
    <cellStyle name="Percent 4 3 5 2" xfId="13305" xr:uid="{24345DD8-1D4C-435E-BE6A-ADC871FB634A}"/>
    <cellStyle name="Percent 4 3 5 2 2" xfId="30988" xr:uid="{86FEE44C-6710-4B0D-A3C7-27A0B2B188D0}"/>
    <cellStyle name="Percent 4 3 5 3" xfId="14278" xr:uid="{75E5D595-5D59-4972-9500-4B89DE77B939}"/>
    <cellStyle name="Percent 4 3 5 3 2" xfId="31590" xr:uid="{3EAA51C6-C62F-4BA2-8E84-4CC9B223D35C}"/>
    <cellStyle name="Percent 4 3 5 4" xfId="30018" xr:uid="{471202E7-CCB7-4EDF-BA29-5B7AD635973D}"/>
    <cellStyle name="Percent 4 4" xfId="7783" xr:uid="{F25B5C4B-023B-4934-A0BB-6BA2088E9F3C}"/>
    <cellStyle name="Percent 4 4 2" xfId="7784" xr:uid="{ECA68C3D-2DEB-4E4D-97BA-32C77AED8127}"/>
    <cellStyle name="Percent 4 5" xfId="7785" xr:uid="{EAD98486-2DCA-40FF-BD1C-7FB8D64A5A55}"/>
    <cellStyle name="Percent 4 6" xfId="7786" xr:uid="{46A9FA86-7F36-4E0A-B5FE-37048ACABDED}"/>
    <cellStyle name="Percent 4 6 2" xfId="7787" xr:uid="{95D2AE92-FA9E-4079-A43C-A78A166DCE0F}"/>
    <cellStyle name="Percent 4 7" xfId="7788" xr:uid="{B4694F50-787B-4B46-BD68-BE3BC38CD082}"/>
    <cellStyle name="Percent 4 8" xfId="7789" xr:uid="{256BA431-A362-4663-A3E1-80C39665FC44}"/>
    <cellStyle name="Percent 4 9" xfId="2623" xr:uid="{7E3E9119-3489-4DE8-B1E6-EE084BCC6F57}"/>
    <cellStyle name="Percent 40" xfId="7790" xr:uid="{A1D2B133-203D-46E2-9900-F8EBBA6AB4FB}"/>
    <cellStyle name="Percent 40 2" xfId="7791" xr:uid="{00366DE2-C538-4665-8AC6-0F61565C67C8}"/>
    <cellStyle name="Percent 40 3" xfId="7792" xr:uid="{5435492A-E6C3-4FE1-B891-1C0A9E30C4C0}"/>
    <cellStyle name="Percent 40 3 2" xfId="7793" xr:uid="{FF1C26CF-E971-4D48-A09B-B54E68DAA839}"/>
    <cellStyle name="Percent 40 3 3" xfId="7794" xr:uid="{D5E2DFC5-5DA1-475B-B929-106DC7A1FCA1}"/>
    <cellStyle name="Percent 40 3 3 2" xfId="13307" xr:uid="{628E62DF-2644-4745-A28B-D08E5B203771}"/>
    <cellStyle name="Percent 40 3 3 2 2" xfId="30990" xr:uid="{93BD0675-0E1B-4A2C-B645-B42190A40DE7}"/>
    <cellStyle name="Percent 40 3 3 3" xfId="14280" xr:uid="{18ECA446-D223-4B69-ABF5-C1AA53FF232F}"/>
    <cellStyle name="Percent 40 3 3 3 2" xfId="31592" xr:uid="{CDC7D2BE-97E1-46D7-A988-3FBB3977806E}"/>
    <cellStyle name="Percent 40 3 3 4" xfId="30020" xr:uid="{AC183CDD-4FDA-45DF-966F-0B22B5FD3A2C}"/>
    <cellStyle name="Percent 40 3 4" xfId="13306" xr:uid="{564CEC6E-687E-4CAB-B5D2-71C97C61B035}"/>
    <cellStyle name="Percent 40 3 4 2" xfId="30989" xr:uid="{0B89D945-F4FC-4977-BC8B-D6524D0BE1BC}"/>
    <cellStyle name="Percent 40 3 5" xfId="14279" xr:uid="{C8B02C8E-BD02-4CB9-AA55-F0E2235EB0E0}"/>
    <cellStyle name="Percent 40 3 5 2" xfId="31591" xr:uid="{220BA40D-D901-4B54-BB89-C89681CCF2BF}"/>
    <cellStyle name="Percent 40 3 6" xfId="30019" xr:uid="{A1B1D9B8-DC75-4E27-A486-E7A450872223}"/>
    <cellStyle name="Percent 41" xfId="7795" xr:uid="{2CFD958F-A284-45D9-85F4-81DBA26EEAD6}"/>
    <cellStyle name="Percent 41 2" xfId="7796" xr:uid="{788149A4-A7EC-40A5-8FB4-9176EC00297B}"/>
    <cellStyle name="Percent 41 3" xfId="7797" xr:uid="{FA959A5B-1C7D-46FD-829C-04BCB067C861}"/>
    <cellStyle name="Percent 41 3 2" xfId="7798" xr:uid="{9471C5DE-6A27-4BDD-9769-5EA1403771FF}"/>
    <cellStyle name="Percent 41 3 3" xfId="7799" xr:uid="{7F1315C5-BFD9-4BA6-A0F1-66D2F3729997}"/>
    <cellStyle name="Percent 41 3 3 2" xfId="13309" xr:uid="{231E1C92-72EF-4A5C-937D-DAE006F91225}"/>
    <cellStyle name="Percent 41 3 3 2 2" xfId="30992" xr:uid="{6E3D7E1A-F6C3-42A7-85F4-A14A4E2DF9AE}"/>
    <cellStyle name="Percent 41 3 3 3" xfId="14282" xr:uid="{275F08ED-3679-4571-A07F-964D2BB7270E}"/>
    <cellStyle name="Percent 41 3 3 3 2" xfId="31594" xr:uid="{0CD99623-B85C-4312-B970-0A7422821F31}"/>
    <cellStyle name="Percent 41 3 3 4" xfId="30022" xr:uid="{43854D79-9B2B-44C9-AE45-0593EEF5A0A6}"/>
    <cellStyle name="Percent 41 3 4" xfId="13308" xr:uid="{D98E773A-A32B-4DB0-89F3-64F1B357F737}"/>
    <cellStyle name="Percent 41 3 4 2" xfId="30991" xr:uid="{DBEEC4C0-C0EA-46C5-A8C2-95D6741F0C3B}"/>
    <cellStyle name="Percent 41 3 5" xfId="14281" xr:uid="{D969407E-C478-4200-9BFB-800DF0DF7FEE}"/>
    <cellStyle name="Percent 41 3 5 2" xfId="31593" xr:uid="{EA2781AC-52AB-4B0D-A512-15E100ED44FE}"/>
    <cellStyle name="Percent 41 3 6" xfId="30021" xr:uid="{B2FC6587-08EC-47AE-9120-9A0A2D48B96D}"/>
    <cellStyle name="Percent 42" xfId="7800" xr:uid="{9881A943-2A9E-4210-B504-CDE6E0D29537}"/>
    <cellStyle name="Percent 42 2" xfId="7801" xr:uid="{70F1E873-3114-435B-B0CC-CBC20D709E0C}"/>
    <cellStyle name="Percent 42 3" xfId="7802" xr:uid="{7C70BEAB-BDFC-45CF-BC86-B9B80E15B1B3}"/>
    <cellStyle name="Percent 42 3 2" xfId="7803" xr:uid="{B9757E9C-1E42-4A33-A6E1-1989A9F639AD}"/>
    <cellStyle name="Percent 42 3 3" xfId="7804" xr:uid="{D5B36C40-B2E0-44D0-9E62-F30BB6D0E5C8}"/>
    <cellStyle name="Percent 42 3 3 2" xfId="13311" xr:uid="{D48482E1-7A32-4387-BB28-AAF4FAD90D23}"/>
    <cellStyle name="Percent 42 3 3 2 2" xfId="30994" xr:uid="{DF08CBA6-2E05-489D-AE4A-BC225D588D4C}"/>
    <cellStyle name="Percent 42 3 3 3" xfId="14284" xr:uid="{E83A9194-4FCE-476A-BAD4-8B8FCE8FA688}"/>
    <cellStyle name="Percent 42 3 3 3 2" xfId="31596" xr:uid="{1083FBEF-B811-4A09-9FB3-A5D45F046981}"/>
    <cellStyle name="Percent 42 3 3 4" xfId="30024" xr:uid="{AA6B1580-FBB0-4931-9161-80CA0FE51381}"/>
    <cellStyle name="Percent 42 3 4" xfId="13310" xr:uid="{B6070F48-DD9D-40E9-8F21-45FD59086E6E}"/>
    <cellStyle name="Percent 42 3 4 2" xfId="30993" xr:uid="{E161ADA2-72B5-44FF-BDDB-D41A4806F6F7}"/>
    <cellStyle name="Percent 42 3 5" xfId="14283" xr:uid="{2C3CB703-AABF-48CA-BF69-F5E651E4701E}"/>
    <cellStyle name="Percent 42 3 5 2" xfId="31595" xr:uid="{F83939B5-6325-4A32-A141-F390B2B223F2}"/>
    <cellStyle name="Percent 42 3 6" xfId="30023" xr:uid="{781639EC-072B-43EA-B905-2A285EA16C3F}"/>
    <cellStyle name="Percent 43" xfId="7805" xr:uid="{B210BFAF-8FB9-4EFF-B01E-0DE0E8491FC7}"/>
    <cellStyle name="Percent 43 2" xfId="7806" xr:uid="{0B49DF71-3984-46A2-BAAA-6776A5358FB4}"/>
    <cellStyle name="Percent 43 3" xfId="7807" xr:uid="{7B23CCB3-D1CF-4F89-BB90-77FC267FC0E4}"/>
    <cellStyle name="Percent 43 3 2" xfId="7808" xr:uid="{08520BAD-512F-47A2-8AE4-447FFAE81E4B}"/>
    <cellStyle name="Percent 43 3 3" xfId="7809" xr:uid="{86597A8A-AC22-4881-81D6-B310EE2966CA}"/>
    <cellStyle name="Percent 43 3 3 2" xfId="13313" xr:uid="{02AE4317-0AAE-4121-A0B3-E3961ED6506A}"/>
    <cellStyle name="Percent 43 3 3 2 2" xfId="30996" xr:uid="{83AE7137-6F00-4E87-9918-D5C2F3CC2B42}"/>
    <cellStyle name="Percent 43 3 3 3" xfId="14286" xr:uid="{C856E6EE-FAB3-4344-8633-918FA33B5533}"/>
    <cellStyle name="Percent 43 3 3 3 2" xfId="31598" xr:uid="{02801D2F-6E34-4E08-870D-E1EE1940A724}"/>
    <cellStyle name="Percent 43 3 3 4" xfId="30026" xr:uid="{6419DAC4-6E92-4937-8F07-2F749BDD6872}"/>
    <cellStyle name="Percent 43 3 4" xfId="13312" xr:uid="{35AFFAB1-13D5-47E9-97E2-A81B4503B629}"/>
    <cellStyle name="Percent 43 3 4 2" xfId="30995" xr:uid="{D97B998A-70CC-4B69-B97F-C66A1C17C70A}"/>
    <cellStyle name="Percent 43 3 5" xfId="14285" xr:uid="{33268B39-41D6-42AF-B775-EF22C9098689}"/>
    <cellStyle name="Percent 43 3 5 2" xfId="31597" xr:uid="{C6653D7B-ADFC-438F-8A26-00E54B38CE58}"/>
    <cellStyle name="Percent 43 3 6" xfId="30025" xr:uid="{CAE2AE23-6FEA-472C-993F-705CB39EFC08}"/>
    <cellStyle name="Percent 44" xfId="7810" xr:uid="{195A3FF2-5AE7-4CA8-8B06-1391BB404EE9}"/>
    <cellStyle name="Percent 44 2" xfId="7811" xr:uid="{93FC2ABC-680E-49F7-A212-75FB87D9C6CF}"/>
    <cellStyle name="Percent 44 3" xfId="7812" xr:uid="{1684AC89-385F-4D66-806E-7C770BE32BD7}"/>
    <cellStyle name="Percent 44 3 2" xfId="7813" xr:uid="{42CA5F31-1224-4181-95DC-42DBF345F052}"/>
    <cellStyle name="Percent 44 3 3" xfId="7814" xr:uid="{107D810A-28E0-4661-9CCD-7BC3D33CE046}"/>
    <cellStyle name="Percent 44 3 3 2" xfId="13315" xr:uid="{D56F357F-B6D7-4C75-8BCF-A042E1DAC59B}"/>
    <cellStyle name="Percent 44 3 3 2 2" xfId="30998" xr:uid="{7FE6B3C0-6270-43F5-8EFA-A0E676010CC1}"/>
    <cellStyle name="Percent 44 3 3 3" xfId="14288" xr:uid="{4B76B313-B24E-4819-938F-8CDB54E95F10}"/>
    <cellStyle name="Percent 44 3 3 3 2" xfId="31600" xr:uid="{0E0428A2-2702-4A1A-8E7B-E9791A0450C5}"/>
    <cellStyle name="Percent 44 3 3 4" xfId="30028" xr:uid="{EA30AE96-DEAE-4F57-AE12-1285CF7363B2}"/>
    <cellStyle name="Percent 44 3 4" xfId="13314" xr:uid="{944BFED3-60A5-4C32-844E-75CF1F90F73D}"/>
    <cellStyle name="Percent 44 3 4 2" xfId="30997" xr:uid="{11D5E058-6DD8-447B-9F7C-254FB1DE3C0B}"/>
    <cellStyle name="Percent 44 3 5" xfId="14287" xr:uid="{B01D634A-D7D0-441C-B649-F1F348CFEB15}"/>
    <cellStyle name="Percent 44 3 5 2" xfId="31599" xr:uid="{4CA0A221-AF03-40E0-A5B3-CCCCDAC73454}"/>
    <cellStyle name="Percent 44 3 6" xfId="30027" xr:uid="{77C30525-8871-4BA7-8A8F-F79B0EBAE563}"/>
    <cellStyle name="Percent 45" xfId="7815" xr:uid="{39E27BBB-8762-4BAC-B27B-324FE5ADB2D5}"/>
    <cellStyle name="Percent 45 2" xfId="7816" xr:uid="{7BB7E669-A350-4FFE-8C51-B33D3C4ECE15}"/>
    <cellStyle name="Percent 45 3" xfId="7817" xr:uid="{BF54B58E-C70A-4AEC-A5A7-49E398369499}"/>
    <cellStyle name="Percent 45 3 2" xfId="7818" xr:uid="{B25CD7BB-FEC8-4A22-81BC-DDC32490FA3B}"/>
    <cellStyle name="Percent 45 3 3" xfId="7819" xr:uid="{EA3D7FAD-200B-4224-A455-51081D0BB884}"/>
    <cellStyle name="Percent 45 3 3 2" xfId="13317" xr:uid="{F9F4C98A-40A3-41C8-9632-DD490983E63E}"/>
    <cellStyle name="Percent 45 3 3 2 2" xfId="31000" xr:uid="{56525A45-97C7-43E8-980B-9E0D452C03BE}"/>
    <cellStyle name="Percent 45 3 3 3" xfId="14290" xr:uid="{42BBD0B3-587F-4FD7-8FD7-502C0CBBC4F9}"/>
    <cellStyle name="Percent 45 3 3 3 2" xfId="31602" xr:uid="{7D551348-107F-48C1-A4FC-A3194BB5415C}"/>
    <cellStyle name="Percent 45 3 3 4" xfId="30030" xr:uid="{C4B6B3E4-D8B5-4BD1-B02A-2EEC23370393}"/>
    <cellStyle name="Percent 45 3 4" xfId="13316" xr:uid="{40BA6216-404F-4D27-990F-6323D1324EA0}"/>
    <cellStyle name="Percent 45 3 4 2" xfId="30999" xr:uid="{1C4D945B-AC36-4E43-8E35-3A4881B8359B}"/>
    <cellStyle name="Percent 45 3 5" xfId="14289" xr:uid="{CCF0623A-896C-4418-AEE0-7EFA6834A4A0}"/>
    <cellStyle name="Percent 45 3 5 2" xfId="31601" xr:uid="{71CF2216-0DDF-40BC-B9AA-CEF977EFD445}"/>
    <cellStyle name="Percent 45 3 6" xfId="30029" xr:uid="{83978A9D-549C-48C1-A358-0A97A16BDCB1}"/>
    <cellStyle name="Percent 46" xfId="7820" xr:uid="{2610EBD6-A488-4A09-9C0B-FD2CC79B7104}"/>
    <cellStyle name="Percent 46 2" xfId="7821" xr:uid="{23C5CAB4-C2E0-4E35-A5B8-B1D91AE7D1E6}"/>
    <cellStyle name="Percent 46 3" xfId="7822" xr:uid="{30D580CB-850A-47A0-A2F0-2BD8DE469A97}"/>
    <cellStyle name="Percent 46 3 2" xfId="7823" xr:uid="{81CC90FD-5B72-4D49-9904-11E54B92BB25}"/>
    <cellStyle name="Percent 46 3 3" xfId="7824" xr:uid="{78C0FA7E-AD5D-466B-9AEF-4D27712838CF}"/>
    <cellStyle name="Percent 46 3 3 2" xfId="13319" xr:uid="{D177DBF9-6379-4685-A76C-BD22A4295DA2}"/>
    <cellStyle name="Percent 46 3 3 2 2" xfId="31002" xr:uid="{2F356194-8073-4F17-B92A-9B406301D194}"/>
    <cellStyle name="Percent 46 3 3 3" xfId="14292" xr:uid="{D894CC3B-8C75-457A-BA52-16A65A013198}"/>
    <cellStyle name="Percent 46 3 3 3 2" xfId="31604" xr:uid="{376DFE3D-E8F6-40B4-87BC-383606E64A0A}"/>
    <cellStyle name="Percent 46 3 3 4" xfId="30032" xr:uid="{DA27BD68-702C-4153-8085-92E6C8CE396D}"/>
    <cellStyle name="Percent 46 3 4" xfId="13318" xr:uid="{7C40D990-29C2-4253-BA37-9974925B9AD9}"/>
    <cellStyle name="Percent 46 3 4 2" xfId="31001" xr:uid="{9D220946-83B6-4C0A-9035-D57F1C0C9396}"/>
    <cellStyle name="Percent 46 3 5" xfId="14291" xr:uid="{503E748C-916F-4026-8ED0-5DD11B5807D8}"/>
    <cellStyle name="Percent 46 3 5 2" xfId="31603" xr:uid="{C9FCDF75-A427-4F13-B395-92377CE3A403}"/>
    <cellStyle name="Percent 46 3 6" xfId="30031" xr:uid="{38CA86B1-9C51-48F6-B8E5-A6AA251DD492}"/>
    <cellStyle name="Percent 47" xfId="7825" xr:uid="{4AE959B5-28CD-489B-A2A8-8FA511D48180}"/>
    <cellStyle name="Percent 47 2" xfId="7826" xr:uid="{45DDFAAE-5F7C-4D95-9076-2B2B22AAD117}"/>
    <cellStyle name="Percent 47 3" xfId="7827" xr:uid="{ED39920A-5876-4F18-B82A-DABA91D22F90}"/>
    <cellStyle name="Percent 47 3 2" xfId="7828" xr:uid="{193540B2-5A28-4847-BE7A-1AFD76B73F70}"/>
    <cellStyle name="Percent 47 3 3" xfId="7829" xr:uid="{88858429-3128-4640-BF5F-751D60427E2F}"/>
    <cellStyle name="Percent 47 3 3 2" xfId="13321" xr:uid="{EFEF3E70-7F44-4845-B171-EF8A5F4A2220}"/>
    <cellStyle name="Percent 47 3 3 2 2" xfId="31004" xr:uid="{B12AB6D4-ACC6-48DE-85A5-49F66CAD6739}"/>
    <cellStyle name="Percent 47 3 3 3" xfId="14294" xr:uid="{C93A80B2-8413-4404-94D5-C61691E35815}"/>
    <cellStyle name="Percent 47 3 3 3 2" xfId="31606" xr:uid="{751D85E8-CAEF-4416-A092-1380EBFA366B}"/>
    <cellStyle name="Percent 47 3 3 4" xfId="30034" xr:uid="{1C8DF70F-1940-4BC0-BBEB-CCF4A63AACCA}"/>
    <cellStyle name="Percent 47 3 4" xfId="13320" xr:uid="{6A748ED6-B7C2-4F90-901A-D0219424BD38}"/>
    <cellStyle name="Percent 47 3 4 2" xfId="31003" xr:uid="{F7AF94A6-AE99-4793-A2CE-4BC6A723DD21}"/>
    <cellStyle name="Percent 47 3 5" xfId="14293" xr:uid="{9BA02686-D7D9-4BE5-B45D-F41F1B0A48CD}"/>
    <cellStyle name="Percent 47 3 5 2" xfId="31605" xr:uid="{2CF41C33-AF49-41B6-849E-CD36DC56F955}"/>
    <cellStyle name="Percent 47 3 6" xfId="30033" xr:uid="{34D35C8D-514B-4525-B160-DDA02BFA85D9}"/>
    <cellStyle name="Percent 48" xfId="7830" xr:uid="{1794BE04-E34D-402E-ABEE-C3ABCB5FC350}"/>
    <cellStyle name="Percent 48 2" xfId="7831" xr:uid="{EA5CD47D-A5EC-479F-B723-2FA4FADC5336}"/>
    <cellStyle name="Percent 48 2 2" xfId="7832" xr:uid="{D8C2C4BA-2E6D-4008-BD9B-F58CE65AC899}"/>
    <cellStyle name="Percent 48 3" xfId="7833" xr:uid="{88A84512-0CC4-457E-8150-285CCB237E1F}"/>
    <cellStyle name="Percent 48 3 2" xfId="7834" xr:uid="{F7A9D752-74E1-4A04-9F25-BDCC5C7B2336}"/>
    <cellStyle name="Percent 48 4" xfId="7835" xr:uid="{E6239864-76C9-4203-9219-DA2B34246D9E}"/>
    <cellStyle name="Percent 48 4 2" xfId="7836" xr:uid="{E704DA12-15DC-488E-9E08-4DC3CA12A708}"/>
    <cellStyle name="Percent 48 4 3" xfId="7837" xr:uid="{5211A1F8-4B60-477B-AD26-8BC47234D8F1}"/>
    <cellStyle name="Percent 48 5" xfId="7838" xr:uid="{E41BE814-7D16-45DF-B15B-7787FCA76521}"/>
    <cellStyle name="Percent 49" xfId="7839" xr:uid="{E92D8AE3-FDE9-45DB-AD01-DAAFED890DA8}"/>
    <cellStyle name="Percent 49 2" xfId="7840" xr:uid="{0F8788C5-1667-4487-8017-DE3EEDE11B43}"/>
    <cellStyle name="Percent 49 2 2" xfId="7841" xr:uid="{7D02333A-0BF8-419E-AD3A-A026E14E4FE2}"/>
    <cellStyle name="Percent 49 3" xfId="7842" xr:uid="{F1942C94-0BCF-409F-A1B3-168772790B5D}"/>
    <cellStyle name="Percent 49 3 2" xfId="7843" xr:uid="{69C88F01-0C2D-476C-BD04-2537D037E675}"/>
    <cellStyle name="Percent 49 4" xfId="7844" xr:uid="{49A4E83A-1FD3-4F25-B53C-67A898918C40}"/>
    <cellStyle name="Percent 49 5" xfId="7845" xr:uid="{91380847-AB75-45D8-AAE0-25AB18527F8F}"/>
    <cellStyle name="Percent 49 5 2" xfId="7846" xr:uid="{CD91DEE3-2627-44BA-A1A9-28C541F748D1}"/>
    <cellStyle name="Percent 49 6" xfId="7847" xr:uid="{0A3AD94D-9D03-4811-9BB7-69BF9E3C49DF}"/>
    <cellStyle name="Percent 5" xfId="66" xr:uid="{8B2D9A16-CF23-4759-9346-7CD392BEA315}"/>
    <cellStyle name="Percent 5 10" xfId="11441" xr:uid="{61BD1475-CA77-42E8-A802-74EF79963A46}"/>
    <cellStyle name="Percent 5 11" xfId="11416" xr:uid="{C83B9BC9-9363-48C8-80EA-9E8151413934}"/>
    <cellStyle name="Percent 5 12" xfId="128" xr:uid="{244C9F38-9DAB-4A11-9455-6F91A3B74BBC}"/>
    <cellStyle name="Percent 5 2" xfId="1518" xr:uid="{B5A29D03-01B3-4E8E-A204-2AF26B770F36}"/>
    <cellStyle name="Percent 5 2 2" xfId="7849" xr:uid="{01024D26-1306-4498-B9D5-B17FBD30F35D}"/>
    <cellStyle name="Percent 5 2 2 2" xfId="7850" xr:uid="{7501EF4A-4585-4317-937D-13C3EC8F12A1}"/>
    <cellStyle name="Percent 5 2 2 2 2" xfId="13322" xr:uid="{7490402F-D26C-449F-802E-8CFA0A72FA47}"/>
    <cellStyle name="Percent 5 2 2 2 2 2" xfId="31005" xr:uid="{384639CB-AA76-4804-8C1C-976DEE321184}"/>
    <cellStyle name="Percent 5 2 2 2 3" xfId="14295" xr:uid="{2BE9628C-B2B2-4EA2-88A1-B6017DAF0211}"/>
    <cellStyle name="Percent 5 2 2 2 3 2" xfId="31607" xr:uid="{8E1C9AB6-221D-421C-A894-6A323EDB7AAA}"/>
    <cellStyle name="Percent 5 2 2 2 4" xfId="30035" xr:uid="{ED26D538-7100-4EC4-A597-AC908873F5B0}"/>
    <cellStyle name="Percent 5 2 2 3" xfId="7851" xr:uid="{2063FB84-DE87-4BFE-BAC2-303404963904}"/>
    <cellStyle name="Percent 5 2 2 3 2" xfId="13323" xr:uid="{EB252D1E-0921-4D18-979F-61BC67AEA99B}"/>
    <cellStyle name="Percent 5 2 2 3 2 2" xfId="31006" xr:uid="{07035070-9C23-4264-8454-EED2DF40B594}"/>
    <cellStyle name="Percent 5 2 2 3 3" xfId="14296" xr:uid="{0FE59C08-9E42-4AD4-A6C3-5428335A5C51}"/>
    <cellStyle name="Percent 5 2 2 3 3 2" xfId="31608" xr:uid="{01D81485-70FD-4562-A336-DA1081C80DF2}"/>
    <cellStyle name="Percent 5 2 2 3 4" xfId="30036" xr:uid="{354A1766-4407-4091-A76B-8CCEE9CD8657}"/>
    <cellStyle name="Percent 5 2 3" xfId="7852" xr:uid="{6346B695-D30A-46D5-BBA2-2885C673B8D8}"/>
    <cellStyle name="Percent 5 2 3 2" xfId="7853" xr:uid="{42D14529-947F-4CD9-99FA-0706B8A6C802}"/>
    <cellStyle name="Percent 5 2 3 3" xfId="7854" xr:uid="{B1033476-8C28-4407-B681-9F63AF40EA4A}"/>
    <cellStyle name="Percent 5 2 3 3 2" xfId="13324" xr:uid="{A80A8BC3-996F-4C88-82F9-27C35C1D562B}"/>
    <cellStyle name="Percent 5 2 3 3 2 2" xfId="31007" xr:uid="{279176F5-F482-4C0D-AB96-D2F40C40A2BD}"/>
    <cellStyle name="Percent 5 2 3 3 3" xfId="14297" xr:uid="{C8645A94-43D8-4AFD-A22F-A956D9F40A3C}"/>
    <cellStyle name="Percent 5 2 3 3 3 2" xfId="31609" xr:uid="{9A20AEC5-5CF4-4339-864D-809A1D66F405}"/>
    <cellStyle name="Percent 5 2 3 3 4" xfId="30037" xr:uid="{EA4E4E95-CCAA-43C8-A837-83959742AB6D}"/>
    <cellStyle name="Percent 5 2 3 4" xfId="7855" xr:uid="{07D8E293-9062-448C-9AFA-C0C295B25BC0}"/>
    <cellStyle name="Percent 5 2 4" xfId="7856" xr:uid="{2109B956-D47B-47DE-84EF-D5266C7D996C}"/>
    <cellStyle name="Percent 5 2 5" xfId="7857" xr:uid="{B9D6E847-FE03-4E18-8BB2-D33DEB760235}"/>
    <cellStyle name="Percent 5 2 6" xfId="7858" xr:uid="{00B39EFF-DE96-4FD3-8702-744DB9A2B3A8}"/>
    <cellStyle name="Percent 5 2 6 2" xfId="7859" xr:uid="{FB7D89C0-D75D-421F-A14A-598667DE4DF9}"/>
    <cellStyle name="Percent 5 2 6 3" xfId="7860" xr:uid="{14EB6A5C-75C4-40C4-82DA-99BB9AF9CDA9}"/>
    <cellStyle name="Percent 5 2 6 3 2" xfId="13325" xr:uid="{C868451D-69C9-4F07-9B5F-4CB893599B36}"/>
    <cellStyle name="Percent 5 2 6 3 2 2" xfId="31008" xr:uid="{7162BB1C-6597-4C2C-B911-9BBDE60591E1}"/>
    <cellStyle name="Percent 5 2 6 3 3" xfId="14298" xr:uid="{9CB9F0E0-261E-438A-8CF4-09C856B1537C}"/>
    <cellStyle name="Percent 5 2 6 3 3 2" xfId="31610" xr:uid="{7FD1E1E5-3AE5-4057-8230-EBF8EE2EC489}"/>
    <cellStyle name="Percent 5 2 6 3 4" xfId="30038" xr:uid="{9ECEB339-B7AE-4649-BEB9-6365B48369A5}"/>
    <cellStyle name="Percent 5 2 7" xfId="7848" xr:uid="{44B0CAD8-7358-4B44-AC73-921E3FE15C53}"/>
    <cellStyle name="Percent 5 2 8" xfId="10555" xr:uid="{D87992C3-17D0-498B-932F-CD7ACAC95288}"/>
    <cellStyle name="Percent 5 3" xfId="1082" xr:uid="{3D928481-1B3A-4A50-A02B-C7767B5E4F73}"/>
    <cellStyle name="Percent 5 3 2" xfId="7862" xr:uid="{0859E8C9-DBDF-4892-80A5-2780CA657083}"/>
    <cellStyle name="Percent 5 3 2 2" xfId="13326" xr:uid="{0E418AC2-7DD1-48C2-9676-0179EBD88DEC}"/>
    <cellStyle name="Percent 5 3 2 2 2" xfId="31009" xr:uid="{EF2760B6-C67D-4857-BD6C-41A4E18AD66C}"/>
    <cellStyle name="Percent 5 3 2 3" xfId="14299" xr:uid="{796FAF90-8055-4553-B407-D716EC52BFC8}"/>
    <cellStyle name="Percent 5 3 2 3 2" xfId="31611" xr:uid="{9A72470C-A28D-45A6-AED5-1C0E4D7F62F1}"/>
    <cellStyle name="Percent 5 3 2 4" xfId="30039" xr:uid="{03D8A67D-84A0-427E-B0E3-B6516516B85E}"/>
    <cellStyle name="Percent 5 3 3" xfId="7863" xr:uid="{87666FEC-5C1D-4199-AB7B-0E923D750C6A}"/>
    <cellStyle name="Percent 5 3 3 2" xfId="13327" xr:uid="{D977B03A-5D40-4267-96AA-1CDE98029C3C}"/>
    <cellStyle name="Percent 5 3 3 2 2" xfId="31010" xr:uid="{ECA11C55-CACD-4692-9406-4EFD7BB9CCA4}"/>
    <cellStyle name="Percent 5 3 3 3" xfId="14300" xr:uid="{20FC5000-7C87-426B-9657-EB8C818D0D86}"/>
    <cellStyle name="Percent 5 3 3 3 2" xfId="31612" xr:uid="{5238A3C1-694D-400A-93A3-05E1C252D394}"/>
    <cellStyle name="Percent 5 3 3 4" xfId="30040" xr:uid="{276D6592-F696-443D-A88E-7AC472A027EA}"/>
    <cellStyle name="Percent 5 3 4" xfId="7861" xr:uid="{882AD0FA-D58E-4387-A764-1DE04B6B417D}"/>
    <cellStyle name="Percent 5 3 5" xfId="10454" xr:uid="{F29B56C2-3256-4E20-A641-152BF6F7CC17}"/>
    <cellStyle name="Percent 5 3 5 2" xfId="13353" xr:uid="{20E6F1C8-398E-4729-97AF-FA8CDD0DC970}"/>
    <cellStyle name="Percent 5 3 5 2 2" xfId="18420" xr:uid="{A7434C14-7365-46AC-98E6-9A2D5725ECF3}"/>
    <cellStyle name="Percent 5 4" xfId="7864" xr:uid="{B1E1FB8E-7E76-4B05-9978-C4759AE5073C}"/>
    <cellStyle name="Percent 5 4 2" xfId="7865" xr:uid="{69E34435-5D80-4EFD-B56C-10D4A63EA97A}"/>
    <cellStyle name="Percent 5 4 2 2" xfId="13328" xr:uid="{AA33294A-0306-42A6-82DA-FFAFBBF18C30}"/>
    <cellStyle name="Percent 5 4 2 2 2" xfId="31011" xr:uid="{0E68F4F9-FDCE-4697-AE03-AC925798DB96}"/>
    <cellStyle name="Percent 5 4 2 3" xfId="14301" xr:uid="{2CD01047-6C76-4A3C-A519-64F5573DE8E3}"/>
    <cellStyle name="Percent 5 4 2 3 2" xfId="31613" xr:uid="{62129068-0388-445B-A0F2-93FA67CBE715}"/>
    <cellStyle name="Percent 5 4 2 4" xfId="30041" xr:uid="{6F4270E4-1E8E-4A58-9CAF-E1A06FB59926}"/>
    <cellStyle name="Percent 5 4 3" xfId="7866" xr:uid="{5C35519D-7CDF-4EAE-A053-5B10ACD76141}"/>
    <cellStyle name="Percent 5 4 3 2" xfId="13329" xr:uid="{ABC446C0-99B3-4447-B852-3FB92E8B61C1}"/>
    <cellStyle name="Percent 5 4 3 2 2" xfId="31012" xr:uid="{0764C01F-8356-4F86-A24F-54F59CC74251}"/>
    <cellStyle name="Percent 5 4 3 3" xfId="14302" xr:uid="{1F4E3640-1E0F-42C9-833B-1978A4D2D24C}"/>
    <cellStyle name="Percent 5 4 3 3 2" xfId="31614" xr:uid="{5DEA2AA7-67D5-421B-B413-85E5EAE6F05C}"/>
    <cellStyle name="Percent 5 4 3 4" xfId="30042" xr:uid="{28E97415-9908-4E6F-915C-0F4A6BB978C0}"/>
    <cellStyle name="Percent 5 5" xfId="7867" xr:uid="{8F024186-755D-4BBD-9D7E-5A8B08BF88E4}"/>
    <cellStyle name="Percent 5 5 2" xfId="7868" xr:uid="{7723918E-78B7-4417-91F6-DFC141166EC8}"/>
    <cellStyle name="Percent 5 6" xfId="7869" xr:uid="{D917F829-0935-477D-8EC7-856CDE9DE0CA}"/>
    <cellStyle name="Percent 5 7" xfId="7870" xr:uid="{DDE803A5-F678-4881-A4F0-A91C87210FAA}"/>
    <cellStyle name="Percent 5 8" xfId="7871" xr:uid="{EBAEFB07-7071-4C02-9CE3-CB3A2569050F}"/>
    <cellStyle name="Percent 5 9" xfId="3051" xr:uid="{22603B74-7551-4E64-B0B8-A1945D0526E0}"/>
    <cellStyle name="Percent 5 9 2" xfId="12994" xr:uid="{0102294E-4B43-4B54-82D3-A04BD8EAAE88}"/>
    <cellStyle name="Percent 5 9 2 2" xfId="30677" xr:uid="{24AB5F39-26AE-4904-9498-65C7D781688A}"/>
    <cellStyle name="Percent 5 9 3" xfId="13887" xr:uid="{B8A21891-DBE9-4869-9AE5-BA99BF969E3B}"/>
    <cellStyle name="Percent 5 9 3 2" xfId="31253" xr:uid="{EC7F5C96-BBB3-4FDB-811C-DB3B808EE211}"/>
    <cellStyle name="Percent 5 9 4" xfId="27221" xr:uid="{4EE3D2A6-0C71-4B70-BA5E-A05B3785416A}"/>
    <cellStyle name="Percent 50" xfId="7872" xr:uid="{FF29837D-D65D-4733-911B-3B2E4F24AA97}"/>
    <cellStyle name="Percent 50 2" xfId="7873" xr:uid="{B2AB25E9-C10C-407C-B997-814EB17E4EA0}"/>
    <cellStyle name="Percent 50 2 2" xfId="7874" xr:uid="{A6843D51-20F5-4B91-8155-081FF3574EE3}"/>
    <cellStyle name="Percent 50 3" xfId="7875" xr:uid="{6AFE0912-D6DC-4A0E-9A25-0A815EFB9EC1}"/>
    <cellStyle name="Percent 50 3 2" xfId="7876" xr:uid="{74CCFFB4-A977-4894-A835-747C65CC1432}"/>
    <cellStyle name="Percent 50 4" xfId="7877" xr:uid="{6D8EA1F3-5F08-4951-A3A9-1451FDC502A9}"/>
    <cellStyle name="Percent 50 5" xfId="7878" xr:uid="{7964BA77-9EFC-413C-A4D7-BD39351E8B70}"/>
    <cellStyle name="Percent 50 5 2" xfId="7879" xr:uid="{CCC125AF-AAF6-4922-8000-58CCFF4ED3A0}"/>
    <cellStyle name="Percent 50 6" xfId="7880" xr:uid="{E969E225-D519-4D03-AAF4-87C7AE5608EA}"/>
    <cellStyle name="Percent 51" xfId="7881" xr:uid="{70AF0D0D-52BD-4C18-947F-57C0423CC721}"/>
    <cellStyle name="Percent 51 2" xfId="7882" xr:uid="{EF853231-8994-44A8-8063-FF5EA9D7B02C}"/>
    <cellStyle name="Percent 51 2 2" xfId="7883" xr:uid="{EE43BF8D-EA61-46AF-8510-8D49B4647A4A}"/>
    <cellStyle name="Percent 51 3" xfId="7884" xr:uid="{57C7D0E2-2133-43B4-8C56-E76552E630E4}"/>
    <cellStyle name="Percent 51 3 2" xfId="7885" xr:uid="{83E9FD51-2C80-4D36-B4A7-10FA78B6AF9D}"/>
    <cellStyle name="Percent 51 4" xfId="7886" xr:uid="{AD5B9B61-78F0-4052-AF34-4E55FABD9172}"/>
    <cellStyle name="Percent 51 5" xfId="7887" xr:uid="{78FB2CFE-7C8F-4F66-B479-BB36147EDAAC}"/>
    <cellStyle name="Percent 51 5 2" xfId="7888" xr:uid="{19E45B2C-9CE3-4743-A5F3-8697DB65A4B1}"/>
    <cellStyle name="Percent 51 6" xfId="7889" xr:uid="{ADE8E490-0906-4038-87AE-2EC67D915D30}"/>
    <cellStyle name="Percent 52" xfId="7890" xr:uid="{CA414243-A1F0-4D7B-8952-F673F3F127B5}"/>
    <cellStyle name="Percent 52 2" xfId="7891" xr:uid="{D23D6E07-0AAB-4DDB-935E-E0FCFFAFFB81}"/>
    <cellStyle name="Percent 52 3" xfId="7892" xr:uid="{E7778179-9D2E-464A-B8B7-19223EFAE9DF}"/>
    <cellStyle name="Percent 52 4" xfId="7893" xr:uid="{5473C04B-52B6-416C-8437-440897D47E45}"/>
    <cellStyle name="Percent 52 4 2" xfId="7894" xr:uid="{17567269-00B1-48AF-A850-B4646CF24A68}"/>
    <cellStyle name="Percent 52 5" xfId="7895" xr:uid="{88B5C86A-D8C9-4E0B-849B-FEE9128934A0}"/>
    <cellStyle name="Percent 53" xfId="7896" xr:uid="{6F8DCDB0-B714-4A1A-9092-7B598965A9BC}"/>
    <cellStyle name="Percent 53 2" xfId="7897" xr:uid="{3947B58A-C878-499D-969A-9B55EB1FA43E}"/>
    <cellStyle name="Percent 53 3" xfId="7898" xr:uid="{EB11D333-541C-4709-BE20-D2FB57480A80}"/>
    <cellStyle name="Percent 53 4" xfId="7899" xr:uid="{199C5F48-CB25-42E0-9C49-875F77906823}"/>
    <cellStyle name="Percent 53 5" xfId="7900" xr:uid="{4C8B04C7-570B-4B76-AF11-F2E42DEC2033}"/>
    <cellStyle name="Percent 53 5 2" xfId="7901" xr:uid="{F2724AB5-FC07-451B-9DA6-B10D52CA3E91}"/>
    <cellStyle name="Percent 54" xfId="7902" xr:uid="{498A0CC4-C05B-4F6B-8BCB-B39A17D41C5D}"/>
    <cellStyle name="Percent 54 2" xfId="7903" xr:uid="{CEBA3064-A821-45C6-B027-2CBE2F8146CF}"/>
    <cellStyle name="Percent 54 3" xfId="7904" xr:uid="{B34DB711-620B-4748-AA6B-9A55D97B4E9F}"/>
    <cellStyle name="Percent 55" xfId="7905" xr:uid="{9834F147-1658-42F7-B9FD-6F0B96391E4A}"/>
    <cellStyle name="Percent 55 2" xfId="7906" xr:uid="{7008068D-5D84-4C1C-B0E0-CAEA54CCF560}"/>
    <cellStyle name="Percent 55 3" xfId="7907" xr:uid="{882A9CD9-B1D4-49B8-844B-6FA1980EBCCE}"/>
    <cellStyle name="Percent 56" xfId="7908" xr:uid="{EE9F9640-9EF8-4DD0-B4F4-1B95109CFF20}"/>
    <cellStyle name="Percent 56 2" xfId="7909" xr:uid="{D81D30F9-BD79-4E8B-86EA-265DE6D20067}"/>
    <cellStyle name="Percent 57" xfId="7910" xr:uid="{5CBAF06F-65F6-44D8-A108-233DA0C143BC}"/>
    <cellStyle name="Percent 57 2" xfId="7911" xr:uid="{C6EDE739-2D9B-40FB-8B95-A4DB8D89D520}"/>
    <cellStyle name="Percent 57 3" xfId="7912" xr:uid="{9622DF68-78C4-43A4-96F8-3DCADA462036}"/>
    <cellStyle name="Percent 58" xfId="7913" xr:uid="{B64E26CF-5DC6-4F1B-B15F-F7A5E686125B}"/>
    <cellStyle name="Percent 58 2" xfId="7914" xr:uid="{176FE108-25AC-46B2-9687-E0F221A927B2}"/>
    <cellStyle name="Percent 59" xfId="7915" xr:uid="{BC88EE53-27C2-4E52-BA55-041612BE6731}"/>
    <cellStyle name="Percent 59 2" xfId="7916" xr:uid="{729E3F1F-CE3B-4D28-9CB6-3A5F8DC1B6AD}"/>
    <cellStyle name="Percent 6" xfId="130" xr:uid="{0D7EDED0-760D-492C-9AB1-462DC7CA8936}"/>
    <cellStyle name="Percent 6 10" xfId="13502" xr:uid="{0F70930B-FAA6-4411-8A16-6FA1748A1657}"/>
    <cellStyle name="Percent 6 11" xfId="11426" xr:uid="{FDCA14E5-D450-4245-A455-700CADA52D31}"/>
    <cellStyle name="Percent 6 2" xfId="1083" xr:uid="{8BBF675B-F21F-46CD-9525-7A795374BFFB}"/>
    <cellStyle name="Percent 6 2 2" xfId="7918" xr:uid="{07B4391E-6D6F-440F-AA54-7CC004D3102B}"/>
    <cellStyle name="Percent 6 2 2 2" xfId="7919" xr:uid="{B9584D35-13A2-45CA-B222-7903502D08DA}"/>
    <cellStyle name="Percent 6 2 3" xfId="7920" xr:uid="{E5F431AF-B718-46ED-9EB1-D3F6FF99C831}"/>
    <cellStyle name="Percent 6 2 4" xfId="7921" xr:uid="{5DDC1F3B-337B-4B52-92D0-33137E1A5629}"/>
    <cellStyle name="Percent 6 2 5" xfId="7917" xr:uid="{18162FE0-BE8C-40CC-8464-99E362049822}"/>
    <cellStyle name="Percent 6 2 6" xfId="12947" xr:uid="{10849692-4028-4CC7-95D8-D320E97B3DAC}"/>
    <cellStyle name="Percent 6 2 6 2" xfId="30632" xr:uid="{8AD28D3F-E239-4BD0-9B9E-E4EEA105E260}"/>
    <cellStyle name="Percent 6 2 7" xfId="13662" xr:uid="{095C1419-79B4-4C85-BC95-F05C574793F4}"/>
    <cellStyle name="Percent 6 2 7 2" xfId="31192" xr:uid="{2DD15BCC-8406-46D8-9DC2-23C522813F31}"/>
    <cellStyle name="Percent 6 2 8" xfId="26291" xr:uid="{E45BE434-2591-4625-9C84-FE958E134CF2}"/>
    <cellStyle name="Percent 6 3" xfId="7922" xr:uid="{EE550FB4-790C-4899-BB8F-0BA55F3813F8}"/>
    <cellStyle name="Percent 6 4" xfId="7923" xr:uid="{EF173A53-AC43-4096-BAC6-22F9EA051F0B}"/>
    <cellStyle name="Percent 6 5" xfId="7924" xr:uid="{397095C0-E70E-4306-93B8-083E4AC118EB}"/>
    <cellStyle name="Percent 6 6" xfId="7925" xr:uid="{ABD76E16-4E2A-4D14-A583-B701073DDB0E}"/>
    <cellStyle name="Percent 6 7" xfId="7926" xr:uid="{23E65765-426E-4054-B040-5B23659CCEC5}"/>
    <cellStyle name="Percent 6 8" xfId="10238" xr:uid="{3B055B8E-03EF-40F2-AC84-D32398A49916}"/>
    <cellStyle name="Percent 6 8 2" xfId="13339" xr:uid="{F8C49125-BE93-47AF-813C-A9909AEED55C}"/>
    <cellStyle name="Percent 6 8 2 2" xfId="31020" xr:uid="{4C9123B8-6271-431D-B898-63CFBA0660FB}"/>
    <cellStyle name="Percent 6 8 3" xfId="14480" xr:uid="{A0AAB7B8-EF2F-4C0F-BF97-17E87299AB30}"/>
    <cellStyle name="Percent 6 8 3 2" xfId="31623" xr:uid="{BF7790D6-E850-4589-90FD-4EF9AF523337}"/>
    <cellStyle name="Percent 6 8 4" xfId="30070" xr:uid="{9CCF5C71-2CAB-4DD5-BCAD-1E6BADCFBE13}"/>
    <cellStyle name="Percent 6 9" xfId="11442" xr:uid="{297D3203-A7C9-4E2E-8394-C7E7519F6069}"/>
    <cellStyle name="Percent 60" xfId="7927" xr:uid="{9815358E-8C3A-419B-BD04-D49A8FBB9E64}"/>
    <cellStyle name="Percent 60 2" xfId="7928" xr:uid="{83984DF3-E753-46B3-8F5D-34F50DEE278C}"/>
    <cellStyle name="Percent 61" xfId="7929" xr:uid="{619066A7-8C44-4D86-860A-96CFABD3C508}"/>
    <cellStyle name="Percent 61 2" xfId="7930" xr:uid="{88D5E0DC-28A4-4F47-A0CA-A116F8E9BA26}"/>
    <cellStyle name="Percent 61 2 2" xfId="7931" xr:uid="{66BBF45A-CD54-4BF7-B99E-86477F425073}"/>
    <cellStyle name="Percent 61 2 2 2" xfId="13330" xr:uid="{15C17384-39BC-426D-95F4-1EB6F944C03B}"/>
    <cellStyle name="Percent 61 2 2 2 2" xfId="31013" xr:uid="{E666808F-9F90-4343-9314-D49B1BD83281}"/>
    <cellStyle name="Percent 61 2 2 3" xfId="14303" xr:uid="{A1D63D75-49C2-48F3-821F-D121CB27CA8F}"/>
    <cellStyle name="Percent 61 2 2 3 2" xfId="31615" xr:uid="{62D64A5F-D2BE-4FD2-9452-4F4A76330C32}"/>
    <cellStyle name="Percent 61 2 2 4" xfId="30043" xr:uid="{23D05D54-CE54-4B1C-AEBC-E6AB7D04F937}"/>
    <cellStyle name="Percent 61 3" xfId="7932" xr:uid="{B8B92D6D-57CF-4AD8-A3E2-470E031B947F}"/>
    <cellStyle name="Percent 61 3 2" xfId="13331" xr:uid="{2F410F7D-6CB8-4A99-864F-551DF9DAE0D1}"/>
    <cellStyle name="Percent 61 3 2 2" xfId="31014" xr:uid="{D974178E-B72A-492F-B381-117A276203C1}"/>
    <cellStyle name="Percent 61 3 3" xfId="14304" xr:uid="{BDFC2373-543B-4997-91FC-C096E9697101}"/>
    <cellStyle name="Percent 61 3 3 2" xfId="31616" xr:uid="{CAB384C3-1EB5-4BA0-8AE7-1BEB86BC3CF8}"/>
    <cellStyle name="Percent 61 3 4" xfId="30044" xr:uid="{0482C9A8-A6F0-490F-99E0-77F0400A24A8}"/>
    <cellStyle name="Percent 62" xfId="7933" xr:uid="{56CBE707-530E-44D0-B8EA-6E969E17C545}"/>
    <cellStyle name="Percent 62 2" xfId="7934" xr:uid="{6122A26A-1B80-4052-9176-35DD0FF55D0E}"/>
    <cellStyle name="Percent 62 2 2" xfId="7935" xr:uid="{4FF12EB3-3DC4-413C-ACC9-D093F1479090}"/>
    <cellStyle name="Percent 62 2 2 2" xfId="13332" xr:uid="{216770BB-6EA0-44EB-A705-A088718CB6C9}"/>
    <cellStyle name="Percent 62 2 2 2 2" xfId="31015" xr:uid="{DD5B11C3-3208-4ED9-845C-C8619FE99538}"/>
    <cellStyle name="Percent 62 2 2 3" xfId="14305" xr:uid="{2DD82314-B6F0-4E0E-B8E5-14142B953B08}"/>
    <cellStyle name="Percent 62 2 2 3 2" xfId="31617" xr:uid="{88B6B17F-FB76-4E1B-80A9-D44B1129338E}"/>
    <cellStyle name="Percent 62 2 2 4" xfId="30045" xr:uid="{24496A62-DA2A-4CD1-BCBA-BBE11699DA99}"/>
    <cellStyle name="Percent 62 3" xfId="7936" xr:uid="{2D6DF5BB-66D7-4768-BC06-0D712123D85F}"/>
    <cellStyle name="Percent 62 3 2" xfId="13333" xr:uid="{C2D8B525-229D-4EE2-A30A-BBFC2D749351}"/>
    <cellStyle name="Percent 62 3 2 2" xfId="31016" xr:uid="{83308302-286A-49D2-9806-4E51FE7FA4F0}"/>
    <cellStyle name="Percent 62 3 3" xfId="14306" xr:uid="{9EB81D51-74E8-4933-9A96-0C3E16C73F0A}"/>
    <cellStyle name="Percent 62 3 3 2" xfId="31618" xr:uid="{56FFDA9B-B9B5-4448-B426-74CC1B873C97}"/>
    <cellStyle name="Percent 62 3 4" xfId="30046" xr:uid="{09ED9698-48A5-48CF-ABC6-CACD502FE62E}"/>
    <cellStyle name="Percent 63" xfId="7937" xr:uid="{6DD1A3FF-667F-40A3-B710-5EE3DDF8A0BA}"/>
    <cellStyle name="Percent 63 2" xfId="7938" xr:uid="{01B0AFC7-B441-4406-B120-6AD1E2BB2364}"/>
    <cellStyle name="Percent 63 3" xfId="7939" xr:uid="{D15AF164-B012-4BD0-870D-E034B05F8EE3}"/>
    <cellStyle name="Percent 64" xfId="7940" xr:uid="{FF69CB5F-F3EF-4A57-A24E-20CE547C7D3F}"/>
    <cellStyle name="Percent 64 2" xfId="7941" xr:uid="{D962E9CD-FED3-4AC7-93A1-3B53FDD8B262}"/>
    <cellStyle name="Percent 64 2 2" xfId="7942" xr:uid="{CD5F1D2C-C621-4C7D-B5FE-FED4D74FC4BC}"/>
    <cellStyle name="Percent 64 3" xfId="7943" xr:uid="{8EA9F7E5-EEF2-49EA-9378-8F6EFFCAB83B}"/>
    <cellStyle name="Percent 65" xfId="7944" xr:uid="{A3FC8619-388B-41E5-BE6F-79FBBFB5104F}"/>
    <cellStyle name="Percent 65 2" xfId="7945" xr:uid="{A7E3E35C-9F7F-4362-B5FD-2487A1FB7D1F}"/>
    <cellStyle name="Percent 65 3" xfId="7946" xr:uid="{F147E3D6-198A-447E-A06B-D8DA75DF19C7}"/>
    <cellStyle name="Percent 66" xfId="7947" xr:uid="{3492BA24-3812-4F65-A5D5-D4DA43BE9BCB}"/>
    <cellStyle name="Percent 66 2" xfId="7948" xr:uid="{FC84FFF7-C588-4089-A8E8-75A24C2A08F4}"/>
    <cellStyle name="Percent 66 2 2" xfId="7949" xr:uid="{C0EE434F-E786-40C1-8E24-17BDF71D0524}"/>
    <cellStyle name="Percent 66 3" xfId="7950" xr:uid="{B536B923-378E-462E-9750-353979E228B6}"/>
    <cellStyle name="Percent 66 4" xfId="7951" xr:uid="{B8D9491B-1832-4E0C-B88B-92C4332057D9}"/>
    <cellStyle name="Percent 67" xfId="7952" xr:uid="{15F00C5B-6DB4-4682-BBA0-F87A8BC2CB1D}"/>
    <cellStyle name="Percent 67 2" xfId="7953" xr:uid="{C65F1DC0-6DC7-451B-8D99-5F409ACB3297}"/>
    <cellStyle name="Percent 67 2 2" xfId="7954" xr:uid="{CDD6529C-7AA1-4C8B-8579-CD9304B701AE}"/>
    <cellStyle name="Percent 67 3" xfId="7955" xr:uid="{A6A18866-A3F9-4FDC-947A-02CA2866DC91}"/>
    <cellStyle name="Percent 67 4" xfId="7956" xr:uid="{0A769C10-B9B8-4427-9729-1E5EEDB60753}"/>
    <cellStyle name="Percent 68" xfId="7957" xr:uid="{287B199A-6263-4A95-B3E2-FBF4E2C09D7F}"/>
    <cellStyle name="Percent 68 2" xfId="7958" xr:uid="{2540BB43-234B-4810-B65D-AEAE997C5EBB}"/>
    <cellStyle name="Percent 68 2 2" xfId="7959" xr:uid="{A0ACB05C-6E41-4A85-A5B7-A228FAD0222B}"/>
    <cellStyle name="Percent 68 3" xfId="7960" xr:uid="{D8EA0BAA-7519-4877-85EB-0F3680827EDF}"/>
    <cellStyle name="Percent 69" xfId="7961" xr:uid="{54395F31-AC64-4086-83CA-24718282816A}"/>
    <cellStyle name="Percent 69 2" xfId="7962" xr:uid="{3B10A6DE-BC8D-4900-B684-D56C9D4D3B85}"/>
    <cellStyle name="Percent 69 2 2" xfId="7963" xr:uid="{555066E6-A981-484A-A01A-09B3552A0ACA}"/>
    <cellStyle name="Percent 69 3" xfId="7964" xr:uid="{A50EAC2A-AF85-488E-A888-FAC0B00B243E}"/>
    <cellStyle name="Percent 7" xfId="1084" xr:uid="{9A803628-065D-4BBB-9730-A676DB9002F6}"/>
    <cellStyle name="Percent 7 10" xfId="12948" xr:uid="{FD282B2C-D52A-4BD0-BBEE-5112CD85BFDA}"/>
    <cellStyle name="Percent 7 10 2" xfId="30633" xr:uid="{071A6615-7219-45A3-B0AB-14780B5C806D}"/>
    <cellStyle name="Percent 7 11" xfId="13663" xr:uid="{960ED7CC-65B0-4D0C-96E1-3228C8EDDAD8}"/>
    <cellStyle name="Percent 7 11 2" xfId="31193" xr:uid="{BF80D752-C830-407D-B437-AB54597859F1}"/>
    <cellStyle name="Percent 7 12" xfId="26292" xr:uid="{4EC35AF8-A611-4E3F-884D-027479A5416E}"/>
    <cellStyle name="Percent 7 2" xfId="1582" xr:uid="{E49207E2-EBC6-42E7-A28B-A7472C67EB9C}"/>
    <cellStyle name="Percent 7 2 2" xfId="7967" xr:uid="{157FCFE6-D137-4DDB-B29D-968BD7E73A4C}"/>
    <cellStyle name="Percent 7 2 3" xfId="7968" xr:uid="{9460F8E0-E471-4CDE-83D2-AA9F4CD5742A}"/>
    <cellStyle name="Percent 7 2 4" xfId="7969" xr:uid="{E19C32DE-54CA-4C86-A7E9-F4E0AC2457EB}"/>
    <cellStyle name="Percent 7 2 5" xfId="7970" xr:uid="{535D1132-AA6C-4EE4-B011-DC2BB9F82D31}"/>
    <cellStyle name="Percent 7 2 6" xfId="7971" xr:uid="{C98BED01-DD9A-458D-853A-AC3C4B9AC144}"/>
    <cellStyle name="Percent 7 2 7" xfId="7966" xr:uid="{16DEC22B-AFB7-40AB-BC52-2CEE993B2FAC}"/>
    <cellStyle name="Percent 7 3" xfId="7972" xr:uid="{42F28932-90E1-40CE-A7AB-B4C497D0CC83}"/>
    <cellStyle name="Percent 7 4" xfId="7973" xr:uid="{24825C8B-752E-4A16-B23D-5E735ACFF4BE}"/>
    <cellStyle name="Percent 7 5" xfId="7974" xr:uid="{C0A71BD0-51BA-4D8C-B419-808FC32343F0}"/>
    <cellStyle name="Percent 7 6" xfId="7975" xr:uid="{E0079059-26A2-448E-93B4-138123F45532}"/>
    <cellStyle name="Percent 7 7" xfId="7976" xr:uid="{5BE474E7-2495-4C9A-A113-89657C83004D}"/>
    <cellStyle name="Percent 7 8" xfId="7965" xr:uid="{A8A38EFE-8D47-4ABE-83B1-5FF102BA0F74}"/>
    <cellStyle name="Percent 7 9" xfId="11577" xr:uid="{6A73229C-7B76-4700-8CA4-433702177D5E}"/>
    <cellStyle name="Percent 7 9 2" xfId="13511" xr:uid="{29AE79E2-822B-49C9-BBAD-2745301C5718}"/>
    <cellStyle name="Percent 7 9 2 2" xfId="31100" xr:uid="{A342E9FC-E20C-46E9-82D1-C1AD0AF9C528}"/>
    <cellStyle name="Percent 7 9 3" xfId="30389" xr:uid="{3BEC683F-FD91-4567-B398-5E0CCBEFF688}"/>
    <cellStyle name="Percent 70" xfId="7977" xr:uid="{24E97F7A-31B3-4E29-B887-B0B1AC5D6E09}"/>
    <cellStyle name="Percent 70 2" xfId="7978" xr:uid="{EA06093D-8D44-4DFD-8270-4940D0DA7701}"/>
    <cellStyle name="Percent 70 2 2" xfId="7979" xr:uid="{A27987DF-5FA6-4FE4-8EFC-286951322D3C}"/>
    <cellStyle name="Percent 70 3" xfId="7980" xr:uid="{4D78E339-6AD0-44A3-A2AC-0DEA50A5A8BB}"/>
    <cellStyle name="Percent 71" xfId="7981" xr:uid="{1D80E5F7-DF4D-406A-94DB-66B3C84B60AB}"/>
    <cellStyle name="Percent 71 2" xfId="7982" xr:uid="{90B1156B-09F6-4D1E-A5A8-16F1365BBD7D}"/>
    <cellStyle name="Percent 71 2 2" xfId="7983" xr:uid="{EF7F78B3-C8E0-4423-BD9A-03CF2DD73157}"/>
    <cellStyle name="Percent 71 3" xfId="7984" xr:uid="{B239C220-DD27-46E7-9707-0CCAFB39EC3B}"/>
    <cellStyle name="Percent 72" xfId="7985" xr:uid="{BD6F09DF-ED83-4C7C-A2CC-4D8AE3C77334}"/>
    <cellStyle name="Percent 72 2" xfId="7986" xr:uid="{4BBBD9DE-6A74-40EB-B4E8-DB29E4E54DFD}"/>
    <cellStyle name="Percent 73" xfId="7987" xr:uid="{B95C0F41-53D0-4FB8-9BC6-503306C8519B}"/>
    <cellStyle name="Percent 73 2" xfId="7988" xr:uid="{7FCBBE73-5C18-4346-87F7-37FC605BBD55}"/>
    <cellStyle name="Percent 73 3" xfId="7989" xr:uid="{85E60891-BB5B-46C7-98B6-4FFF382451F5}"/>
    <cellStyle name="Percent 74" xfId="7990" xr:uid="{1BFA80EE-F407-464D-AE99-2E9C2F0DF18F}"/>
    <cellStyle name="Percent 74 2" xfId="7991" xr:uid="{80DAF837-67C4-4F6B-BF61-D136A29545F6}"/>
    <cellStyle name="Percent 75" xfId="7992" xr:uid="{9DCE9138-DE79-4B35-8201-2E0D4ADC7CBE}"/>
    <cellStyle name="Percent 75 2" xfId="7993" xr:uid="{A78894E0-0231-4468-B7B4-F978549C28E9}"/>
    <cellStyle name="Percent 75 3" xfId="7994" xr:uid="{AF9ACF1A-63A9-4874-8FB0-2F3D16BF01CE}"/>
    <cellStyle name="Percent 76" xfId="7995" xr:uid="{894DF118-BE44-4471-9C40-B4362172FB0C}"/>
    <cellStyle name="Percent 76 2" xfId="7996" xr:uid="{0C5AF9DA-7961-4438-BE02-57ABDDEB3F69}"/>
    <cellStyle name="Percent 76 3" xfId="7997" xr:uid="{31C324E3-46F1-4BE6-B5B8-2DCFAAEEB0AF}"/>
    <cellStyle name="Percent 77" xfId="7998" xr:uid="{411A9570-C1DF-49B2-9DD0-A63CFD51409F}"/>
    <cellStyle name="Percent 77 2" xfId="7999" xr:uid="{2014F3C7-58B4-4F7A-BCAF-5CC310B494D5}"/>
    <cellStyle name="Percent 77 3" xfId="8000" xr:uid="{34CB481C-65B6-441C-982D-7253813CDBAA}"/>
    <cellStyle name="Percent 78" xfId="8001" xr:uid="{A8DC8504-680F-45D4-81DA-E83E19D6F118}"/>
    <cellStyle name="Percent 78 2" xfId="8002" xr:uid="{C564101C-C6BB-4416-8D6E-EF0338510A0E}"/>
    <cellStyle name="Percent 78 3" xfId="8003" xr:uid="{4FD9FB16-9D36-418D-9388-088A7E617DA2}"/>
    <cellStyle name="Percent 79" xfId="8004" xr:uid="{928A0A51-7119-4247-8645-CF38203F87BB}"/>
    <cellStyle name="Percent 79 2" xfId="8005" xr:uid="{A4E1FB46-0A83-4128-A2DA-A0AD3A459D2E}"/>
    <cellStyle name="Percent 79 3" xfId="8006" xr:uid="{198A3BD8-71ED-4BC2-AA9E-D3E26B32FACE}"/>
    <cellStyle name="Percent 8" xfId="1085" xr:uid="{12FF5382-DADD-4D87-AA9A-0BD10639E1C3}"/>
    <cellStyle name="Percent 8 2" xfId="8008" xr:uid="{F6D7D411-D8E8-4613-BE0B-4977DEC4E3D9}"/>
    <cellStyle name="Percent 8 2 2" xfId="8009" xr:uid="{B790DD67-D010-4AE5-859D-A4DBE43D2388}"/>
    <cellStyle name="Percent 8 2 3" xfId="8010" xr:uid="{81898A2B-3A1B-4243-8A16-BF9BFE1F4B8D}"/>
    <cellStyle name="Percent 8 3" xfId="8011" xr:uid="{140F5F57-8E01-46E5-9696-ACE8D8768828}"/>
    <cellStyle name="Percent 8 3 2" xfId="8012" xr:uid="{68871259-28C2-41FA-B003-D2065128F7A4}"/>
    <cellStyle name="Percent 8 4" xfId="8013" xr:uid="{BC05D493-7EA6-41DA-B9EE-6587A9FBD1EE}"/>
    <cellStyle name="Percent 8 5" xfId="8014" xr:uid="{DAA943A9-155E-4EB4-81E8-22A8B0480799}"/>
    <cellStyle name="Percent 8 6" xfId="8015" xr:uid="{1979486F-E31C-448A-8C1A-7FFA861FC2D6}"/>
    <cellStyle name="Percent 8 7" xfId="8016" xr:uid="{6F860688-59E6-4FB9-B329-D4B8420B0998}"/>
    <cellStyle name="Percent 8 8" xfId="8007" xr:uid="{2AD63B18-9281-43DB-93E6-F94165736FBF}"/>
    <cellStyle name="Percent 80" xfId="8017" xr:uid="{96833ED2-3605-4330-913E-3D9944A6B31D}"/>
    <cellStyle name="Percent 80 2" xfId="8018" xr:uid="{79B1B003-F717-4868-B108-52E1CF719502}"/>
    <cellStyle name="Percent 80 3" xfId="8019" xr:uid="{B5EAC6D7-2004-415F-B7B2-F516B39DB102}"/>
    <cellStyle name="Percent 81" xfId="8020" xr:uid="{48E98412-C306-4798-8CA8-5B353C37AC23}"/>
    <cellStyle name="Percent 81 2" xfId="8021" xr:uid="{C0955833-6FED-45AB-B2F2-AA6ADC287D8D}"/>
    <cellStyle name="Percent 81 3" xfId="8022" xr:uid="{68648C88-4E08-4991-83E8-79A726613D76}"/>
    <cellStyle name="Percent 82" xfId="8023" xr:uid="{81A66812-D5B0-4237-80F5-7CACFAFB0631}"/>
    <cellStyle name="Percent 82 2" xfId="8024" xr:uid="{BDBD2BEA-4269-4C21-AF91-C1D401A24C71}"/>
    <cellStyle name="Percent 83" xfId="8025" xr:uid="{768AB476-00C6-4666-9DEE-A1088235523F}"/>
    <cellStyle name="Percent 83 2" xfId="8026" xr:uid="{A4E8481E-2DA8-4A7C-80DF-C082DE3928BE}"/>
    <cellStyle name="Percent 84" xfId="8027" xr:uid="{AF8F6EC4-8A94-487D-9F6D-82EBDB26721E}"/>
    <cellStyle name="Percent 84 2" xfId="8028" xr:uid="{B678BF45-F548-4C83-A67D-9BA21E40B1E9}"/>
    <cellStyle name="Percent 85" xfId="8029" xr:uid="{3AFE53AE-EB80-4927-8B9D-BC4501ABA629}"/>
    <cellStyle name="Percent 85 2" xfId="8030" xr:uid="{2DEDB4C3-92C6-4857-9212-0E17893FEB3D}"/>
    <cellStyle name="Percent 86" xfId="8031" xr:uid="{680A0C40-9B27-4E94-8B13-B1216C52138D}"/>
    <cellStyle name="Percent 86 2" xfId="8032" xr:uid="{9C2D564B-DE88-4697-B0B7-5951109B17AA}"/>
    <cellStyle name="Percent 87" xfId="8033" xr:uid="{738A135F-2D9B-4541-B0A7-8F1576630F9A}"/>
    <cellStyle name="Percent 88" xfId="8034" xr:uid="{E6F54422-2258-47AD-90B5-B35B7A3B5A14}"/>
    <cellStyle name="Percent 89" xfId="8035" xr:uid="{FA632948-477E-4D60-B128-FA86115C3858}"/>
    <cellStyle name="Percent 89 2" xfId="13334" xr:uid="{0DD61586-BD55-431F-A870-FAD5E9745732}"/>
    <cellStyle name="Percent 89 2 2" xfId="31017" xr:uid="{E4831049-D461-4D34-BD7F-9186F1CADF67}"/>
    <cellStyle name="Percent 89 3" xfId="14307" xr:uid="{7ABF3320-914B-410E-9434-5CA5C4DA52C9}"/>
    <cellStyle name="Percent 89 3 2" xfId="31619" xr:uid="{0868A77F-D377-4C7A-8016-4CFFB23EE2C1}"/>
    <cellStyle name="Percent 89 4" xfId="30048" xr:uid="{FABBB3B9-BCBF-4D12-9E72-8837080707AF}"/>
    <cellStyle name="Percent 9" xfId="1086" xr:uid="{8CA3EA1F-7428-497E-96E5-79DF4E23A6D3}"/>
    <cellStyle name="Percent 9 2" xfId="8037" xr:uid="{1BF01C03-B269-440B-B1CD-1B7CB5CDBF80}"/>
    <cellStyle name="Percent 9 2 2" xfId="8038" xr:uid="{A93DE7E4-9F59-4361-B933-1D0B188D0896}"/>
    <cellStyle name="Percent 9 3" xfId="8039" xr:uid="{994DC47B-96D3-46EB-BB4B-B8458FD5D912}"/>
    <cellStyle name="Percent 9 3 2" xfId="8040" xr:uid="{2F49374C-F9AB-4B6B-9201-EA7B7606294E}"/>
    <cellStyle name="Percent 9 4" xfId="8041" xr:uid="{964E476B-E8D9-4F0D-98DE-0D4770D616BF}"/>
    <cellStyle name="Percent 9 5" xfId="8042" xr:uid="{DC335B09-66B9-42E9-AEB5-EA4EE7C9E0E6}"/>
    <cellStyle name="Percent 9 6" xfId="8036" xr:uid="{84F40D22-06A9-4300-9922-559FF9E32B05}"/>
    <cellStyle name="Percent 90" xfId="8043" xr:uid="{0A9105AC-2DC5-4FD3-8497-332F569B0C00}"/>
    <cellStyle name="Percent 91" xfId="8044" xr:uid="{05BCDFB1-29AC-445F-9D21-E54999549F60}"/>
    <cellStyle name="Percent 91 2" xfId="13335" xr:uid="{E55F542D-6F1F-495B-9837-9F766353F88B}"/>
    <cellStyle name="Percent 91 2 2" xfId="31018" xr:uid="{1FD6F55A-B22A-45F3-B29A-64131A92298D}"/>
    <cellStyle name="Percent 91 3" xfId="14308" xr:uid="{CEA45EF7-3F0E-4F55-B434-E38E98D35A6F}"/>
    <cellStyle name="Percent 91 3 2" xfId="31620" xr:uid="{C196A65E-632F-4AFA-90A2-A2FDC3D43959}"/>
    <cellStyle name="Percent 91 4" xfId="30049" xr:uid="{7C7A1FD1-2FD1-4336-9575-8EA32980BB1E}"/>
    <cellStyle name="Percent 92" xfId="2611" xr:uid="{2B20B09A-2412-42C4-81A0-F1AEA52BD6E6}"/>
    <cellStyle name="Percent 93" xfId="10241" xr:uid="{BEDC71EF-F46A-481E-8E12-7B3148351887}"/>
    <cellStyle name="Percent 94" xfId="11361" xr:uid="{32C54B57-1CBE-4016-B958-F0F5E3FCD92F}"/>
    <cellStyle name="Percent 94 2" xfId="12936" xr:uid="{16FB8CA5-F320-4F9A-AA91-80DC547BD722}"/>
    <cellStyle name="Percent 94 2 2" xfId="18160" xr:uid="{7DD68248-797C-4BD1-ADE4-940C5FAF1144}"/>
    <cellStyle name="Percent 94 2 3" xfId="30622" xr:uid="{679ACC38-A926-42A5-9A3C-88BDFB19C901}"/>
    <cellStyle name="Percent 94 3" xfId="14490" xr:uid="{3FD83B2E-3049-4F45-B568-14F4D6F5FC8F}"/>
    <cellStyle name="Percent 94 4" xfId="11431" xr:uid="{E94B1E6E-7A6B-4401-A224-F8BAD16312BD}"/>
    <cellStyle name="Percent 94 4 2" xfId="30348" xr:uid="{5E988951-87EE-4CE1-923B-06E346F03016}"/>
    <cellStyle name="Percent 95" xfId="11382" xr:uid="{7BDBEAFC-943C-4414-8B19-72E4BAE12DDB}"/>
    <cellStyle name="Percent 95 2" xfId="13543" xr:uid="{90B28D1E-CCD6-4001-B538-76F4C0EBF9F6}"/>
    <cellStyle name="Percent 95 2 2" xfId="31115" xr:uid="{FF19220F-1CA7-47B1-9ABC-206D63FE9170}"/>
    <cellStyle name="Percent 95 3" xfId="13344" xr:uid="{BF029816-013E-4FCA-A824-6837AA4A7035}"/>
    <cellStyle name="Percent 95 4" xfId="12455" xr:uid="{C6B9BCDC-994B-45AB-8CB9-399F546BB58A}"/>
    <cellStyle name="Percent 95 4 2" xfId="30529" xr:uid="{BCBB6F50-2B90-4F02-BF90-97D0649A15B5}"/>
    <cellStyle name="Percent 96" xfId="12909" xr:uid="{4D9CD67D-6DA5-44ED-9EF4-2270D37A6E9F}"/>
    <cellStyle name="Percent 96 2" xfId="13621" xr:uid="{1812E748-DE23-47EA-B6B2-8BFE6222303E}"/>
    <cellStyle name="Percent 96 2 2" xfId="31159" xr:uid="{14C0107A-1A9E-4359-84D8-BC25EAB927CA}"/>
    <cellStyle name="Percent 96 3" xfId="30602" xr:uid="{0F30CF46-9824-40AA-ACD0-E6A3B9982F6A}"/>
    <cellStyle name="Percent 97" xfId="12921" xr:uid="{0E404623-3D63-4E7A-A825-5D585D2712EB}"/>
    <cellStyle name="Percent 97 2" xfId="13628" xr:uid="{ABA31E26-9671-42B9-89A1-6D1ED729388D}"/>
    <cellStyle name="Percent 97 2 2" xfId="31166" xr:uid="{C5F7C8CD-45AF-4A34-95B8-E88C487DA76E}"/>
    <cellStyle name="Percent 97 3" xfId="30611" xr:uid="{72E6D945-9818-4BE5-988A-98755EBF5332}"/>
    <cellStyle name="Percent 98" xfId="12925" xr:uid="{B62584A6-C41A-4674-AEAF-9ED6568C0742}"/>
    <cellStyle name="Percent 98 2" xfId="13630" xr:uid="{58AAD0B3-53AC-436D-BD17-6DE5ED5EBABF}"/>
    <cellStyle name="Percent 98 2 2" xfId="31168" xr:uid="{BA0AD177-BD40-4AFA-92D3-F8167404DA40}"/>
    <cellStyle name="Percent 98 3" xfId="30614" xr:uid="{583619B9-34C9-4EED-A6EB-DE79B07D9349}"/>
    <cellStyle name="Percent 99" xfId="13473" xr:uid="{18BAD6AE-0B55-417F-869B-D781532CE5D0}"/>
    <cellStyle name="Percent[0]" xfId="2624" xr:uid="{6E576AF9-C057-4D0D-AC7E-3CC983EDFBC5}"/>
    <cellStyle name="Percent[2]" xfId="2625" xr:uid="{5CFBA944-BA41-42EA-AB31-DC218DD21AEC}"/>
    <cellStyle name="Percent1" xfId="2626" xr:uid="{2D1A7AF5-3143-428E-9FDF-487FCDBE137C}"/>
    <cellStyle name="PERCENTAGE" xfId="1087" xr:uid="{5BDF119D-5499-4CB7-8B08-DC2937B27D7B}"/>
    <cellStyle name="PERCENTAGE 2" xfId="10457" xr:uid="{1219AAB1-EE70-4C60-B7BA-79C1B42AD1FB}"/>
    <cellStyle name="PERCENTAGE 2 2" xfId="13372" xr:uid="{F7D95880-EEE5-4D95-961E-D30C1B84C1BF}"/>
    <cellStyle name="PERCENTAGE 2 2 2" xfId="29836" xr:uid="{7392574B-1505-4448-B519-51AE7DFBEE52}"/>
    <cellStyle name="PERCENTAGE 2 3" xfId="17003" xr:uid="{D0FCD337-B5D6-4D74-8CA4-B8319541CE52}"/>
    <cellStyle name="PERCENTAGE 2 4" xfId="15895" xr:uid="{DC1B4760-EDF0-4E92-B5B0-4FBE039F8131}"/>
    <cellStyle name="PERCENTAGE 3" xfId="13512" xr:uid="{5E9359F9-F6E5-4628-A026-B4D0A63306F4}"/>
    <cellStyle name="PERCENTAGE 3 2" xfId="29826" xr:uid="{26174299-4F94-42AD-9EEB-9E9C311532D4}"/>
    <cellStyle name="PERCENTAGE 4" xfId="11578" xr:uid="{0715CF26-1AF6-498C-9E53-A8FA367AB895}"/>
    <cellStyle name="PERCENTAGE 4 2" xfId="29963" xr:uid="{423F5A13-17AB-4596-8ED5-405741520D02}"/>
    <cellStyle name="PERCENTAGE 5" xfId="15820" xr:uid="{13BFA522-C25A-4030-9390-0175BACAD72E}"/>
    <cellStyle name="Per˫ent" xfId="2627" xr:uid="{FE7D1B47-8C01-46F4-99C7-2C73139A1386}"/>
    <cellStyle name="Periods" xfId="8045" xr:uid="{CEF46E5F-310D-4F67-B405-3DC6C1A93B03}"/>
    <cellStyle name="PLAN" xfId="1088" xr:uid="{7DD09483-A2C1-4576-81D9-3152D414F31E}"/>
    <cellStyle name="Popis" xfId="2628" xr:uid="{2C1C5E7E-8B46-46CF-B8B1-682D0BDB8ED3}"/>
    <cellStyle name="Porcentaje" xfId="1089" xr:uid="{362F4ABC-CCAD-4D3E-AEEB-07F57F685198}"/>
    <cellStyle name="Porcentual_ret_conso_statu_2000" xfId="1090" xr:uid="{C2F9574A-51E0-4F90-A10E-91F5E7BBFE61}"/>
    <cellStyle name="Pound" xfId="2629" xr:uid="{3EB37E61-3575-47E1-94BD-7D7AD1CBA6EB}"/>
    <cellStyle name="Pound 2" xfId="11072" xr:uid="{A8DC3D71-DCEC-4A90-ADBB-1AC0716F1F72}"/>
    <cellStyle name="Pound 2 2" xfId="13570" xr:uid="{13B7DFF7-8AA6-4881-AD08-22D90721CEE4}"/>
    <cellStyle name="Pound 2 2 2" xfId="22144" xr:uid="{CE5F4BBA-8E07-46E1-A1C4-C8984424F9DF}"/>
    <cellStyle name="Pound 2 2 2 2" xfId="35951" xr:uid="{C6906A6C-F5B9-475C-BE2A-AA8622D25222}"/>
    <cellStyle name="Pound 2 2 3" xfId="17033" xr:uid="{6E9EC3EB-C755-459C-85DF-D95A0E5DCDAF}"/>
    <cellStyle name="Pound 2 2 3 2" xfId="26210" xr:uid="{C6FFD576-D9AA-40F3-936F-7D10C92EDF11}"/>
    <cellStyle name="Pound 2 3" xfId="13402" xr:uid="{70830A91-1471-4891-B45B-220BD5F9F3DB}"/>
    <cellStyle name="Pound 2 3 2" xfId="22065" xr:uid="{C75D98F7-C3A1-4C54-90B5-85F432841E5D}"/>
    <cellStyle name="Pound 2 3 2 2" xfId="35873" xr:uid="{15155A02-14F6-470A-8A2E-83A2D550EBB1}"/>
    <cellStyle name="Pound 2 4" xfId="12565" xr:uid="{4970AB88-65AE-42A2-ABF4-27340EEB59D9}"/>
    <cellStyle name="Pound 2 4 2" xfId="19978" xr:uid="{F1F7FFD0-80EA-4289-8859-12E8BC0BC616}"/>
    <cellStyle name="Pound 2 4 2 2" xfId="26384" xr:uid="{239A636C-B4B7-4566-BA08-376D7CD0B000}"/>
    <cellStyle name="Pound 2 4 3" xfId="23115" xr:uid="{21AF5C95-7881-4E9F-B98F-A9DD44CF79D5}"/>
    <cellStyle name="Pound 2 4 3 2" xfId="36887" xr:uid="{203EDFF8-31E6-48D8-B2EF-90D43C1F9A93}"/>
    <cellStyle name="Pound 2 4 4" xfId="22494" xr:uid="{F79BC2C8-DC65-4680-BF74-716CE47939C9}"/>
    <cellStyle name="Pound 2 4 4 2" xfId="36291" xr:uid="{8E4FA012-D13D-4FB8-B564-EBAA88055A4A}"/>
    <cellStyle name="Pound 2 5" xfId="14644" xr:uid="{9E0D981F-A3EC-471C-A03D-6D6CCD698ADD}"/>
    <cellStyle name="Pound 2 5 2" xfId="21203" xr:uid="{3229067B-B520-480C-880F-B9FC5E2699A3}"/>
    <cellStyle name="Pound 2 5 2 2" xfId="27473" xr:uid="{B42C5C78-59BE-43DA-BD60-0100A64F5FCD}"/>
    <cellStyle name="Pound 2 5 3" xfId="23361" xr:uid="{EED78E90-317F-42C7-AAAA-F6DA1CD6F5A9}"/>
    <cellStyle name="Pound 2 5 3 2" xfId="37077" xr:uid="{A6BBDDA6-55C0-4B0A-9F9D-87A16BE361FA}"/>
    <cellStyle name="Pound 2 5 4" xfId="24687" xr:uid="{EC45AB32-80D9-48CD-962F-670E9C4609A5}"/>
    <cellStyle name="Pound 2 5 4 2" xfId="38370" xr:uid="{8D8CBB7E-2B0C-4A3B-9807-437024B0ECCC}"/>
    <cellStyle name="Pound 2 6" xfId="15627" xr:uid="{6D1E5AB3-3499-4024-B1CD-9A675FA569AB}"/>
    <cellStyle name="Pound 2 6 2" xfId="29766" xr:uid="{A5D75143-031F-4A3A-AF0E-75B97FAA9E3B}"/>
    <cellStyle name="Pound 3" xfId="11725" xr:uid="{A6B6DEB6-D419-4DE0-A433-D1692B34F487}"/>
    <cellStyle name="Pound 3 2" xfId="15620" xr:uid="{6CBABEFD-626D-455E-A140-772886FDFC85}"/>
    <cellStyle name="Pound 3 2 2" xfId="35351" xr:uid="{2C2DC4A3-D507-4F0E-8D68-61C7E9D06413}"/>
    <cellStyle name="Pound 3 3" xfId="16087" xr:uid="{214CC41B-3E14-42C0-99E1-E6A6A0BDBEA5}"/>
    <cellStyle name="Pound 3 3 2" xfId="30309" xr:uid="{8E3982AA-2BD6-4618-8094-F25BB31B1FFE}"/>
    <cellStyle name="Pound 4" xfId="11908" xr:uid="{E8DCBF21-8B54-4DAF-96EE-ED66D59A8048}"/>
    <cellStyle name="Pound 4 2" xfId="19383" xr:uid="{CB12AE81-3C93-4F0E-92C6-349DF2295E0A}"/>
    <cellStyle name="Pound 4 2 2" xfId="26885" xr:uid="{2198262C-350C-449A-B9DA-14F083680EF1}"/>
    <cellStyle name="Pound 4 3" xfId="20786" xr:uid="{3B0860BC-AD2D-4EFA-99FD-69875B000222}"/>
    <cellStyle name="Pound 4 3 2" xfId="30124" xr:uid="{565322CD-1C70-407A-88B0-9D4B73809E5F}"/>
    <cellStyle name="Pound 4 4" xfId="18235" xr:uid="{8BDE679F-0998-487B-B3EA-818137CDEEF9}"/>
    <cellStyle name="Pound 4 4 2" xfId="30074" xr:uid="{D9023A2C-691E-4AAF-8C06-ED90CAE4396C}"/>
    <cellStyle name="PrePop Currency (0)" xfId="1091" xr:uid="{0E68DE62-3750-4D64-B730-1F89ED1C456B}"/>
    <cellStyle name="PrePop Currency (0) 2" xfId="8046" xr:uid="{0FC51EED-D209-434D-9576-9C97F16142CB}"/>
    <cellStyle name="PrePop Currency (0) 2 2" xfId="8047" xr:uid="{CB48C40A-0FB5-43C6-89C0-15912F70C67B}"/>
    <cellStyle name="PrePop Currency (0) 2 3" xfId="8048" xr:uid="{52F3C6CF-F9B9-4957-A2EA-CAC05EAB94DD}"/>
    <cellStyle name="PrePop Currency (0) 3" xfId="8049" xr:uid="{D1CE79ED-71AF-497B-B162-3B601D944641}"/>
    <cellStyle name="PrePop Currency (0) 4" xfId="8050" xr:uid="{DDE76D74-CED9-45A3-88EE-7989398C9363}"/>
    <cellStyle name="PrePop Currency (0) 5" xfId="8051" xr:uid="{4A0AED59-8175-4E56-B554-89943B0E12AE}"/>
    <cellStyle name="PrePop Currency (0) 6" xfId="2630" xr:uid="{85FB779A-0488-4CA4-B6E3-F786F890C3C4}"/>
    <cellStyle name="PrePop Currency (2)" xfId="1092" xr:uid="{7F5F85D6-FA51-4C85-AF87-9532F6BD7E98}"/>
    <cellStyle name="PrePop Currency (2) 2" xfId="8052" xr:uid="{C40181A3-1BF7-4BB0-8BDF-1868FC9B9F45}"/>
    <cellStyle name="PrePop Currency (2) 2 2" xfId="8053" xr:uid="{1295E2F1-AF17-49BD-8DF1-BB6CC365AFB0}"/>
    <cellStyle name="PrePop Currency (2) 2 3" xfId="8054" xr:uid="{CC0E7341-4AA5-44B3-B081-338FD926CDF9}"/>
    <cellStyle name="PrePop Currency (2) 3" xfId="8055" xr:uid="{DE88106A-6C8F-4439-BD6E-54E2688405C3}"/>
    <cellStyle name="PrePop Currency (2) 4" xfId="8056" xr:uid="{FCACE301-2D07-4C10-9E09-CDD6654CBD4B}"/>
    <cellStyle name="PrePop Currency (2) 5" xfId="2631" xr:uid="{B16C13FA-403D-4087-8982-3C3A8CB1423F}"/>
    <cellStyle name="PrePop Units (0)" xfId="1093" xr:uid="{7FC01069-0402-4B08-9B39-701C13813F7C}"/>
    <cellStyle name="PrePop Units (0) 2" xfId="8057" xr:uid="{475C0A35-5326-4CE8-A0EE-653350FFD965}"/>
    <cellStyle name="PrePop Units (0) 2 2" xfId="8058" xr:uid="{C77F7C72-263F-40A3-B3F4-A94E38DFEDD5}"/>
    <cellStyle name="PrePop Units (0) 2 3" xfId="8059" xr:uid="{FDA8CD6B-AC90-4DF9-B116-BDDB583B2B07}"/>
    <cellStyle name="PrePop Units (0) 3" xfId="8060" xr:uid="{1CD2D68A-C3A0-45D1-9970-FFD1CD074F10}"/>
    <cellStyle name="PrePop Units (0) 4" xfId="8061" xr:uid="{4BE280CF-8000-47DE-B38B-6A152E68F0AF}"/>
    <cellStyle name="PrePop Units (0) 5" xfId="8062" xr:uid="{727B9EDC-0AF2-469B-AA1E-6AED0F028F29}"/>
    <cellStyle name="PrePop Units (0) 6" xfId="2632" xr:uid="{17A680B2-A6B4-4241-B10C-664C224585F8}"/>
    <cellStyle name="PrePop Units (1)" xfId="1094" xr:uid="{CDAFC058-C80F-41CD-8645-A1F7DCABA8E8}"/>
    <cellStyle name="PrePop Units (1) 2" xfId="8063" xr:uid="{109161D2-0C4A-46E1-866B-D3578EC17C73}"/>
    <cellStyle name="PrePop Units (1) 2 2" xfId="8064" xr:uid="{33219A23-7EA7-47A7-AD63-1EB69AAF5A9F}"/>
    <cellStyle name="PrePop Units (1) 2 3" xfId="8065" xr:uid="{28318ED3-3B62-448C-A311-053B8CC12CEF}"/>
    <cellStyle name="PrePop Units (1) 3" xfId="8066" xr:uid="{2341633A-4C57-421F-A257-F3ABB7F6AAA9}"/>
    <cellStyle name="PrePop Units (1) 4" xfId="8067" xr:uid="{78F88F72-C4F7-4432-A807-D677F5C9089C}"/>
    <cellStyle name="PrePop Units (1) 5" xfId="8068" xr:uid="{09972ADC-30CF-4865-B320-AEF08B2A9726}"/>
    <cellStyle name="PrePop Units (1) 6" xfId="2633" xr:uid="{8920EDC6-E8BE-4D29-BC62-A5A0771F5E26}"/>
    <cellStyle name="PrePop Units (2)" xfId="1095" xr:uid="{6566E183-4806-44C5-93C5-DE76DB95C6EC}"/>
    <cellStyle name="PrePop Units (2) 2" xfId="8069" xr:uid="{6385EEE7-35EE-44A1-821C-7679C4602E52}"/>
    <cellStyle name="PrePop Units (2) 2 2" xfId="8070" xr:uid="{23C26118-607D-467C-ACF5-01D6C41C5F65}"/>
    <cellStyle name="PrePop Units (2) 2 3" xfId="8071" xr:uid="{ED92C524-EA65-4C94-B9FB-A02D6692178E}"/>
    <cellStyle name="PrePop Units (2) 3" xfId="8072" xr:uid="{AEA19AB2-F23B-4DE5-A991-8F8635F4A8DD}"/>
    <cellStyle name="PrePop Units (2) 4" xfId="8073" xr:uid="{F5F959CE-2FD1-47AF-BA06-416F450EC70F}"/>
    <cellStyle name="PrePop Units (2) 5" xfId="2634" xr:uid="{C2903B28-320C-4F49-8258-E5C285C6512D}"/>
    <cellStyle name="price" xfId="1096" xr:uid="{4F04E46A-7E91-4AF6-96C3-30A8CA0C3640}"/>
    <cellStyle name="Price 2" xfId="2635" xr:uid="{55EB84A2-A0AC-4D7F-8ADB-EBC7014E0CCD}"/>
    <cellStyle name="PSChar" xfId="1097" xr:uid="{0DF581CA-CC8D-4DB4-B056-471F0EC2B1D0}"/>
    <cellStyle name="PSChar 2" xfId="8074" xr:uid="{8CBF6945-2891-4195-A7E5-63ED8E7D2CF0}"/>
    <cellStyle name="PSChar 2 2" xfId="8075" xr:uid="{81615BDE-D306-4893-A4F4-E5940323BF19}"/>
    <cellStyle name="PSChar 2 3" xfId="8076" xr:uid="{7139066E-51AF-4EBC-86EE-4B12CB5C35AD}"/>
    <cellStyle name="PSChar 3" xfId="8077" xr:uid="{8EDF704D-1460-4743-92D0-D96C15BE1F60}"/>
    <cellStyle name="PSChar 4" xfId="8078" xr:uid="{8984D5BD-F957-4078-81EB-84F7E33ABDBA}"/>
    <cellStyle name="PSChar 5" xfId="2636" xr:uid="{6BCDFD8A-21D0-4C16-98BF-55FB4FEEF668}"/>
    <cellStyle name="PSDate" xfId="1098" xr:uid="{7F6360FE-413A-4931-93F2-2832DF85D407}"/>
    <cellStyle name="PSDate 2" xfId="8079" xr:uid="{CDA763D0-7E7C-45DF-B128-DC0FA0C8B8D9}"/>
    <cellStyle name="PSDate 3" xfId="8080" xr:uid="{03E87A87-CAAE-4825-BD36-485CAF5787D4}"/>
    <cellStyle name="PSDate 4" xfId="2637" xr:uid="{CA9EF7F4-5062-488A-B676-649A3B3342FF}"/>
    <cellStyle name="PSDec" xfId="1099" xr:uid="{253F2403-1416-4CFB-8550-7BB2A5DA99D7}"/>
    <cellStyle name="PSDec 2" xfId="8081" xr:uid="{B59A826C-1F2B-4B63-925B-7C077CCAC137}"/>
    <cellStyle name="PSDec 3" xfId="8082" xr:uid="{334B1B0D-06A8-4C65-B745-B66F825917B5}"/>
    <cellStyle name="PSDec 4" xfId="2638" xr:uid="{F11F8601-A20E-4B4A-897B-66D9C4E43A31}"/>
    <cellStyle name="PSHeading" xfId="1100" xr:uid="{912FD653-C5A5-454B-BC64-91B9A94A1C0E}"/>
    <cellStyle name="PSHeading 2" xfId="1101" xr:uid="{07F8B2EF-148F-4784-9199-5FABF0350AC3}"/>
    <cellStyle name="PSHeading 2 2" xfId="8084" xr:uid="{E4BFA218-52D1-4D94-A595-931635FAACE1}"/>
    <cellStyle name="PSHeading 2 2 2" xfId="8085" xr:uid="{66BE5658-FF29-4EBB-ADFD-C4AA295525CD}"/>
    <cellStyle name="PSHeading 2 2 2 2" xfId="8086" xr:uid="{FBDB19EC-82C3-44DD-8F72-5998EDDA44BE}"/>
    <cellStyle name="PSHeading 2 2 2 2 2" xfId="10580" xr:uid="{A975F096-3002-4F95-835F-82E0DF90C072}"/>
    <cellStyle name="PSHeading 2 2 2 2 2 2" xfId="13600" xr:uid="{EE2C99B9-CCD4-4AB6-9498-3849D5B23A3D}"/>
    <cellStyle name="PSHeading 2 2 2 2 2 2 2" xfId="23188" xr:uid="{CCD351E7-8CCC-4E9E-8936-D32BD5692F3E}"/>
    <cellStyle name="PSHeading 2 2 2 2 2 2 2 2" xfId="36932" xr:uid="{FC203C29-6D83-4A7D-BAD3-A1884C802763}"/>
    <cellStyle name="PSHeading 2 2 2 2 2 2 3" xfId="29807" xr:uid="{65F225E5-AD8D-455B-9C29-8F84F7D0FAC9}"/>
    <cellStyle name="PSHeading 2 2 2 2 2 3" xfId="18799" xr:uid="{E176C1BD-CDB3-4584-8DEA-C93BBE53063B}"/>
    <cellStyle name="PSHeading 2 2 2 2 2 4" xfId="16441" xr:uid="{8D1973BE-F9FC-46CB-B2DD-775EDA345685}"/>
    <cellStyle name="PSHeading 2 2 2 2 2 4 2" xfId="33589" xr:uid="{CC536F8A-25F1-4B3E-834F-83CFB7C35743}"/>
    <cellStyle name="PSHeading 2 2 2 2 3" xfId="12153" xr:uid="{7BF7969A-4078-4992-8DAF-29D9EA64F0D6}"/>
    <cellStyle name="PSHeading 2 2 2 2 4" xfId="14973" xr:uid="{E412CFB3-D8FE-47D4-BC97-FAB9BBBEA295}"/>
    <cellStyle name="PSHeading 2 2 2 2 4 2" xfId="23690" xr:uid="{9037C11D-0866-4C32-ADDE-BB9EEC0738C1}"/>
    <cellStyle name="PSHeading 2 2 2 2 4 2 2" xfId="37405" xr:uid="{D4C6BEC7-20EF-42AF-8DBE-1634D64E25E5}"/>
    <cellStyle name="PSHeading 2 2 2 2 4 3" xfId="31714" xr:uid="{A1B0D216-BCC0-4087-B86C-6BE492D49AC0}"/>
    <cellStyle name="PSHeading 2 2 2 2 5" xfId="18232" xr:uid="{9C177CA2-740A-44A0-816F-3F5E72C4B272}"/>
    <cellStyle name="PSHeading 2 2 2 2 5 2" xfId="31627" xr:uid="{36884A6E-208C-4CA7-8BB3-C8CB61B9956B}"/>
    <cellStyle name="PSHeading 2 2 2 3" xfId="10581" xr:uid="{919A146B-5FB1-4EAC-8930-A75DF5A97941}"/>
    <cellStyle name="PSHeading 2 2 2 3 2" xfId="13599" xr:uid="{26F5C767-D1A1-4301-8A4B-8378A059CFB8}"/>
    <cellStyle name="PSHeading 2 2 2 3 2 2" xfId="23187" xr:uid="{4F7FEA3D-55E5-43B6-9FED-2CC107577442}"/>
    <cellStyle name="PSHeading 2 2 2 3 2 2 2" xfId="36931" xr:uid="{FCAF1DA8-9280-4B84-8007-82FAC80991CC}"/>
    <cellStyle name="PSHeading 2 2 2 3 2 3" xfId="29808" xr:uid="{94812909-2841-428A-8E9D-33BA2649489A}"/>
    <cellStyle name="PSHeading 2 2 2 3 3" xfId="18395" xr:uid="{7D0693C9-51FE-4B85-9F73-A20C5ECD2BBF}"/>
    <cellStyle name="PSHeading 2 2 2 3 4" xfId="17945" xr:uid="{D216D014-971D-40BE-BD13-BE85E54800ED}"/>
    <cellStyle name="PSHeading 2 2 2 3 4 2" xfId="28708" xr:uid="{2B348317-93E7-4FCD-A5B0-EA2D436179B6}"/>
    <cellStyle name="PSHeading 2 2 2 4" xfId="12152" xr:uid="{48E6836E-33AF-4DCB-B130-F7748C1B4859}"/>
    <cellStyle name="PSHeading 2 2 2 5" xfId="15094" xr:uid="{3D155DC8-E6E4-414B-9DE5-2391F505C044}"/>
    <cellStyle name="PSHeading 2 2 2 5 2" xfId="23787" xr:uid="{B403F04C-08FD-4D17-87F1-390E1C280B6D}"/>
    <cellStyle name="PSHeading 2 2 2 5 2 2" xfId="37496" xr:uid="{16A3325F-C8D5-4059-B848-8BD8FBA0A93D}"/>
    <cellStyle name="PSHeading 2 2 2 5 3" xfId="31898" xr:uid="{E720CF06-76E8-4A92-BDE2-657FE02A0A9D}"/>
    <cellStyle name="PSHeading 2 2 2 6" xfId="17913" xr:uid="{AE01F192-07C1-43FA-9D81-8A9BEC29BFEA}"/>
    <cellStyle name="PSHeading 2 2 2 6 2" xfId="28734" xr:uid="{EDA74451-F001-42A4-AD14-69B5D409CE6E}"/>
    <cellStyle name="PSHeading 2 2 3" xfId="8087" xr:uid="{2B0EB1E7-08A1-4EBD-A6D3-7B90DD3802E3}"/>
    <cellStyle name="PSHeading 2 2 3 2" xfId="10579" xr:uid="{BE7CA8E7-A43E-456D-8542-662DCB06D48D}"/>
    <cellStyle name="PSHeading 2 2 3 2 2" xfId="13601" xr:uid="{E6ABDF17-05A9-4026-8CE3-D2965C4DE53E}"/>
    <cellStyle name="PSHeading 2 2 3 2 2 2" xfId="23189" xr:uid="{E6BB3F44-0A71-4D59-ADFD-0EE086FB0D17}"/>
    <cellStyle name="PSHeading 2 2 3 2 2 2 2" xfId="36933" xr:uid="{E71F3D0D-2C47-4998-89D3-FB37E05FFD58}"/>
    <cellStyle name="PSHeading 2 2 3 2 2 3" xfId="29806" xr:uid="{19AC40F4-D7A8-4A43-A8C9-EA7461AF3642}"/>
    <cellStyle name="PSHeading 2 2 3 2 3" xfId="15757" xr:uid="{DA5C52B5-A2AB-4E38-A50F-56A7414E1D46}"/>
    <cellStyle name="PSHeading 2 2 3 2 4" xfId="21980" xr:uid="{8B0F1A8D-306B-48B3-A89B-2D15601A91C4}"/>
    <cellStyle name="PSHeading 2 2 3 2 4 2" xfId="35790" xr:uid="{CFA93A94-9DB2-4BEB-8BC5-FD65D3E4CAF3}"/>
    <cellStyle name="PSHeading 2 2 3 3" xfId="12154" xr:uid="{0BD94ADC-C767-4C10-9AEB-8B8EB580156F}"/>
    <cellStyle name="PSHeading 2 2 3 4" xfId="12197" xr:uid="{5E7BBE59-7D98-490F-8969-D4AAF58E97B0}"/>
    <cellStyle name="PSHeading 2 2 3 4 2" xfId="23015" xr:uid="{085D1442-125A-4869-8E57-7D93C0B31EC5}"/>
    <cellStyle name="PSHeading 2 2 3 4 2 2" xfId="36788" xr:uid="{257E4E49-D62F-498A-A66A-E74E5D09D56A}"/>
    <cellStyle name="PSHeading 2 2 3 4 3" xfId="30596" xr:uid="{7E5E7312-4B4C-4325-8D37-7D06360B0970}"/>
    <cellStyle name="PSHeading 2 2 3 5" xfId="17759" xr:uid="{0993D05D-5113-4992-BF4A-92B7F40B0EFA}"/>
    <cellStyle name="PSHeading 2 2 3 5 2" xfId="28856" xr:uid="{1D902B9D-221A-4067-A464-7184A002FCF5}"/>
    <cellStyle name="PSHeading 2 2 4" xfId="10582" xr:uid="{C3FEC298-2843-4773-B664-62A0345604A5}"/>
    <cellStyle name="PSHeading 2 2 4 2" xfId="13598" xr:uid="{C7C34C80-E0A9-402E-811B-BA63BDF81952}"/>
    <cellStyle name="PSHeading 2 2 4 2 2" xfId="23186" xr:uid="{A208177B-6092-4E49-B903-1020C8351DD7}"/>
    <cellStyle name="PSHeading 2 2 4 2 2 2" xfId="36930" xr:uid="{9CD19A7F-F8D9-4BD7-A254-BB7296C12361}"/>
    <cellStyle name="PSHeading 2 2 4 2 3" xfId="29809" xr:uid="{E4E1FF22-901E-4284-B6B3-FEEB1B2555E5}"/>
    <cellStyle name="PSHeading 2 2 4 3" xfId="18345" xr:uid="{E3527665-B3CC-4E72-9288-09368F217603}"/>
    <cellStyle name="PSHeading 2 2 4 4" xfId="16484" xr:uid="{D82F5864-F186-4254-8FFA-5B0BF18655BF}"/>
    <cellStyle name="PSHeading 2 2 4 4 2" xfId="29685" xr:uid="{21713BA5-3B8C-4922-86BC-166DF8FF81AA}"/>
    <cellStyle name="PSHeading 2 2 5" xfId="12151" xr:uid="{17A659BB-92BF-4B1D-A343-85043FD3AB54}"/>
    <cellStyle name="PSHeading 2 2 6" xfId="14972" xr:uid="{2F08C2C9-B340-4680-8159-0BC1529B1121}"/>
    <cellStyle name="PSHeading 2 2 6 2" xfId="23689" xr:uid="{985446CA-59E3-464A-BE84-40BFC47BB3F2}"/>
    <cellStyle name="PSHeading 2 2 6 2 2" xfId="37404" xr:uid="{B8150CBB-C1FF-4F46-A062-C7B991659148}"/>
    <cellStyle name="PSHeading 2 2 6 3" xfId="35175" xr:uid="{B9ADC281-88D6-4145-BEAA-38EE43FBB2A3}"/>
    <cellStyle name="PSHeading 2 2 7" xfId="22811" xr:uid="{380E6723-5283-410F-B20B-6609D83BBD00}"/>
    <cellStyle name="PSHeading 2 2 7 2" xfId="36590" xr:uid="{C0200771-5096-4901-B5B9-96DD9F5EE519}"/>
    <cellStyle name="PSHeading 2 3" xfId="8088" xr:uid="{4BDC6392-7377-46C8-BFF0-5F8A143EBA0C}"/>
    <cellStyle name="PSHeading 2 3 2" xfId="8089" xr:uid="{5DF7BA54-7F4E-40FB-83CE-311487D97103}"/>
    <cellStyle name="PSHeading 2 3 2 2" xfId="10577" xr:uid="{14F20A2C-6817-481F-A9BA-3D8DEB5CB0F8}"/>
    <cellStyle name="PSHeading 2 3 2 2 2" xfId="13603" xr:uid="{75B1EE09-606F-40A0-BF42-F3D1134A15FD}"/>
    <cellStyle name="PSHeading 2 3 2 2 2 2" xfId="23191" xr:uid="{C764894C-4E4E-4E6D-B4ED-6EF07D6726D4}"/>
    <cellStyle name="PSHeading 2 3 2 2 2 2 2" xfId="36935" xr:uid="{7758A670-8374-4521-9792-DAF857967931}"/>
    <cellStyle name="PSHeading 2 3 2 2 2 3" xfId="26351" xr:uid="{3EBAB3A6-315B-4589-98A6-48650D7F4F6B}"/>
    <cellStyle name="PSHeading 2 3 2 2 3" xfId="18437" xr:uid="{AC660DFE-7767-468B-B1CA-43AF96EB8EDB}"/>
    <cellStyle name="PSHeading 2 3 2 2 4" xfId="17884" xr:uid="{72D93FC8-7753-4474-8A27-DAE918531C3E}"/>
    <cellStyle name="PSHeading 2 3 2 2 4 2" xfId="28755" xr:uid="{6207F683-6A78-413C-9FE1-7C4BC5C6A0AF}"/>
    <cellStyle name="PSHeading 2 3 2 3" xfId="12156" xr:uid="{D8B2FF33-67AE-443D-98BF-99D6663E8505}"/>
    <cellStyle name="PSHeading 2 3 2 4" xfId="12373" xr:uid="{3ACB7AC8-4FAC-42BA-93C7-8E9136F6061C}"/>
    <cellStyle name="PSHeading 2 3 2 4 2" xfId="23026" xr:uid="{415C935A-8E14-4A2D-8D0E-BE8C93965062}"/>
    <cellStyle name="PSHeading 2 3 2 4 2 2" xfId="36798" xr:uid="{F64FBD00-51A9-4097-B931-930A1316EBCF}"/>
    <cellStyle name="PSHeading 2 3 2 4 3" xfId="29950" xr:uid="{8E739491-3FA1-4BDE-9E75-FF4C6C86D7D3}"/>
    <cellStyle name="PSHeading 2 3 2 5" xfId="22154" xr:uid="{4E00DA22-4078-4016-9C2C-B7992DA02795}"/>
    <cellStyle name="PSHeading 2 3 2 5 2" xfId="35961" xr:uid="{6602B9FF-BB8A-4BD1-A025-D622696147D2}"/>
    <cellStyle name="PSHeading 2 3 3" xfId="10578" xr:uid="{9C00B5CE-7EDB-4731-BF25-4BBF62B80CB9}"/>
    <cellStyle name="PSHeading 2 3 3 2" xfId="13602" xr:uid="{850A6915-4FF6-4003-8CF1-D77BB4E7D79C}"/>
    <cellStyle name="PSHeading 2 3 3 2 2" xfId="23190" xr:uid="{F51C7364-3BA0-4C6F-B6A1-28549C0F9578}"/>
    <cellStyle name="PSHeading 2 3 3 2 2 2" xfId="36934" xr:uid="{5213524A-3EFB-4956-8DB2-6EE7A4FB2392}"/>
    <cellStyle name="PSHeading 2 3 3 2 3" xfId="25454" xr:uid="{A3DDA9D4-BE1D-44D2-9E20-187B1F5E9560}"/>
    <cellStyle name="PSHeading 2 3 3 3" xfId="18099" xr:uid="{4B54C691-807D-4908-97B0-F2FC6DC4F370}"/>
    <cellStyle name="PSHeading 2 3 3 4" xfId="17908" xr:uid="{51D2C580-A3E9-4AD8-8D39-21E462A02620}"/>
    <cellStyle name="PSHeading 2 3 3 4 2" xfId="28739" xr:uid="{B35DBDD3-5CBE-4552-806B-8DAE5BCDFB6E}"/>
    <cellStyle name="PSHeading 2 3 4" xfId="12155" xr:uid="{1C543882-E64C-42AC-9806-16A978CE3A4B}"/>
    <cellStyle name="PSHeading 2 3 5" xfId="12198" xr:uid="{1759C28A-1540-4E3F-827E-14B39787F819}"/>
    <cellStyle name="PSHeading 2 3 5 2" xfId="23016" xr:uid="{141EF1B5-6120-48F5-BEE9-4A7423BB1A0D}"/>
    <cellStyle name="PSHeading 2 3 5 2 2" xfId="36789" xr:uid="{FCC04CE7-F6D5-4AAC-9A50-A5236B421479}"/>
    <cellStyle name="PSHeading 2 3 5 3" xfId="30287" xr:uid="{E42C1D31-5E85-4E94-A526-700276927B1E}"/>
    <cellStyle name="PSHeading 2 3 6" xfId="16370" xr:uid="{CAB7A8E9-B2B8-43DE-BD34-565FBF69D27C}"/>
    <cellStyle name="PSHeading 2 3 6 2" xfId="30571" xr:uid="{57286D74-9F26-46FC-B05D-EC68CE6F8E00}"/>
    <cellStyle name="PSHeading 2 4" xfId="8083" xr:uid="{2E07AFE8-654F-4BB7-BC84-6F9F1BF74DB9}"/>
    <cellStyle name="PSHeading 2 4 2" xfId="10408" xr:uid="{324F9AA6-64EF-46DB-A7ED-20518E018B03}"/>
    <cellStyle name="PSHeading 2 4 2 2" xfId="13597" xr:uid="{F371AE56-AD1B-4E12-AB79-37235A6080E2}"/>
    <cellStyle name="PSHeading 2 4 2 2 2" xfId="23185" xr:uid="{968A873F-CE8E-428E-8977-B18C3C85D3AF}"/>
    <cellStyle name="PSHeading 2 4 2 2 2 2" xfId="36929" xr:uid="{3BAA7B76-8FF0-4208-B8FC-64F74014311D}"/>
    <cellStyle name="PSHeading 2 4 2 2 3" xfId="27202" xr:uid="{953BFA70-32B6-4A46-988F-105E9379F730}"/>
    <cellStyle name="PSHeading 2 4 2 3" xfId="18236" xr:uid="{ED3E9B2B-4F5D-428A-9914-15014F604D26}"/>
    <cellStyle name="PSHeading 2 4 2 4" xfId="18519" xr:uid="{C5F7CBFA-F1E1-4D7C-A2FA-58ACBC790B22}"/>
    <cellStyle name="PSHeading 2 4 2 4 2" xfId="31986" xr:uid="{32BF6D3F-776D-4817-B684-EF07BD39EF6D}"/>
    <cellStyle name="PSHeading 2 4 3" xfId="12150" xr:uid="{29A90A32-208A-488D-B1AC-863676F9B22A}"/>
    <cellStyle name="PSHeading 2 4 4" xfId="15093" xr:uid="{106B2B80-A4F4-4B19-AEFA-562163F47D7E}"/>
    <cellStyle name="PSHeading 2 4 4 2" xfId="23786" xr:uid="{863A0C39-D5C2-44F4-B10E-7194367F011C}"/>
    <cellStyle name="PSHeading 2 4 4 2 2" xfId="37495" xr:uid="{8707DB23-7862-44A3-A1B5-62E40C2402B5}"/>
    <cellStyle name="PSHeading 2 4 4 3" xfId="30186" xr:uid="{27957B39-1750-45FD-86C7-202B92A4DE94}"/>
    <cellStyle name="PSHeading 2 4 5" xfId="18079" xr:uid="{6150FEDB-0F01-422D-BDEF-46A5CE09BCC6}"/>
    <cellStyle name="PSHeading 2 4 5 2" xfId="28594" xr:uid="{904DC097-B88D-48F3-BC56-DFDEF38A1741}"/>
    <cellStyle name="PSHeading 2 5" xfId="11325" xr:uid="{1D07DF93-0EBE-450D-9BD5-021A7EFB3283}"/>
    <cellStyle name="PSHeading 2 5 2" xfId="17829" xr:uid="{6FCA44DA-3A3C-491C-8920-4EBB8AE34FCB}"/>
    <cellStyle name="PSHeading 2 5 2 2" xfId="28810" xr:uid="{26A58999-F3CF-4BFB-88C4-22FAF50D22BC}"/>
    <cellStyle name="PSHeading 2 5 3" xfId="18165" xr:uid="{FF67556F-F840-46C7-8156-2ADA3C2BC1B3}"/>
    <cellStyle name="PSHeading 2 5 4" xfId="16823" xr:uid="{8FA39725-7C4F-44FC-AE1F-A459096BF7EC}"/>
    <cellStyle name="PSHeading 2 5 4 2" xfId="32169" xr:uid="{393031D2-7AB9-4CC3-8E8E-986B8DAE4777}"/>
    <cellStyle name="PSHeading 2 6" xfId="11580" xr:uid="{68AB0A7C-5D77-4831-9465-C20BA4EC837F}"/>
    <cellStyle name="PSHeading 2 6 2" xfId="18614" xr:uid="{4A9EE76D-6FEB-405D-BEE4-5950B91D601A}"/>
    <cellStyle name="PSHeading 2 6 2 2" xfId="30511" xr:uid="{D02510BE-F8B6-4571-A9EB-37874F413370}"/>
    <cellStyle name="PSHeading 2 7" xfId="14510" xr:uid="{9097085E-ED08-44C0-BF96-D81C91EEF612}"/>
    <cellStyle name="PSHeading 2 7 2" xfId="23241" xr:uid="{191AFD45-65D3-44BE-B0A1-3B697589A6B1}"/>
    <cellStyle name="PSHeading 2 7 2 2" xfId="36957" xr:uid="{9212405C-27E7-46D4-B3E8-0EE461C9280D}"/>
    <cellStyle name="PSHeading 2 7 3" xfId="26285" xr:uid="{EA35B74E-18CF-4C2F-9CC5-A23B35B37F49}"/>
    <cellStyle name="PSHeading 3" xfId="8090" xr:uid="{A5C271B8-DA45-43A9-A78A-1EE5D742C526}"/>
    <cellStyle name="PSHeading 3 2" xfId="8091" xr:uid="{4838E03E-E7A3-45F6-B715-478E9460D100}"/>
    <cellStyle name="PSHeading 3 2 2" xfId="8092" xr:uid="{09C69027-5946-4C1D-9752-BD931352DFA0}"/>
    <cellStyle name="PSHeading 3 2 2 2" xfId="8093" xr:uid="{B6A1FA8F-184F-42B6-8410-1B70A5A86441}"/>
    <cellStyle name="PSHeading 3 2 2 2 2" xfId="10573" xr:uid="{5ACB662C-E1A5-4B47-A30C-6233BBA13ED6}"/>
    <cellStyle name="PSHeading 3 2 2 2 2 2" xfId="13607" xr:uid="{B9ABEF0C-CAE2-46C4-8177-D09D3FBC7BB5}"/>
    <cellStyle name="PSHeading 3 2 2 2 2 2 2" xfId="23195" xr:uid="{6DF2AB03-4CCD-440A-9664-48134C100FC7}"/>
    <cellStyle name="PSHeading 3 2 2 2 2 2 2 2" xfId="36939" xr:uid="{065318A2-C815-4382-A1C5-3CD03633849B}"/>
    <cellStyle name="PSHeading 3 2 2 2 2 2 3" xfId="29804" xr:uid="{BC5FC1B7-72C3-42FB-8405-86D0E099F9D9}"/>
    <cellStyle name="PSHeading 3 2 2 2 2 3" xfId="18385" xr:uid="{22626A83-E3DA-4E8C-BC54-55407A353D98}"/>
    <cellStyle name="PSHeading 3 2 2 2 2 4" xfId="16483" xr:uid="{8973FFAF-1A37-4884-8A84-CE0D091B42F7}"/>
    <cellStyle name="PSHeading 3 2 2 2 2 4 2" xfId="29686" xr:uid="{63C5193C-8DBB-4E1C-A089-8265E834FF75}"/>
    <cellStyle name="PSHeading 3 2 2 2 3" xfId="12160" xr:uid="{0805509B-A934-4277-8BD2-BA78940EFF00}"/>
    <cellStyle name="PSHeading 3 2 2 2 4" xfId="12199" xr:uid="{268A9634-EE41-409A-95C8-B0AFAFFABA61}"/>
    <cellStyle name="PSHeading 3 2 2 2 4 2" xfId="23017" xr:uid="{32EC443B-13C0-4669-AB00-BB82BA724DC2}"/>
    <cellStyle name="PSHeading 3 2 2 2 4 2 2" xfId="36790" xr:uid="{E5793A3E-97C1-440C-B326-31113571D683}"/>
    <cellStyle name="PSHeading 3 2 2 2 4 3" xfId="29951" xr:uid="{4ADC8926-3722-42C7-8710-8949C3F5BAFA}"/>
    <cellStyle name="PSHeading 3 2 2 2 5" xfId="17111" xr:uid="{AD303D26-69ED-4408-9947-E31C4F588685}"/>
    <cellStyle name="PSHeading 3 2 2 2 5 2" xfId="30566" xr:uid="{2C2EFE0F-92C6-4C94-9605-158570947D98}"/>
    <cellStyle name="PSHeading 3 2 2 3" xfId="10574" xr:uid="{E8DBAED4-5FD2-4EC4-9FA0-2943790CE69A}"/>
    <cellStyle name="PSHeading 3 2 2 3 2" xfId="13606" xr:uid="{C743C8A3-10EC-45FB-9B82-830EFF9F5F5C}"/>
    <cellStyle name="PSHeading 3 2 2 3 2 2" xfId="23194" xr:uid="{257A288A-74B5-458D-8545-F4552BED2A99}"/>
    <cellStyle name="PSHeading 3 2 2 3 2 2 2" xfId="36938" xr:uid="{BA2B03DC-B447-43E3-849F-C192FE62872E}"/>
    <cellStyle name="PSHeading 3 2 2 3 2 3" xfId="29805" xr:uid="{4E6301E3-FA93-4121-8458-91C123EDB659}"/>
    <cellStyle name="PSHeading 3 2 2 3 3" xfId="18324" xr:uid="{4E6612AA-40A7-4F3C-B88B-0310C0256609}"/>
    <cellStyle name="PSHeading 3 2 2 3 4" xfId="17831" xr:uid="{8F4FE29C-0544-473E-AA78-0E7BC2CF1E4E}"/>
    <cellStyle name="PSHeading 3 2 2 3 4 2" xfId="28808" xr:uid="{2F960E16-B929-4695-927F-85C4B413AF1C}"/>
    <cellStyle name="PSHeading 3 2 2 4" xfId="12159" xr:uid="{DCC4FED9-2D82-49CB-92FD-EB6CF0BDD3C5}"/>
    <cellStyle name="PSHeading 3 2 2 5" xfId="14971" xr:uid="{B7A881FF-D504-4F42-B502-0F6137E8B0F9}"/>
    <cellStyle name="PSHeading 3 2 2 5 2" xfId="23688" xr:uid="{5AB49CAB-34CC-47D3-9B52-EC0778CE797B}"/>
    <cellStyle name="PSHeading 3 2 2 5 2 2" xfId="37403" xr:uid="{EF1E31AB-440A-45A4-8A8C-60CEF8D8E83C}"/>
    <cellStyle name="PSHeading 3 2 2 5 3" xfId="35358" xr:uid="{9F54D931-5BA6-4FA6-91B8-15E6E4A626DA}"/>
    <cellStyle name="PSHeading 3 2 2 6" xfId="16927" xr:uid="{DEC9C697-8788-44BC-AFA4-EA878FE99F9F}"/>
    <cellStyle name="PSHeading 3 2 2 6 2" xfId="26220" xr:uid="{F1FDF81E-1502-44A7-934D-C461E4E5A293}"/>
    <cellStyle name="PSHeading 3 2 3" xfId="8094" xr:uid="{C8192840-36E8-4648-8752-C90AF4590A59}"/>
    <cellStyle name="PSHeading 3 2 3 2" xfId="8095" xr:uid="{F4977914-25FB-4027-AF74-DAB80601FB9E}"/>
    <cellStyle name="PSHeading 3 2 3 2 2" xfId="10571" xr:uid="{D388D467-EBF7-4848-BF09-BEDB13BBCB3B}"/>
    <cellStyle name="PSHeading 3 2 3 2 2 2" xfId="13609" xr:uid="{C22E952D-C37A-401E-AEF6-197E5BE28BB2}"/>
    <cellStyle name="PSHeading 3 2 3 2 2 2 2" xfId="23197" xr:uid="{296504B4-A5F1-4C2A-A0A4-89029BB3D415}"/>
    <cellStyle name="PSHeading 3 2 3 2 2 2 2 2" xfId="36941" xr:uid="{66777DF5-0A70-4D40-A36B-3DA126787C03}"/>
    <cellStyle name="PSHeading 3 2 3 2 2 2 3" xfId="29802" xr:uid="{D93B11C2-1A13-4421-A03A-43A246025B2D}"/>
    <cellStyle name="PSHeading 3 2 3 2 2 3" xfId="18166" xr:uid="{A2463BDA-07D8-4EB0-B682-A229E96B761C}"/>
    <cellStyle name="PSHeading 3 2 3 2 2 4" xfId="16442" xr:uid="{EB52CFA5-5BBA-4C83-BCFE-D4635B37D5A4}"/>
    <cellStyle name="PSHeading 3 2 3 2 2 4 2" xfId="31132" xr:uid="{B1FE8A23-173B-46FE-A554-512FEAEE3594}"/>
    <cellStyle name="PSHeading 3 2 3 2 3" xfId="12162" xr:uid="{91EBA536-B909-4B9C-8999-F3E4B2E96C90}"/>
    <cellStyle name="PSHeading 3 2 3 2 4" xfId="12057" xr:uid="{FB145B1A-DE51-4978-8987-CC208D12A53A}"/>
    <cellStyle name="PSHeading 3 2 3 2 4 2" xfId="22914" xr:uid="{FD646615-C865-4A98-8205-D0E0437A8589}"/>
    <cellStyle name="PSHeading 3 2 3 2 4 2 2" xfId="36689" xr:uid="{B46ADE42-4D01-4BE8-90EE-F6794566D29E}"/>
    <cellStyle name="PSHeading 3 2 3 2 4 3" xfId="35407" xr:uid="{20B4D4EC-474C-48B0-B9B6-4D2402A763D6}"/>
    <cellStyle name="PSHeading 3 2 3 2 5" xfId="16440" xr:uid="{205D5010-7693-41DC-8A37-2229309EF494}"/>
    <cellStyle name="PSHeading 3 2 3 2 5 2" xfId="32014" xr:uid="{2E818832-07E8-4F87-9D75-D17D90C6B1CC}"/>
    <cellStyle name="PSHeading 3 2 3 3" xfId="10572" xr:uid="{669733BB-596F-4CF8-B6FE-2E22B97EA993}"/>
    <cellStyle name="PSHeading 3 2 3 3 2" xfId="13608" xr:uid="{9F675DF7-013E-4EC6-88E8-EEA7A1C76BA9}"/>
    <cellStyle name="PSHeading 3 2 3 3 2 2" xfId="23196" xr:uid="{1382B6DB-79FE-40D1-B74C-C5522CB24D19}"/>
    <cellStyle name="PSHeading 3 2 3 3 2 2 2" xfId="36940" xr:uid="{B1781CEA-8C87-472D-BA6E-D8C4E607CC0B}"/>
    <cellStyle name="PSHeading 3 2 3 3 2 3" xfId="29803" xr:uid="{6A4FD9F2-FB0D-4B9F-9B08-7C9324396D3B}"/>
    <cellStyle name="PSHeading 3 2 3 3 3" xfId="17841" xr:uid="{E25BE775-3FF4-4B54-81FE-19DE95074E06}"/>
    <cellStyle name="PSHeading 3 2 3 3 4" xfId="17944" xr:uid="{40D880A6-3F92-4550-9A6A-7D10B5781D39}"/>
    <cellStyle name="PSHeading 3 2 3 3 4 2" xfId="28709" xr:uid="{BCD86A7F-3388-4E14-AC85-2DC4B8FAF067}"/>
    <cellStyle name="PSHeading 3 2 3 4" xfId="12161" xr:uid="{71BD8CFF-192D-4BD5-8E55-0EE6388FE337}"/>
    <cellStyle name="PSHeading 3 2 3 5" xfId="12056" xr:uid="{743564C7-DEB8-454E-A51D-18E19A7282D9}"/>
    <cellStyle name="PSHeading 3 2 3 5 2" xfId="22913" xr:uid="{1025F5AB-3694-4EAC-8F61-316C9160685F}"/>
    <cellStyle name="PSHeading 3 2 3 5 2 2" xfId="36688" xr:uid="{2A6DC868-0415-4353-B29C-62E1AD7FED6D}"/>
    <cellStyle name="PSHeading 3 2 3 5 3" xfId="32071" xr:uid="{3B65332F-8CC2-43DB-873B-9F36CB055BBC}"/>
    <cellStyle name="PSHeading 3 2 3 6" xfId="16744" xr:uid="{3DC163BF-4684-4EC7-8FA8-FB7B0E24BAB1}"/>
    <cellStyle name="PSHeading 3 2 3 6 2" xfId="35291" xr:uid="{4EE11A36-0725-4631-8A45-9EF1707E88D5}"/>
    <cellStyle name="PSHeading 3 2 4" xfId="8096" xr:uid="{A60F13B2-D5D2-4AC4-95D6-2AC11BB05300}"/>
    <cellStyle name="PSHeading 3 2 4 2" xfId="10570" xr:uid="{3219DD9C-2080-4A09-AF1D-F41AA48A9E09}"/>
    <cellStyle name="PSHeading 3 2 4 2 2" xfId="13610" xr:uid="{8C1CDEB4-CE91-4842-B8C5-FD5000D6640E}"/>
    <cellStyle name="PSHeading 3 2 4 2 2 2" xfId="23198" xr:uid="{22B085D4-FF9C-4A4D-82B0-6471803257FA}"/>
    <cellStyle name="PSHeading 3 2 4 2 2 2 2" xfId="36942" xr:uid="{47435AD7-4D87-46BC-AE93-88AB78637FC0}"/>
    <cellStyle name="PSHeading 3 2 4 2 2 3" xfId="29801" xr:uid="{204B6851-9EA0-4036-9E85-71A985C141EC}"/>
    <cellStyle name="PSHeading 3 2 4 2 3" xfId="17904" xr:uid="{02A679D7-3D4F-458C-A3EF-6A0AE65F1D5A}"/>
    <cellStyle name="PSHeading 3 2 4 2 4" xfId="22578" xr:uid="{1F322BB6-76F8-47B4-92AA-3E4CDBFEB4A0}"/>
    <cellStyle name="PSHeading 3 2 4 2 4 2" xfId="36374" xr:uid="{EC30FD17-0BF0-43A6-BAE0-288C60A021DC}"/>
    <cellStyle name="PSHeading 3 2 4 3" xfId="12163" xr:uid="{5CE4C313-EA29-4400-BFDF-AE6D6028A7AF}"/>
    <cellStyle name="PSHeading 3 2 4 4" xfId="12058" xr:uid="{52C46A07-833B-4447-9EEA-D803764D1EAB}"/>
    <cellStyle name="PSHeading 3 2 4 4 2" xfId="22915" xr:uid="{09C2D554-D337-4C91-AC38-5BC7E0C253F5}"/>
    <cellStyle name="PSHeading 3 2 4 4 2 2" xfId="36690" xr:uid="{89E70098-AFB1-4D19-9699-37A24358453A}"/>
    <cellStyle name="PSHeading 3 2 4 4 3" xfId="35231" xr:uid="{13038C6A-7AB5-4699-9FF0-326FC42D2098}"/>
    <cellStyle name="PSHeading 3 2 4 5" xfId="15579" xr:uid="{7D5AC230-8062-4BC9-A67F-E4099CF49D7D}"/>
    <cellStyle name="PSHeading 3 2 4 5 2" xfId="34959" xr:uid="{8FF1EEC4-7F08-4CC8-854F-7FD02E8FDD85}"/>
    <cellStyle name="PSHeading 3 2 5" xfId="10575" xr:uid="{71F5E066-E3E5-4D49-A472-9E0059F386B0}"/>
    <cellStyle name="PSHeading 3 2 5 2" xfId="13605" xr:uid="{84F8B963-9622-4C17-ACC2-43573B2AAFB2}"/>
    <cellStyle name="PSHeading 3 2 5 2 2" xfId="23193" xr:uid="{F22D69AD-1F17-43F9-AE94-5A4A13B87011}"/>
    <cellStyle name="PSHeading 3 2 5 2 2 2" xfId="36937" xr:uid="{C323C3DF-089C-40AF-B2C5-179590265956}"/>
    <cellStyle name="PSHeading 3 2 5 2 3" xfId="27201" xr:uid="{C623D464-D192-4A9B-B543-6324550EEEB4}"/>
    <cellStyle name="PSHeading 3 2 5 3" xfId="17940" xr:uid="{D3704862-A9DF-4DD6-BCFF-1D25591E9AEA}"/>
    <cellStyle name="PSHeading 3 2 5 4" xfId="17976" xr:uid="{81107AA6-28A5-4646-B3EC-D948066376D0}"/>
    <cellStyle name="PSHeading 3 2 5 4 2" xfId="28683" xr:uid="{2B346418-790E-4EFD-8380-6688F4FA0D0B}"/>
    <cellStyle name="PSHeading 3 2 6" xfId="12158" xr:uid="{0EB060D5-9D4F-4411-A2FC-02164218A68F}"/>
    <cellStyle name="PSHeading 3 2 7" xfId="15092" xr:uid="{745E9F48-C977-434B-AA17-2AA93FD9E89B}"/>
    <cellStyle name="PSHeading 3 2 7 2" xfId="23785" xr:uid="{D47AA291-35CA-4D87-8098-76795C81ED24}"/>
    <cellStyle name="PSHeading 3 2 7 2 2" xfId="37494" xr:uid="{3EF4A15F-0E5E-4FB4-A883-44C552B723EC}"/>
    <cellStyle name="PSHeading 3 2 7 3" xfId="31396" xr:uid="{FCB6B32C-8499-4BE4-BFB2-E43B7BE50CE5}"/>
    <cellStyle name="PSHeading 3 2 8" xfId="16954" xr:uid="{CEB56CAE-D222-4F45-B520-020332D7D306}"/>
    <cellStyle name="PSHeading 3 2 8 2" xfId="29500" xr:uid="{EE35C21E-750D-42F0-8935-7CBC4CA6D4C1}"/>
    <cellStyle name="PSHeading 3 3" xfId="8097" xr:uid="{FF090FC5-ED3B-4A04-A5CF-1A56DD6BA4A3}"/>
    <cellStyle name="PSHeading 3 3 2" xfId="10569" xr:uid="{BEAD684E-5543-4420-8BFF-06DC454041AD}"/>
    <cellStyle name="PSHeading 3 3 2 2" xfId="13611" xr:uid="{F7A5580E-BCDF-4427-AD06-04E6BEF2DA91}"/>
    <cellStyle name="PSHeading 3 3 2 2 2" xfId="23199" xr:uid="{47292916-FDA4-4513-8816-8DA3A181FB7A}"/>
    <cellStyle name="PSHeading 3 3 2 2 2 2" xfId="36943" xr:uid="{1B47715A-B3EB-4777-AB10-E88023A9ECFC}"/>
    <cellStyle name="PSHeading 3 3 2 2 3" xfId="29800" xr:uid="{6609D53F-02D7-41DB-9782-12668787F97D}"/>
    <cellStyle name="PSHeading 3 3 2 3" xfId="18132" xr:uid="{5DC714B4-6CE2-4E26-BAC8-3C5955ADCF55}"/>
    <cellStyle name="PSHeading 3 3 2 4" xfId="17909" xr:uid="{1A959C17-A911-473E-8D0C-6E956C12131C}"/>
    <cellStyle name="PSHeading 3 3 2 4 2" xfId="28738" xr:uid="{01EB22AA-4F2B-4342-A895-471B3A5F06F9}"/>
    <cellStyle name="PSHeading 3 3 3" xfId="12164" xr:uid="{F1A81DEB-3446-43C5-B7F9-6F8C28927E06}"/>
    <cellStyle name="PSHeading 3 3 4" xfId="12059" xr:uid="{D5A3449D-56D3-42F9-9D54-1AF574CE6AA9}"/>
    <cellStyle name="PSHeading 3 3 4 2" xfId="22916" xr:uid="{3ADEB8C6-31E2-4C6D-9889-5C30CAB0C0B2}"/>
    <cellStyle name="PSHeading 3 3 4 2 2" xfId="36691" xr:uid="{0CC97476-09F3-4E7C-BE11-D3139AEFDA23}"/>
    <cellStyle name="PSHeading 3 3 4 3" xfId="31780" xr:uid="{EFE68E0D-F8EB-4615-BC3D-90823830760D}"/>
    <cellStyle name="PSHeading 3 3 5" xfId="17943" xr:uid="{384EF3EC-ED9C-4212-85CE-2815BBE77F78}"/>
    <cellStyle name="PSHeading 3 3 5 2" xfId="28710" xr:uid="{0C4E3B27-5F82-4F13-8CA4-8EFB49191625}"/>
    <cellStyle name="PSHeading 3 4" xfId="10576" xr:uid="{5FFCF0C9-E87F-4B0F-8F77-2B9FE8DC3268}"/>
    <cellStyle name="PSHeading 3 4 2" xfId="13604" xr:uid="{18C5A62A-0301-4E00-B0FB-37E2698CFC0E}"/>
    <cellStyle name="PSHeading 3 4 2 2" xfId="23192" xr:uid="{E4C8DA80-F57B-4E10-A694-7216247BB23D}"/>
    <cellStyle name="PSHeading 3 4 2 2 2" xfId="36936" xr:uid="{56776BCC-E4E8-4DFE-B07F-B5AD9446CE1D}"/>
    <cellStyle name="PSHeading 3 4 2 3" xfId="30195" xr:uid="{A4B74482-9D65-4FF6-B2A4-C6B34204BA44}"/>
    <cellStyle name="PSHeading 3 4 3" xfId="16474" xr:uid="{5FCFC943-58F1-4CE7-9FA9-A0AFA2A30EA7}"/>
    <cellStyle name="PSHeading 3 4 4" xfId="18169" xr:uid="{EB662EB5-FCB2-4D23-A43C-15AE69DD5C8D}"/>
    <cellStyle name="PSHeading 3 4 4 2" xfId="28532" xr:uid="{853BDB30-A4CD-4F56-A0F7-06E6AF7A1D81}"/>
    <cellStyle name="PSHeading 3 5" xfId="12157" xr:uid="{694B5E5B-3F65-47F4-8CAB-3006D6BA95F9}"/>
    <cellStyle name="PSHeading 3 6" xfId="11644" xr:uid="{099BBA2E-38FF-48E7-ADBC-0075D8B07FEA}"/>
    <cellStyle name="PSHeading 3 6 2" xfId="16642" xr:uid="{70AFB23B-2D73-4E2B-92BE-AE38435BC3AC}"/>
    <cellStyle name="PSHeading 3 6 2 2" xfId="27152" xr:uid="{5ADD34BD-4D30-4DD6-A21E-E8A5ACA1D3C8}"/>
    <cellStyle name="PSHeading 3 6 3" xfId="29958" xr:uid="{8AEC28EB-E86D-46AE-93BA-0DC6CE12650A}"/>
    <cellStyle name="PSHeading 3 7" xfId="22036" xr:uid="{63F815D4-8097-4BD2-A002-8D0007E63E8F}"/>
    <cellStyle name="PSHeading 3 7 2" xfId="35844" xr:uid="{2E668687-8170-4140-8B5F-B80C28D68745}"/>
    <cellStyle name="PSHeading 4" xfId="8098" xr:uid="{0509DEAA-D8BF-4611-BCC4-FDA84BDA0FCC}"/>
    <cellStyle name="PSHeading 4 2" xfId="8099" xr:uid="{32A1DE47-2A9F-4E1B-8F40-CD13C6EAB1E5}"/>
    <cellStyle name="PSHeading 4 2 2" xfId="10567" xr:uid="{ECEE8CCF-F57D-4A08-B1A7-2ED4E380AAAC}"/>
    <cellStyle name="PSHeading 4 2 2 2" xfId="13613" xr:uid="{924BC045-4681-4A87-804C-D71CDA674317}"/>
    <cellStyle name="PSHeading 4 2 2 2 2" xfId="23201" xr:uid="{1A1C9692-D09D-4DDB-9E3B-C62C81D2C3CA}"/>
    <cellStyle name="PSHeading 4 2 2 2 2 2" xfId="36945" xr:uid="{6A56547C-D8D4-4BEB-9AA9-272C0FA43B8E}"/>
    <cellStyle name="PSHeading 4 2 2 2 3" xfId="25453" xr:uid="{332FE453-ADDF-4AF0-B60C-970DD6D168A7}"/>
    <cellStyle name="PSHeading 4 2 2 3" xfId="18346" xr:uid="{9C09C921-DEC6-49FE-A817-9A2BE89AC866}"/>
    <cellStyle name="PSHeading 4 2 2 4" xfId="15955" xr:uid="{6FBD57E4-A822-489F-A17C-C3EF4D08BB21}"/>
    <cellStyle name="PSHeading 4 2 2 4 2" xfId="35311" xr:uid="{69549C2A-8FBD-4582-AB3F-747CD05D7F92}"/>
    <cellStyle name="PSHeading 4 2 3" xfId="12166" xr:uid="{1FEDA2A0-F795-4E32-A863-9E0C61E3ADAE}"/>
    <cellStyle name="PSHeading 4 2 4" xfId="12061" xr:uid="{AA9C34E5-5184-4E41-96AB-4FD735907725}"/>
    <cellStyle name="PSHeading 4 2 4 2" xfId="22918" xr:uid="{DF16C369-13C8-4281-B7F9-A04192807B91}"/>
    <cellStyle name="PSHeading 4 2 4 2 2" xfId="36693" xr:uid="{991FB299-AF3F-4DBD-ACA5-D10D8533355F}"/>
    <cellStyle name="PSHeading 4 2 4 3" xfId="34954" xr:uid="{BF500604-4566-42EE-B85E-94416928C935}"/>
    <cellStyle name="PSHeading 4 2 5" xfId="16926" xr:uid="{D354E341-E755-4CCE-9E12-223799084FA4}"/>
    <cellStyle name="PSHeading 4 2 5 2" xfId="26221" xr:uid="{839F820E-560F-42E4-BD7A-14D9AEF88892}"/>
    <cellStyle name="PSHeading 4 3" xfId="10568" xr:uid="{7E1FE7C2-22B6-41DD-B7C5-6180AE2E1C80}"/>
    <cellStyle name="PSHeading 4 3 2" xfId="13612" xr:uid="{8FAFF976-9C32-4FA3-AB99-E8B64189B303}"/>
    <cellStyle name="PSHeading 4 3 2 2" xfId="23200" xr:uid="{876BB5EF-811C-4148-B8D9-9BFE53B232AC}"/>
    <cellStyle name="PSHeading 4 3 2 2 2" xfId="36944" xr:uid="{5E603525-04D8-4E28-B50A-5C692F5F8D48}"/>
    <cellStyle name="PSHeading 4 3 2 3" xfId="29799" xr:uid="{146B5BC2-B066-4AC4-AC6C-61B0746D0414}"/>
    <cellStyle name="PSHeading 4 3 3" xfId="22397" xr:uid="{E6C38A3F-57D3-4653-AE33-CC2864B77676}"/>
    <cellStyle name="PSHeading 4 3 4" xfId="20891" xr:uid="{68302ADF-AC6C-4296-BD7A-957C3066F94F}"/>
    <cellStyle name="PSHeading 4 3 4 2" xfId="27668" xr:uid="{402A8E09-A33E-4C0F-BCAB-8612D2135464}"/>
    <cellStyle name="PSHeading 4 4" xfId="12165" xr:uid="{7B86415D-54CD-44E5-A8BD-9EF101F71B32}"/>
    <cellStyle name="PSHeading 4 5" xfId="12060" xr:uid="{9C0D3FA4-520B-4399-8E39-41FC514712F7}"/>
    <cellStyle name="PSHeading 4 5 2" xfId="22917" xr:uid="{192A5269-3C7D-418A-8949-CCCD5CD0C84F}"/>
    <cellStyle name="PSHeading 4 5 2 2" xfId="36692" xr:uid="{408FB63F-A679-4FDA-A72F-17F32B7FE3AD}"/>
    <cellStyle name="PSHeading 4 5 3" xfId="35283" xr:uid="{FDF7EF06-EB55-4DF1-84F7-D1891AAC386C}"/>
    <cellStyle name="PSHeading 4 6" xfId="22153" xr:uid="{DB5B8F89-B8A2-4B4B-B0A8-8F5E92961954}"/>
    <cellStyle name="PSHeading 4 6 2" xfId="35960" xr:uid="{32434A84-4184-408C-B345-74883303DD8F}"/>
    <cellStyle name="PSHeading 5" xfId="2639" xr:uid="{D233679B-1605-498C-BE08-D78B0169A9EC}"/>
    <cellStyle name="PSHeading 5 2" xfId="11071" xr:uid="{B7BB36A1-9A8D-49E2-B2B0-859839357BE2}"/>
    <cellStyle name="PSHeading 5 2 2" xfId="13571" xr:uid="{A7955697-EA44-45C2-B3C5-99D3279F29F3}"/>
    <cellStyle name="PSHeading 5 2 2 2" xfId="23171" xr:uid="{041278E1-CCBC-43AB-B5A5-CDF3532C8E5F}"/>
    <cellStyle name="PSHeading 5 2 2 2 2" xfId="36915" xr:uid="{9320C11D-B70A-4AD3-A80B-8996412B823D}"/>
    <cellStyle name="PSHeading 5 2 2 3" xfId="29817" xr:uid="{D9052A7E-AD8A-4249-A75A-5499BAD051A3}"/>
    <cellStyle name="PSHeading 5 2 3" xfId="19064" xr:uid="{B8BD48D6-8D0A-4EA8-B4A1-277649304337}"/>
    <cellStyle name="PSHeading 5 2 4" xfId="15529" xr:uid="{84753CE5-4C93-4D2E-9271-F9DC1EEAC262}"/>
    <cellStyle name="PSHeading 5 2 4 2" xfId="31790" xr:uid="{12E8DF07-B0B4-4526-9099-8B34730160B4}"/>
    <cellStyle name="PSHeading 5 3" xfId="11726" xr:uid="{2D532A62-EB3B-40D2-8F9F-DA0850F3C370}"/>
    <cellStyle name="PSHeading 5 4" xfId="11528" xr:uid="{2C952B97-88D5-489A-8098-3DFEE20D7733}"/>
    <cellStyle name="PSHeading 5 4 2" xfId="16774" xr:uid="{A40577F1-48B6-44BD-B131-E6FC735FB23C}"/>
    <cellStyle name="PSHeading 5 4 2 2" xfId="35332" xr:uid="{9F987D60-3FCA-45B1-8F5A-2E0854DAD330}"/>
    <cellStyle name="PSHeading 5 4 3" xfId="27211" xr:uid="{1B7BF387-DFFC-4DD5-88D3-033083CA4BCD}"/>
    <cellStyle name="PSHeading 5 5" xfId="22031" xr:uid="{CB5E4F47-EC3C-478B-B2F6-F771DC925DC9}"/>
    <cellStyle name="PSHeading 5 5 2" xfId="35839" xr:uid="{228DDA52-9F5F-4521-9D51-2C04CA62213C}"/>
    <cellStyle name="PSHeading 6" xfId="11326" xr:uid="{B9BD9EB4-90A7-417B-8C0C-E75FEF9FBE67}"/>
    <cellStyle name="PSHeading 6 2" xfId="22421" xr:uid="{0B8EE393-A8F6-4477-9275-78A233358C30}"/>
    <cellStyle name="PSHeading 6 2 2" xfId="36219" xr:uid="{1DB07582-9AD9-4DD2-876A-BF3ABD62743E}"/>
    <cellStyle name="PSHeading 6 3" xfId="20888" xr:uid="{3F68F040-EF12-48CC-93CD-639701FB2706}"/>
    <cellStyle name="PSHeading 6 4" xfId="16632" xr:uid="{8A94B67F-EFAD-48BB-BB4A-4D5CCC37B71A}"/>
    <cellStyle name="PSHeading 6 4 2" xfId="35319" xr:uid="{85ED5FBD-3BA3-46F7-A716-5FA9A3BDFA4B}"/>
    <cellStyle name="PSHeading 7" xfId="11579" xr:uid="{3269F5EF-B6A2-4F6B-8FF6-7BE0E910DBA3}"/>
    <cellStyle name="PSHeading 7 2" xfId="18615" xr:uid="{0A5DCDCD-0497-4F28-A724-4D37E9AB7FF5}"/>
    <cellStyle name="PSHeading 7 2 2" xfId="31814" xr:uid="{B1883DF6-A488-447A-ACD2-B52EB9DCF2EB}"/>
    <cellStyle name="PSHeading 8" xfId="14511" xr:uid="{B4D40071-52C5-4A31-AA6F-5865A2EF3B8E}"/>
    <cellStyle name="PSHeading 8 2" xfId="23242" xr:uid="{489E693B-E2FC-4D37-98C1-F01023DA1CD5}"/>
    <cellStyle name="PSHeading 8 2 2" xfId="36958" xr:uid="{307D4E89-0548-4836-B15D-77FF32E11FB9}"/>
    <cellStyle name="PSHeading 8 3" xfId="26284" xr:uid="{EF03213C-D412-4414-83CA-8CC5C5E629F8}"/>
    <cellStyle name="PSInt" xfId="1102" xr:uid="{B2FBB009-9512-4B4F-A92D-9F4C6FA03E06}"/>
    <cellStyle name="PSInt 2" xfId="8100" xr:uid="{089F9A31-3F2F-4CA4-9088-DE75ABB6C891}"/>
    <cellStyle name="PSInt 3" xfId="8101" xr:uid="{87A241AA-DB0A-42FA-A106-9DB62D44E388}"/>
    <cellStyle name="PSInt 4" xfId="2640" xr:uid="{D26A5008-BC8E-49BD-84D7-833350BA7EB3}"/>
    <cellStyle name="PSSpacer" xfId="1103" xr:uid="{4C89560E-8F86-4D84-9266-57048BA88C94}"/>
    <cellStyle name="PSSpacer 2" xfId="8102" xr:uid="{780CA0A1-1919-4C85-9D07-352C1CEA5CAD}"/>
    <cellStyle name="PSSpacer 3" xfId="8103" xr:uid="{5D468003-274F-4BB1-BDB4-E42B5B7FE2B1}"/>
    <cellStyle name="PSSpacer 4" xfId="2641" xr:uid="{5B67C623-A9BF-4924-BC7A-C2D0BCC8DD41}"/>
    <cellStyle name="pwstyle" xfId="1104" xr:uid="{0EE08C6B-FC07-4775-B700-E1C3CE45D4F4}"/>
    <cellStyle name="Q" xfId="1105" xr:uid="{4A26FB0E-FCB5-48D5-A552-B3539602A7FC}"/>
    <cellStyle name="Q 2" xfId="1106" xr:uid="{48A19408-970C-4FED-BF35-753519C796A3}"/>
    <cellStyle name="Q 2 2" xfId="8106" xr:uid="{BF0FDF15-4862-4ABE-AA50-01460F546EA4}"/>
    <cellStyle name="Q 2 3" xfId="8105" xr:uid="{7FE90CA2-D39B-43B3-8B31-CE4380D67032}"/>
    <cellStyle name="Q 3" xfId="1107" xr:uid="{F755FE9F-0911-4F15-96DD-D26FA1135419}"/>
    <cellStyle name="Q 3 2" xfId="8107" xr:uid="{2D0F263A-FC86-489E-A201-99015106BEBF}"/>
    <cellStyle name="Q 4" xfId="8108" xr:uid="{F07F65D5-C791-4082-B5C7-1A4F72ADA533}"/>
    <cellStyle name="Q 5" xfId="8104" xr:uid="{FE8D7781-8939-47CB-BD2B-BC65D71C705F}"/>
    <cellStyle name="Q_20-2 NAN" xfId="1108" xr:uid="{8C42BE7F-CE7D-4ACC-B19E-1738FDC6B713}"/>
    <cellStyle name="Q_20-2 NAN 2" xfId="1109" xr:uid="{EAEF153E-084D-4D09-8D5C-0DDBDE0B184B}"/>
    <cellStyle name="Q_20-2 NAN 2 2" xfId="10464" xr:uid="{80075473-73DB-4C8B-B47B-83B2CCE7D008}"/>
    <cellStyle name="Q_20-2 NAN 3" xfId="8109" xr:uid="{2B10A14F-1302-446D-BC99-AE0A586921A3}"/>
    <cellStyle name="Q_B &amp; Z" xfId="1110" xr:uid="{8A27CA12-782E-4082-A2B0-C819B4E7CDA0}"/>
    <cellStyle name="Q_B &amp; Z 2" xfId="1111" xr:uid="{4E44815C-18BB-4D2F-B92E-B1D346B340E2}"/>
    <cellStyle name="Q_B &amp; Z 2 2" xfId="8111" xr:uid="{C129E123-C085-45A1-B612-3A17E2F19DB7}"/>
    <cellStyle name="Q_B &amp; Z 3" xfId="1112" xr:uid="{61676E7A-CA76-4D60-B979-4A98196D60FB}"/>
    <cellStyle name="Q_B &amp; Z 3 2" xfId="10465" xr:uid="{D820E804-7A87-4CC4-B7BD-43A9760EB5B8}"/>
    <cellStyle name="Q_B &amp; Z 4" xfId="8110" xr:uid="{FC38D3CC-F28E-42AA-A2AC-0B568DB5E1AA}"/>
    <cellStyle name="Q_B &amp; Z_Complete WP LEAD Pafific Pipe_Q3'09_#2" xfId="8112" xr:uid="{F3FCD314-8CB4-4E15-AC79-74410BF6F10A}"/>
    <cellStyle name="Q_B &amp; Z_Complete WP SFC_Q2_Phang " xfId="8113" xr:uid="{D09E2460-A53C-4783-8182-8B6A64121814}"/>
    <cellStyle name="Q_B &amp; Z_Complete WP SFC_Q2_Phang  2" xfId="8114" xr:uid="{85466150-6A76-410A-92AE-EF5CECE8AFE7}"/>
    <cellStyle name="Q_B &amp; Z_F123 SFC Q2'09 New" xfId="8115" xr:uid="{629D8E0A-363F-4252-BBF3-53C3F638E3E1}"/>
    <cellStyle name="Q_B &amp; Z_F123 SFC Q2'09 New 2" xfId="8116" xr:uid="{A46AC86C-9EAC-4341-9A5E-A69B24E22B6B}"/>
    <cellStyle name="Q_B &amp; Z_G100" xfId="8117" xr:uid="{4F4E1125-BD5A-476F-9162-39888551C969}"/>
    <cellStyle name="Q_B &amp; Z_Group BSTE Trial Balance 31.12.09_Update ครั้งที่ 1 (17.1.09)" xfId="8118" xr:uid="{0AAE7BA3-1A40-43C0-9F36-9A248E2174CC}"/>
    <cellStyle name="Q_B &amp; Z_Group BSTE Trial Balance 31.12.09_Update ครั้งที่ 1 (17.1.09) 2" xfId="8119" xr:uid="{B0D44740-53BD-4B02-BE83-841D7D28A838}"/>
    <cellStyle name="Q_B &amp; Z_Group Top WP SFC 31.10.09" xfId="8120" xr:uid="{A5443082-4236-465E-BB17-9BC903A3E2F0}"/>
    <cellStyle name="Q_B &amp; Z_K" xfId="8121" xr:uid="{CAC54B15-6F6C-46B3-98F2-3F798A63A7F8}"/>
    <cellStyle name="Q_B &amp; Z_K 2" xfId="8122" xr:uid="{6FCEF245-8532-44E0-B34C-D4AF4C2D0E4F}"/>
    <cellStyle name="Q_B &amp; Z_MFC-ye08-pakpao" xfId="8123" xr:uid="{B6728E1A-A9D9-4ACA-9026-E81D69E4ADD8}"/>
    <cellStyle name="Q_B &amp; Z_MFC-ye08-pakpao 2" xfId="8124" xr:uid="{1ACB2FA0-3FB2-4AD9-8AF2-4B36EE063B5E}"/>
    <cellStyle name="Q_B &amp; Z_SFC_Q2_Phang " xfId="8125" xr:uid="{324547F0-1DE5-4A9A-A9CA-0F0673CFE83E}"/>
    <cellStyle name="Q_B &amp; Z_SFC_Q2_Phang  2" xfId="8126" xr:uid="{71413ADA-622F-47C1-943B-E56C472CDFA0}"/>
    <cellStyle name="Q_B &amp; Z_SFC-ye08-N' Beau" xfId="8127" xr:uid="{A9F78785-1782-421A-933A-73AD8B01B6ED}"/>
    <cellStyle name="Q_B &amp; Z_SFC-ye08-N' Beau 2" xfId="8128" xr:uid="{0C42D426-5D5D-41A7-ADCC-A93729928504}"/>
    <cellStyle name="Q_B &amp; Z_SFC-ye08-N'Bitoey" xfId="8129" xr:uid="{F9A93F3D-FFA3-43A7-9210-7FDD7E9A0D4B}"/>
    <cellStyle name="Q_B &amp; Z_SFC-ye08-N'Bitoey 2" xfId="8130" xr:uid="{29E2423E-BBA9-486F-AA51-309B14FCEA5B}"/>
    <cellStyle name="Q_B &amp; Z_SFC-ye08-pakpao" xfId="8131" xr:uid="{8176036B-CA47-4620-8680-39F38B7E5619}"/>
    <cellStyle name="Q_B &amp; Z_SFC-ye08-pakpao 2" xfId="8132" xr:uid="{59E2E935-8FB6-41EC-97CC-82466BA35E54}"/>
    <cellStyle name="Q_B &amp; Z_SFC-ye08-pakpao_Complete WP SFC_Q2_Phang " xfId="8133" xr:uid="{14143E82-120B-4AE0-AF62-34F917CE9248}"/>
    <cellStyle name="Q_B &amp; Z_SFC-ye08-pakpao_Complete WP SFC_Q2_Phang  2" xfId="8134" xr:uid="{DDC373B6-9DDE-4A3B-8D56-A98873BB9E53}"/>
    <cellStyle name="Q_B &amp; Z_SFC-ye08-pakpao_F123 SFC Q2'09 New" xfId="8135" xr:uid="{9E9E95D0-5BAF-4B50-BB91-ADA48661B2B7}"/>
    <cellStyle name="Q_B &amp; Z_SFC-ye08-pakpao_F123 SFC Q2'09 New 2" xfId="8136" xr:uid="{78CC4CD5-B7C2-476B-B8FE-923C121D2D2B}"/>
    <cellStyle name="Q_B &amp; Z_SFC-ye08-pakpao_SFC_Q2_Phang " xfId="8137" xr:uid="{B94BE5B0-A358-4757-8E8C-3019786A1C9E}"/>
    <cellStyle name="Q_B &amp; Z_SFC-ye08-pakpao_SFC_Q2_Phang  2" xfId="8138" xr:uid="{572511E6-A9CD-4497-B903-3F8374931949}"/>
    <cellStyle name="Q_B &amp; Z_SUAD of SFC" xfId="8139" xr:uid="{93776360-CC3A-445D-8C4B-408049EAFCB9}"/>
    <cellStyle name="Q_B &amp; Z_SUAD of SFC 2" xfId="8140" xr:uid="{401C0AD9-FAE1-4C13-B9ED-9C3A6E1B2FD4}"/>
    <cellStyle name="Q_B &amp; Z_Top_SFC 062008" xfId="8141" xr:uid="{B34CA8A3-0C28-4706-8801-35E54149D5A7}"/>
    <cellStyle name="Q_B &amp; Z_Top_SFC 062008 2" xfId="8142" xr:uid="{B402BDE7-EC9F-46B5-A5EB-774F5729D1E6}"/>
    <cellStyle name="Q_B &amp; Z_V100" xfId="8143" xr:uid="{73DDE995-1AD5-4929-AC73-249909DA6FA6}"/>
    <cellStyle name="Q_B &amp; Z_V100 2" xfId="8144" xr:uid="{1CDDDC1F-50EF-4EC6-A617-F4D4689FFA12}"/>
    <cellStyle name="Q_B &amp; Z_WP SBR 08" xfId="8145" xr:uid="{6A7225B7-1CD7-46AE-A313-C3D909CF2120}"/>
    <cellStyle name="Q_B &amp; Z_WP SBR 08 2" xfId="8146" xr:uid="{7EFA437D-2F7E-4B18-B4BA-E9C243C96976}"/>
    <cellStyle name="Q_B &amp; Z_WP SFC Q2' 08" xfId="8147" xr:uid="{FD3C5150-B27F-4B5D-9C0A-4B623DA80901}"/>
    <cellStyle name="Q_B &amp; Z_WP SFC Q2' 08 2" xfId="8148" xr:uid="{5D91B195-C880-4BC4-813F-C07AD6C6E6C8}"/>
    <cellStyle name="Q_B &amp; Z_WP SFC-ye09" xfId="8149" xr:uid="{4DD79525-694F-4D9C-A006-5653B303A266}"/>
    <cellStyle name="Q_B &amp; Z_ตัวอย่าง WP" xfId="8150" xr:uid="{F8C6E266-48DC-4C54-A23A-582F19004B9E}"/>
    <cellStyle name="Q_CBI-ye06-aom" xfId="1113" xr:uid="{328D35FA-DA52-42BA-BF93-99B92DADA1B3}"/>
    <cellStyle name="Q_CBI-ye06-aom 2" xfId="1114" xr:uid="{427DFB9B-868A-4A3D-A37A-02B2A679E6BA}"/>
    <cellStyle name="Q_CBI-ye06-aom 2 2" xfId="8152" xr:uid="{F795B542-50C2-4F5F-BF6D-A34AF1DE244D}"/>
    <cellStyle name="Q_CBI-ye06-aom 3" xfId="8151" xr:uid="{8E52DF60-DE1F-4E01-AD97-6A620B59E7E1}"/>
    <cellStyle name="Q_CBI-ye06-aom_Complete WP LEAD Pafific Pipe_Q3'09_#2" xfId="8153" xr:uid="{8984F911-E9ED-449E-8C9B-F96FE9105023}"/>
    <cellStyle name="Q_CBI-ye06-aom_Complete WP SFC_Q2_Phang " xfId="8154" xr:uid="{DF15B5EB-5F0D-4108-875C-489617981605}"/>
    <cellStyle name="Q_CBI-ye06-aom_Complete WP SFC_Q2_Phang  2" xfId="8155" xr:uid="{03A4BFDE-9FC4-40FF-B891-4DC921CF9DD1}"/>
    <cellStyle name="Q_CBI-ye06-aom_F123 SFC Q2'09 New" xfId="8156" xr:uid="{BC3CEB24-89EF-41CA-84E8-AC45172A35E8}"/>
    <cellStyle name="Q_CBI-ye06-aom_F123 SFC Q2'09 New 2" xfId="8157" xr:uid="{EA2877FF-812A-4AE6-83F5-A4F546238FB6}"/>
    <cellStyle name="Q_CBI-ye06-aom_Group BSTE Trial Balance 31.12.09_Update ครั้งที่ 1 (17.1.09)" xfId="8158" xr:uid="{40DC591D-36B1-4DEC-AC6E-FF867A3D1080}"/>
    <cellStyle name="Q_CBI-ye06-aom_Group BSTE Trial Balance 31.12.09_Update ครั้งที่ 1 (17.1.09) 2" xfId="8159" xr:uid="{28B699C9-F79C-4376-936C-4C1D117C2F5E}"/>
    <cellStyle name="Q_CBI-ye06-aom_K" xfId="8160" xr:uid="{BB6598CC-5BA7-40D4-BD7D-408FF2487E50}"/>
    <cellStyle name="Q_CBI-ye06-aom_K 2" xfId="8161" xr:uid="{15EA0B79-5DFE-4C0D-B928-962F6372C245}"/>
    <cellStyle name="Q_CBI-ye06-aom_MFC-ye08-pakpao" xfId="8162" xr:uid="{A8F69194-2F38-49BA-8F01-876F359FC17F}"/>
    <cellStyle name="Q_CBI-ye06-aom_MFC-ye08-pakpao 2" xfId="8163" xr:uid="{2786F38E-3DAE-4577-8F49-250638F9B58C}"/>
    <cellStyle name="Q_CBI-ye06-aom_SFC_Q2_Phang " xfId="8164" xr:uid="{5E57BA5B-2177-499A-9D9F-E8D051CDCA49}"/>
    <cellStyle name="Q_CBI-ye06-aom_SFC_Q2_Phang  2" xfId="8165" xr:uid="{89D55F8D-B8F1-4035-9408-34274612E900}"/>
    <cellStyle name="Q_CBI-ye06-aom_SFC-ye08-N' Beau" xfId="8166" xr:uid="{68E27245-9751-4376-9440-B746D08C74C5}"/>
    <cellStyle name="Q_CBI-ye06-aom_SFC-ye08-N' Beau 2" xfId="8167" xr:uid="{A0467CCD-D647-49EF-AFAE-4F078EC773AD}"/>
    <cellStyle name="Q_CBI-ye06-aom_SFC-ye08-pakpao" xfId="8168" xr:uid="{18917A1A-5E8A-4BC0-965B-E416442D1C16}"/>
    <cellStyle name="Q_CBI-ye06-aom_SFC-ye08-pakpao 2" xfId="8169" xr:uid="{3EA5F727-6829-466F-87DA-E3E50ACD8859}"/>
    <cellStyle name="Q_CBI-ye06-aom_SFC-ye08-pakpao_Complete WP SFC_Q2_Phang " xfId="8170" xr:uid="{6E4C5904-1DAF-4AD5-9ED0-29CA32288425}"/>
    <cellStyle name="Q_CBI-ye06-aom_SFC-ye08-pakpao_Complete WP SFC_Q2_Phang  2" xfId="8171" xr:uid="{231EAE55-C0EA-499C-BCBA-AD9F3C07A679}"/>
    <cellStyle name="Q_CBI-ye06-aom_SFC-ye08-pakpao_F123 SFC Q2'09 New" xfId="8172" xr:uid="{A4983319-C8EB-4866-B65C-277CD58287F9}"/>
    <cellStyle name="Q_CBI-ye06-aom_SFC-ye08-pakpao_F123 SFC Q2'09 New 2" xfId="8173" xr:uid="{3F26F2DC-28E7-4EFA-96A9-241319354E0C}"/>
    <cellStyle name="Q_CBI-ye06-aom_SFC-ye08-pakpao_SFC_Q2_Phang " xfId="8174" xr:uid="{F9BADD39-CE4E-405C-A00F-DC7CEFFE000A}"/>
    <cellStyle name="Q_CBI-ye06-aom_SFC-ye08-pakpao_SFC_Q2_Phang  2" xfId="8175" xr:uid="{0804BD48-561B-42A7-BD73-CC7807B1A621}"/>
    <cellStyle name="Q_CBI-ye06-aom_V100" xfId="8176" xr:uid="{61F15E37-ECE7-4D52-8D8E-5FE76180488B}"/>
    <cellStyle name="Q_CBI-ye06-aom_V100 2" xfId="8177" xr:uid="{17E414A3-E53D-4942-95A4-83195F18B794}"/>
    <cellStyle name="Q_CBI-ye06-aom_WP SBR 08" xfId="8178" xr:uid="{AB1682AE-331B-4BBB-AC8D-4AE0FD37E2D3}"/>
    <cellStyle name="Q_CBI-ye06-aom_WP SBR 08 2" xfId="8179" xr:uid="{EDB02412-2FF8-478D-B704-8FC458EFD3D9}"/>
    <cellStyle name="Q_CBI-ye06-aom_WP SFC-ye09" xfId="8180" xr:uid="{A97C4B65-33BD-4C64-ADE7-AC803D6CD800}"/>
    <cellStyle name="Q_CBI-ye06-aom_ตัวอย่าง WP" xfId="8181" xr:uid="{8CBE4A71-CDFE-4273-959F-C2005C087355}"/>
    <cellStyle name="Q_Complete WP LEAD Pafific Pipe_Q3'09_#2" xfId="8182" xr:uid="{F4B72054-905F-4BBF-8FFF-332B5F03DECA}"/>
    <cellStyle name="Q_Complete WP SFC_Q2_Phang " xfId="8183" xr:uid="{5CB34D84-75B1-463C-89E4-4E69C3D7D789}"/>
    <cellStyle name="Q_Complete WP SFC_Q2_Phang  2" xfId="8184" xr:uid="{87F7B05A-EAF2-41D9-9994-0AD6717FED43}"/>
    <cellStyle name="Q_CPAC_S-YE05-aom" xfId="1115" xr:uid="{A28AF2FC-38AA-42F3-8ED3-4730C1D6CCA4}"/>
    <cellStyle name="Q_CPAC_S-YE05-aom 2" xfId="1116" xr:uid="{0E5BC259-98B4-48A0-8484-AF8D5405B2C7}"/>
    <cellStyle name="Q_CPAC_S-YE05-aom 2 2" xfId="8186" xr:uid="{66CFB358-124E-4A5D-8693-1A833D3FF8CA}"/>
    <cellStyle name="Q_CPAC_S-YE05-aom 3" xfId="8185" xr:uid="{BA95E1D3-2C7A-4A49-9930-DC02E0372C15}"/>
    <cellStyle name="Q_CPAC_S-YE05-aom_Complete WP LEAD Pafific Pipe_Q3'09_#2" xfId="8187" xr:uid="{DE488C71-00B2-4599-93A5-FF5D0CA60802}"/>
    <cellStyle name="Q_CPAC_S-YE05-aom_Complete WP SFC_Q2_Phang " xfId="8188" xr:uid="{155A457F-5557-41A2-A386-4A927415ACFF}"/>
    <cellStyle name="Q_CPAC_S-YE05-aom_Complete WP SFC_Q2_Phang  2" xfId="8189" xr:uid="{128E8C79-D96F-4812-A43B-5A0DA435F496}"/>
    <cellStyle name="Q_CPAC_S-YE05-aom_F123 SFC Q2'09 New" xfId="8190" xr:uid="{067B7D74-5B78-4145-A74E-CFCF9A94434E}"/>
    <cellStyle name="Q_CPAC_S-YE05-aom_F123 SFC Q2'09 New 2" xfId="8191" xr:uid="{22A48820-32F8-4B3A-94C3-A38D5654DD16}"/>
    <cellStyle name="Q_CPAC_S-YE05-aom_G100" xfId="8192" xr:uid="{B143868D-5222-4E2E-89E7-4199282C7187}"/>
    <cellStyle name="Q_CPAC_S-YE05-aom_Group BSTE Trial Balance 31.12.09_Update ครั้งที่ 1 (17.1.09)" xfId="8193" xr:uid="{F6B0D59D-1A7F-465E-BE33-A65DB342E578}"/>
    <cellStyle name="Q_CPAC_S-YE05-aom_Group BSTE Trial Balance 31.12.09_Update ครั้งที่ 1 (17.1.09) 2" xfId="8194" xr:uid="{6D7C323C-CCE1-4665-92F0-FC86D2A6FF61}"/>
    <cellStyle name="Q_CPAC_S-YE05-aom_Group Top WP SFC 31.10.09" xfId="8195" xr:uid="{DDC66442-1327-47BD-9DEC-BDCC06CE4279}"/>
    <cellStyle name="Q_CPAC_S-YE05-aom_K" xfId="8196" xr:uid="{E3408716-D16D-4292-9EEE-44A7B61623E0}"/>
    <cellStyle name="Q_CPAC_S-YE05-aom_K 2" xfId="8197" xr:uid="{ADF70019-5C7D-4E04-9B4E-CFD7CA119554}"/>
    <cellStyle name="Q_CPAC_S-YE05-aom_MFC-ye08-pakpao" xfId="8198" xr:uid="{19B95807-3FCA-438B-8724-1E89C6F4A5E8}"/>
    <cellStyle name="Q_CPAC_S-YE05-aom_MFC-ye08-pakpao 2" xfId="8199" xr:uid="{7532571B-C167-47B8-8FD3-43ADE07EB842}"/>
    <cellStyle name="Q_CPAC_S-YE05-aom_SFC_Q2_Phang " xfId="8200" xr:uid="{AC0427B1-06CC-41F4-800D-9CD6429B6F2F}"/>
    <cellStyle name="Q_CPAC_S-YE05-aom_SFC_Q2_Phang  2" xfId="8201" xr:uid="{1E1B4CC5-E8EA-49A7-82B8-1E83FE19493F}"/>
    <cellStyle name="Q_CPAC_S-YE05-aom_SFC-ye08-N' Beau" xfId="8202" xr:uid="{5306E7DC-2370-4F65-918D-2333A303C8CE}"/>
    <cellStyle name="Q_CPAC_S-YE05-aom_SFC-ye08-N' Beau 2" xfId="8203" xr:uid="{581C284A-70C8-4D6E-B36C-853988EE5ED0}"/>
    <cellStyle name="Q_CPAC_S-YE05-aom_SFC-ye08-pakpao" xfId="8204" xr:uid="{43CA3283-AA1B-4DDC-B7D6-BE002C57A2F3}"/>
    <cellStyle name="Q_CPAC_S-YE05-aom_SFC-ye08-pakpao 2" xfId="8205" xr:uid="{B1866A42-5E6D-453E-9AE6-BBB35672C12B}"/>
    <cellStyle name="Q_CPAC_S-YE05-aom_SFC-ye08-pakpao_Complete WP SFC_Q2_Phang " xfId="8206" xr:uid="{9BA116F5-5193-4BE8-93C5-9529D073F33E}"/>
    <cellStyle name="Q_CPAC_S-YE05-aom_SFC-ye08-pakpao_Complete WP SFC_Q2_Phang  2" xfId="8207" xr:uid="{8F823BCC-FDD7-4C5F-9402-9EEAD3A0C3BF}"/>
    <cellStyle name="Q_CPAC_S-YE05-aom_SFC-ye08-pakpao_F123 SFC Q2'09 New" xfId="8208" xr:uid="{A4A21230-3261-40D6-A173-55C725AFE2DF}"/>
    <cellStyle name="Q_CPAC_S-YE05-aom_SFC-ye08-pakpao_F123 SFC Q2'09 New 2" xfId="8209" xr:uid="{C6B8AABF-7B0E-4DAF-9516-FD0C3B52396D}"/>
    <cellStyle name="Q_CPAC_S-YE05-aom_SFC-ye08-pakpao_SFC_Q2_Phang " xfId="8210" xr:uid="{6EB4CE2A-830F-415D-90B3-34531DAC6D5E}"/>
    <cellStyle name="Q_CPAC_S-YE05-aom_SFC-ye08-pakpao_SFC_Q2_Phang  2" xfId="8211" xr:uid="{AADE9709-6FC4-41DD-B132-6872D26C3456}"/>
    <cellStyle name="Q_CPAC_S-YE05-aom_V100" xfId="8212" xr:uid="{5A9C1787-426B-4E6A-9F17-0443D9883AAB}"/>
    <cellStyle name="Q_CPAC_S-YE05-aom_V100 2" xfId="8213" xr:uid="{DE98E278-0993-4B3F-928D-633FCB829CB4}"/>
    <cellStyle name="Q_CPAC_S-YE05-aom_WP SBR 08" xfId="8214" xr:uid="{06B423D4-E177-4A6E-92C1-2B38397A8FE1}"/>
    <cellStyle name="Q_CPAC_S-YE05-aom_WP SBR 08 2" xfId="8215" xr:uid="{2C8DA831-CAC4-460C-9C6F-6E4B28F01A59}"/>
    <cellStyle name="Q_CPAC_S-YE05-aom_WP SFC-ye09" xfId="8216" xr:uid="{93B3F17E-2569-46CE-96A5-845A213D8C98}"/>
    <cellStyle name="Q_CPAC_S-YE05-aom_ตัวอย่าง WP" xfId="8217" xr:uid="{8BF0C0E1-A696-47C2-B183-35E8D6A59E0D}"/>
    <cellStyle name="Q_CPC 31 Dec 06" xfId="1117" xr:uid="{86F6B176-CC4E-4FC1-BE16-52FBC6600178}"/>
    <cellStyle name="Q_CPC 31 Dec 06 2" xfId="1118" xr:uid="{BC6FB0E8-E6A9-49A8-B0D4-1F7813749E03}"/>
    <cellStyle name="Q_CPC 31 Dec 06 2 2" xfId="8219" xr:uid="{057A2425-587E-4D4C-A917-9CA868F552CC}"/>
    <cellStyle name="Q_CPC 31 Dec 06 3" xfId="8218" xr:uid="{B0942CF5-F1C7-43D8-A3E3-7B5DBB940845}"/>
    <cellStyle name="Q_CPC 31 Dec 06_Complete WP LEAD Pafific Pipe_Q3'09_#2" xfId="8220" xr:uid="{47E78423-07A4-4AE6-9857-4D61D260F1E6}"/>
    <cellStyle name="Q_CPC 31 Dec 06_Complete WP SFC_Q2_Phang " xfId="8221" xr:uid="{A1A10A11-0F52-452F-8A69-2FD984220EDF}"/>
    <cellStyle name="Q_CPC 31 Dec 06_Complete WP SFC_Q2_Phang  2" xfId="8222" xr:uid="{D3D794EE-D6C7-47F2-9D31-5929A6EE4543}"/>
    <cellStyle name="Q_CPC 31 Dec 06_F123 SFC Q2'09 New" xfId="8223" xr:uid="{8B4985D4-2966-46DC-AE6D-0753223B7CAF}"/>
    <cellStyle name="Q_CPC 31 Dec 06_F123 SFC Q2'09 New 2" xfId="8224" xr:uid="{33B59A6F-C444-4BC5-AAE0-0D0188C0409F}"/>
    <cellStyle name="Q_CPC 31 Dec 06_K" xfId="8225" xr:uid="{4FEA2F93-8C27-4D25-8E0E-24B3677FF5DC}"/>
    <cellStyle name="Q_CPC 31 Dec 06_K 2" xfId="8226" xr:uid="{05BEDE00-B403-465F-A787-06DE29DB45A5}"/>
    <cellStyle name="Q_CPC 31 Dec 06_MFC-ye08-pakpao" xfId="8227" xr:uid="{47A78242-5EE2-4CB0-879D-DC24436DBE93}"/>
    <cellStyle name="Q_CPC 31 Dec 06_MFC-ye08-pakpao 2" xfId="8228" xr:uid="{8F6E5A51-9EDE-41C5-85C9-2B11B7FAAAFE}"/>
    <cellStyle name="Q_CPC 31 Dec 06_SFC_Q2_Phang " xfId="8229" xr:uid="{7B9119F9-5566-4992-B925-8ADC7F80632E}"/>
    <cellStyle name="Q_CPC 31 Dec 06_SFC_Q2_Phang  2" xfId="8230" xr:uid="{AA4029F2-34A6-4C53-9EEB-9F1242DB4DE7}"/>
    <cellStyle name="Q_CPC 31 Dec 06_SFC-ye08-N' Beau" xfId="8231" xr:uid="{8BCA9E58-AB46-4209-A521-82756C2C17D9}"/>
    <cellStyle name="Q_CPC 31 Dec 06_SFC-ye08-N' Beau 2" xfId="8232" xr:uid="{EDD3FC09-571E-412E-B8A1-11C103FC6AA9}"/>
    <cellStyle name="Q_CPC 31 Dec 06_SFC-ye08-pakpao" xfId="8233" xr:uid="{F1947882-EE33-48CB-B9D4-64D7386DBC35}"/>
    <cellStyle name="Q_CPC 31 Dec 06_SFC-ye08-pakpao 2" xfId="8234" xr:uid="{342E309D-486A-4B67-95F2-892298A1147E}"/>
    <cellStyle name="Q_CPC 31 Dec 06_SFC-ye08-pakpao_Complete WP SFC_Q2_Phang " xfId="8235" xr:uid="{3F9366AC-70CD-461E-9EA4-E50F631EE235}"/>
    <cellStyle name="Q_CPC 31 Dec 06_SFC-ye08-pakpao_Complete WP SFC_Q2_Phang  2" xfId="8236" xr:uid="{0F10977F-CB0F-4A81-8AF0-CC1A47467A16}"/>
    <cellStyle name="Q_CPC 31 Dec 06_SFC-ye08-pakpao_F123 SFC Q2'09 New" xfId="8237" xr:uid="{E5035523-8E5E-486B-8D68-2D7D85E63D86}"/>
    <cellStyle name="Q_CPC 31 Dec 06_SFC-ye08-pakpao_F123 SFC Q2'09 New 2" xfId="8238" xr:uid="{DC9A3D2E-0328-48D4-88EE-A31E8EDC1157}"/>
    <cellStyle name="Q_CPC 31 Dec 06_SFC-ye08-pakpao_SFC_Q2_Phang " xfId="8239" xr:uid="{D3709AA8-4B6E-4D69-90C3-4E33CC433846}"/>
    <cellStyle name="Q_CPC 31 Dec 06_SFC-ye08-pakpao_SFC_Q2_Phang  2" xfId="8240" xr:uid="{0AFB6CFD-7717-426C-A163-5B1B1C2781A6}"/>
    <cellStyle name="Q_CPC 31 Dec 06_V100" xfId="8241" xr:uid="{CC721263-D35F-41F7-AB08-ED91AF701BA4}"/>
    <cellStyle name="Q_CPC 31 Dec 06_V100 2" xfId="8242" xr:uid="{C9484273-68E1-4C84-850A-DABA6480D6B4}"/>
    <cellStyle name="Q_CPC 31 Dec 06_WP SBR 08" xfId="8243" xr:uid="{26D822DA-3FE6-446E-B6D7-7D3AAFBE8C5B}"/>
    <cellStyle name="Q_CPC 31 Dec 06_WP SBR 08 2" xfId="8244" xr:uid="{7F149218-6134-42D9-8E7F-58F90E4EA895}"/>
    <cellStyle name="Q_CPC 31 Dec 06_WP SFC-ye09" xfId="8245" xr:uid="{B0F007C3-3DB8-4ADF-9A79-C5350B41E585}"/>
    <cellStyle name="Q_CPC 31 Dec 06_ตัวอย่าง WP" xfId="8246" xr:uid="{03556C52-21B9-495E-9C0A-BE0C450EFDBA}"/>
    <cellStyle name="Q_CPC 31 Dec 07-aom" xfId="8247" xr:uid="{B8778E71-0354-4B1B-9A93-8B5036C9B5A3}"/>
    <cellStyle name="Q_CPC 31 Dec 07-aom 2" xfId="8248" xr:uid="{B48CD6E6-7A7B-4FDC-93AC-2B814AC11416}"/>
    <cellStyle name="Q_CPC 31 Dec 07-aom_Complete WP SFC_Q2_Phang " xfId="8249" xr:uid="{6D5B6D14-1ABC-42E9-861B-E39A39C6515E}"/>
    <cellStyle name="Q_CPC 31 Dec 07-aom_Complete WP SFC_Q2_Phang  2" xfId="8250" xr:uid="{70715D26-00FC-47E9-8541-9152B7282512}"/>
    <cellStyle name="Q_CPC 31 Dec 07-aom_F123 SFC Q2'09 New" xfId="8251" xr:uid="{AB62C1CE-D10E-407A-8179-D014A95653A5}"/>
    <cellStyle name="Q_CPC 31 Dec 07-aom_F123 SFC Q2'09 New 2" xfId="8252" xr:uid="{87669CAF-7032-4A94-8865-6F8AD3149424}"/>
    <cellStyle name="Q_CPC 31 Dec 07-aom_K" xfId="8253" xr:uid="{C38B3A9E-F7ED-40FD-A0CC-D1662F2FFBBB}"/>
    <cellStyle name="Q_CPC 31 Dec 07-aom_K 2" xfId="8254" xr:uid="{B662DC2B-BD00-4612-A9E1-AFABB156E817}"/>
    <cellStyle name="Q_CPC 31 Dec 07-aom_MFC-ye08-pakpao" xfId="8255" xr:uid="{6E91DE11-C58B-4DF7-ACAF-611220F32552}"/>
    <cellStyle name="Q_CPC 31 Dec 07-aom_MFC-ye08-pakpao 2" xfId="8256" xr:uid="{F3FF47FD-F4B7-4E32-AFB1-B53A9BAB1029}"/>
    <cellStyle name="Q_CPC 31 Dec 07-aom_SFC_Q2_Phang " xfId="8257" xr:uid="{E9F36C72-EDC7-4694-82D6-8614BBC3481E}"/>
    <cellStyle name="Q_CPC 31 Dec 07-aom_SFC_Q2_Phang  2" xfId="8258" xr:uid="{E64CB715-A476-4C27-A4C8-8F4991646B63}"/>
    <cellStyle name="Q_CPC 31 Dec 07-aom_SFC-ye08-N' Beau" xfId="8259" xr:uid="{B235545B-A2A3-4F80-94B5-55FF91B9C12D}"/>
    <cellStyle name="Q_CPC 31 Dec 07-aom_SFC-ye08-N' Beau 2" xfId="8260" xr:uid="{747249FB-6FC1-4DD0-8E67-2601CD2B854C}"/>
    <cellStyle name="Q_CPC 31 Dec 07-aom_SFC-ye08-pakpao" xfId="8261" xr:uid="{14E6CC98-E80B-4FB1-BBDC-5C84D92E2445}"/>
    <cellStyle name="Q_CPC 31 Dec 07-aom_SFC-ye08-pakpao 2" xfId="8262" xr:uid="{3781C16F-B6A4-4CC1-B8AC-4A92C99A4C2D}"/>
    <cellStyle name="Q_CPC 31 Dec 07-aom_SFC-ye08-pakpao_Complete WP SFC_Q2_Phang " xfId="8263" xr:uid="{D1970925-E42F-4A63-89E3-D7694E2B6E07}"/>
    <cellStyle name="Q_CPC 31 Dec 07-aom_SFC-ye08-pakpao_Complete WP SFC_Q2_Phang  2" xfId="8264" xr:uid="{5D549D8A-780F-4ADD-90EA-50EEDBCCF240}"/>
    <cellStyle name="Q_CPC 31 Dec 07-aom_SFC-ye08-pakpao_F123 SFC Q2'09 New" xfId="8265" xr:uid="{C57A5A39-0C1A-4F60-9412-F65952C93B90}"/>
    <cellStyle name="Q_CPC 31 Dec 07-aom_SFC-ye08-pakpao_F123 SFC Q2'09 New 2" xfId="8266" xr:uid="{14C540F2-AF85-4290-90AA-53BB452CCDDE}"/>
    <cellStyle name="Q_CPC 31 Dec 07-aom_SFC-ye08-pakpao_SFC_Q2_Phang " xfId="8267" xr:uid="{CE8D0FF7-7690-4F9C-BFA4-543F841936EE}"/>
    <cellStyle name="Q_CPC 31 Dec 07-aom_SFC-ye08-pakpao_SFC_Q2_Phang  2" xfId="8268" xr:uid="{87AA18F0-FBB6-4F8F-895C-58798F5B58DF}"/>
    <cellStyle name="Q_CPC 31 Dec 07-aom_WP SFC-ye09" xfId="8269" xr:uid="{0F5CB10F-F014-491A-AA85-133DA61FCFFB}"/>
    <cellStyle name="Q_CPC 31 Dec 07-aom_ตัวอย่าง WP" xfId="8270" xr:uid="{79B7B7F2-ABF0-49E5-B8FE-B365FA352881}"/>
    <cellStyle name="Q_CPC_12.31.05" xfId="1119" xr:uid="{DC35CAC1-CCDA-4DC2-BEBB-2F3B6EC4BB9A}"/>
    <cellStyle name="Q_CPC_12.31.05 2" xfId="1120" xr:uid="{BF1AAD70-5BDB-49FB-B6AD-35ACC0455624}"/>
    <cellStyle name="Q_CPC_12.31.05 2 2" xfId="8272" xr:uid="{DE713597-3689-4ABD-8585-583E616E11F6}"/>
    <cellStyle name="Q_CPC_12.31.05 3" xfId="8271" xr:uid="{373FAD77-4C41-4571-9CAE-6C98F764CB03}"/>
    <cellStyle name="Q_CPC_12.31.05_Complete WP LEAD Pafific Pipe_Q3'09_#2" xfId="8273" xr:uid="{15299DD9-934D-4CA9-BB43-4D6D1886285B}"/>
    <cellStyle name="Q_CPC_12.31.05_Complete WP SFC_Q2_Phang " xfId="8274" xr:uid="{3917BFB2-020F-4565-87D1-BBF5BC24B1C4}"/>
    <cellStyle name="Q_CPC_12.31.05_Complete WP SFC_Q2_Phang  2" xfId="8275" xr:uid="{30C48880-222E-4211-BFBA-86DC92A2FE67}"/>
    <cellStyle name="Q_CPC_12.31.05_F123 SFC Q2'09 New" xfId="8276" xr:uid="{4AF72809-A4DF-4991-BB70-67F95833E922}"/>
    <cellStyle name="Q_CPC_12.31.05_F123 SFC Q2'09 New 2" xfId="8277" xr:uid="{BB517A68-034C-451E-B31B-75230417C154}"/>
    <cellStyle name="Q_CPC_12.31.05_G100" xfId="8278" xr:uid="{D2BBDAC4-32A9-40A5-AF37-3BC11288E4F8}"/>
    <cellStyle name="Q_CPC_12.31.05_Group BSTE Trial Balance 31.12.09_Update ครั้งที่ 1 (17.1.09)" xfId="8279" xr:uid="{6567C8C4-6C25-40B5-9314-4D18AE7E99BA}"/>
    <cellStyle name="Q_CPC_12.31.05_Group BSTE Trial Balance 31.12.09_Update ครั้งที่ 1 (17.1.09) 2" xfId="8280" xr:uid="{5E6E84B6-C283-439F-9C0D-9B3B03CE649F}"/>
    <cellStyle name="Q_CPC_12.31.05_Group Top WP SFC 31.10.09" xfId="8281" xr:uid="{0408776F-ABF4-4A98-90AE-424C80DE7D1A}"/>
    <cellStyle name="Q_CPC_12.31.05_K" xfId="8282" xr:uid="{C83B8AD9-6530-4993-A6D4-79126AB5A530}"/>
    <cellStyle name="Q_CPC_12.31.05_K 2" xfId="8283" xr:uid="{B6049AFD-452C-4FDF-873F-3A4D8970D72C}"/>
    <cellStyle name="Q_CPC_12.31.05_MFC-ye08-pakpao" xfId="8284" xr:uid="{AD33B5DA-5360-49A2-A88E-3F58FD602536}"/>
    <cellStyle name="Q_CPC_12.31.05_MFC-ye08-pakpao 2" xfId="8285" xr:uid="{5DBF1255-8B4A-4BE8-B690-11678D113FB0}"/>
    <cellStyle name="Q_CPC_12.31.05_SFC_Q2_Phang " xfId="8286" xr:uid="{80177E85-BF5E-4AC5-B103-0692190FEC01}"/>
    <cellStyle name="Q_CPC_12.31.05_SFC_Q2_Phang  2" xfId="8287" xr:uid="{A4A85810-0840-4137-9FE1-951B2A394D1F}"/>
    <cellStyle name="Q_CPC_12.31.05_SFC-ye08-N' Beau" xfId="8288" xr:uid="{61C49A90-DDF1-4DCC-BDA4-2FAEC101ADF3}"/>
    <cellStyle name="Q_CPC_12.31.05_SFC-ye08-N' Beau 2" xfId="8289" xr:uid="{28ED9E5B-D215-4B9E-AFFD-871CCD537880}"/>
    <cellStyle name="Q_CPC_12.31.05_SFC-ye08-pakpao" xfId="8290" xr:uid="{66E1BC40-10B1-4934-BD59-47E854F25712}"/>
    <cellStyle name="Q_CPC_12.31.05_SFC-ye08-pakpao 2" xfId="8291" xr:uid="{9A724D00-14D2-4E72-8425-4C61AF5C0866}"/>
    <cellStyle name="Q_CPC_12.31.05_SFC-ye08-pakpao_Complete WP SFC_Q2_Phang " xfId="8292" xr:uid="{7D9D6A82-E5E2-42C1-BC84-DCFC04B17E04}"/>
    <cellStyle name="Q_CPC_12.31.05_SFC-ye08-pakpao_Complete WP SFC_Q2_Phang  2" xfId="8293" xr:uid="{6F4E3EAD-975F-4BB8-B71D-D6E15DC09707}"/>
    <cellStyle name="Q_CPC_12.31.05_SFC-ye08-pakpao_F123 SFC Q2'09 New" xfId="8294" xr:uid="{5D133D16-25DB-4F42-BC4A-CF0F3A3614BB}"/>
    <cellStyle name="Q_CPC_12.31.05_SFC-ye08-pakpao_F123 SFC Q2'09 New 2" xfId="8295" xr:uid="{ADAA51EB-6D07-4A01-AF5A-9B43B21B1D5F}"/>
    <cellStyle name="Q_CPC_12.31.05_SFC-ye08-pakpao_SFC_Q2_Phang " xfId="8296" xr:uid="{85FBD8D7-618E-4EBE-A91C-E0C2D65762D2}"/>
    <cellStyle name="Q_CPC_12.31.05_SFC-ye08-pakpao_SFC_Q2_Phang  2" xfId="8297" xr:uid="{F8686D01-4E44-4D06-88DE-0938CBB75E9C}"/>
    <cellStyle name="Q_CPC_12.31.05_V100" xfId="8298" xr:uid="{6A5A4AC9-537C-4163-A020-A814912CC838}"/>
    <cellStyle name="Q_CPC_12.31.05_V100 2" xfId="8299" xr:uid="{C505DE20-359B-468E-BA37-82E4EC883DCB}"/>
    <cellStyle name="Q_CPC_12.31.05_WP SBR 08" xfId="8300" xr:uid="{5F0A29AA-FE31-4145-B6AE-6748C788E63C}"/>
    <cellStyle name="Q_CPC_12.31.05_WP SBR 08 2" xfId="8301" xr:uid="{D1318D20-5CE4-493F-AFDF-7CE20833251F}"/>
    <cellStyle name="Q_CPC_12.31.05_WP SFC-ye09" xfId="8302" xr:uid="{84B6DDC2-BD0D-4A34-A80F-4FB6566D33E8}"/>
    <cellStyle name="Q_CPC_12.31.05_ตัวอย่าง WP" xfId="8303" xr:uid="{CF2D1B21-299F-43AE-975B-4BDEC328F81A}"/>
    <cellStyle name="Q_CPC-ye06-aom" xfId="1121" xr:uid="{0ADCACEF-3D3A-4609-A16C-736AF296AD51}"/>
    <cellStyle name="Q_CPC-ye06-aom 2" xfId="8305" xr:uid="{A38D57B6-5F12-4A4C-B2DE-D8EE239A86B6}"/>
    <cellStyle name="Q_CPC-ye06-aom 3" xfId="8304" xr:uid="{FBF7F7FB-26B8-4F9A-91AC-642DACCA71F0}"/>
    <cellStyle name="Q_CPC-ye06-aom_Complete WP SFC_Q2_Phang " xfId="8306" xr:uid="{E9D564B8-FDC1-447A-93D1-682DD45910B0}"/>
    <cellStyle name="Q_CPC-ye06-aom_Complete WP SFC_Q2_Phang  2" xfId="8307" xr:uid="{2D21595E-7ACC-457B-AF2D-1477A3CA540B}"/>
    <cellStyle name="Q_CPC-ye06-aom_F123 SFC Q2'09 New" xfId="8308" xr:uid="{078206FC-4143-4D75-A7C0-43456771A1F1}"/>
    <cellStyle name="Q_CPC-ye06-aom_F123 SFC Q2'09 New 2" xfId="8309" xr:uid="{CB24AF15-3A49-4086-80F4-7504A5CD73EC}"/>
    <cellStyle name="Q_CPC-ye06-aom_SFC_Q2_Phang " xfId="8310" xr:uid="{F295B54F-EC5B-45E1-9BD0-4180344AE980}"/>
    <cellStyle name="Q_CPC-ye06-aom_SFC_Q2_Phang  2" xfId="8311" xr:uid="{BF07C033-1D2D-406D-9DD1-8E0EAAC5ED6C}"/>
    <cellStyle name="Q_CPC-ye08-pak pao" xfId="8312" xr:uid="{4EB94547-9525-47BF-8035-5A83921DA73D}"/>
    <cellStyle name="Q_CPC-ye08-pak pao 2" xfId="8313" xr:uid="{B8EC8C53-7104-433C-973B-9CAD3DB3ACCB}"/>
    <cellStyle name="Q_CPC-ye08-pak pao_Complete WP SFC_Q2_Phang " xfId="8314" xr:uid="{0A36C778-CE2B-45C9-9E2F-95D28DA028FD}"/>
    <cellStyle name="Q_CPC-ye08-pak pao_Complete WP SFC_Q2_Phang  2" xfId="8315" xr:uid="{081D9A8B-3E3E-4766-86A1-D1AE84EDF96F}"/>
    <cellStyle name="Q_CPC-ye08-pak pao_F123 SFC Q2'09 New" xfId="8316" xr:uid="{7226FB73-56B6-4197-9499-4CF96B0BFBE2}"/>
    <cellStyle name="Q_CPC-ye08-pak pao_F123 SFC Q2'09 New 2" xfId="8317" xr:uid="{B52A27D2-60F5-445B-BF74-EEFC21349468}"/>
    <cellStyle name="Q_CPC-ye08-pak pao_SFC_Q2_Phang " xfId="8318" xr:uid="{3DB9365A-5DAE-4776-88DD-9BCC39D75D2B}"/>
    <cellStyle name="Q_CPC-ye08-pak pao_SFC_Q2_Phang  2" xfId="8319" xr:uid="{A06F7351-7AD8-490F-AFFB-DF5617843CEC}"/>
    <cellStyle name="Q_CPIC 31 Dec 06" xfId="1122" xr:uid="{296678E3-692B-428E-BCBC-F3C3322F1760}"/>
    <cellStyle name="Q_CPIC 31 Dec 06 2" xfId="1123" xr:uid="{3D5A4B50-FC62-4437-8556-24E6BB62E7B1}"/>
    <cellStyle name="Q_CPIC 31 Dec 06 2 2" xfId="8321" xr:uid="{F5C00717-4C92-410F-B505-AA5BA56BDBB2}"/>
    <cellStyle name="Q_CPIC 31 Dec 06 3" xfId="8320" xr:uid="{96589470-04E3-4EC9-8209-89AFEC2EE419}"/>
    <cellStyle name="Q_CPIC 31 Dec 06_Complete WP LEAD Pafific Pipe_Q3'09_#2" xfId="8322" xr:uid="{42E6FD79-4B30-4DAA-9A5B-38376B6F9B53}"/>
    <cellStyle name="Q_CPIC 31 Dec 06_Complete WP SFC_Q2_Phang " xfId="8323" xr:uid="{CEF933C9-FB5D-4314-9B9B-15E8AA28F49F}"/>
    <cellStyle name="Q_CPIC 31 Dec 06_Complete WP SFC_Q2_Phang  2" xfId="8324" xr:uid="{B01B9569-C919-40EC-AE11-BA37E5006F9D}"/>
    <cellStyle name="Q_CPIC 31 Dec 06_F123 SFC Q2'09 New" xfId="8325" xr:uid="{7C225AA8-E9D5-466E-A44C-C4335461CAD8}"/>
    <cellStyle name="Q_CPIC 31 Dec 06_F123 SFC Q2'09 New 2" xfId="8326" xr:uid="{F669DFDE-573B-4FAB-99A4-9DD85F56CF39}"/>
    <cellStyle name="Q_CPIC 31 Dec 06_Group BSTE Trial Balance 31.12.09_Update ครั้งที่ 1 (17.1.09)" xfId="8327" xr:uid="{D488EC8B-FC5D-4C9F-98EE-D8C8B5BF421A}"/>
    <cellStyle name="Q_CPIC 31 Dec 06_Group BSTE Trial Balance 31.12.09_Update ครั้งที่ 1 (17.1.09) 2" xfId="8328" xr:uid="{AFDB522D-D60C-47EA-8CE3-19C7484F7724}"/>
    <cellStyle name="Q_CPIC 31 Dec 06_K" xfId="8329" xr:uid="{9674E3DB-7FB5-4DD0-B982-9D3E6BB3F291}"/>
    <cellStyle name="Q_CPIC 31 Dec 06_K 2" xfId="8330" xr:uid="{6388912D-30C7-4FB8-83BB-A7D13C82D55D}"/>
    <cellStyle name="Q_CPIC 31 Dec 06_SFC_Q2_Phang " xfId="8331" xr:uid="{1D094838-C223-4FB2-BF08-634227872B1E}"/>
    <cellStyle name="Q_CPIC 31 Dec 06_SFC_Q2_Phang  2" xfId="8332" xr:uid="{B93160DF-D2B6-49B1-B16B-9F9039F90C34}"/>
    <cellStyle name="Q_CPIC 31 Dec 06_SFC-ye08-N' Beau" xfId="8333" xr:uid="{BB84AD54-841F-4793-A867-7E78DBCC6917}"/>
    <cellStyle name="Q_CPIC 31 Dec 06_SFC-ye08-N' Beau 2" xfId="8334" xr:uid="{39CD61BA-79B6-4FF8-8FF1-4314084F9DBA}"/>
    <cellStyle name="Q_CPIC 31 Dec 06_SFC-ye08-pakpao" xfId="8335" xr:uid="{F597220A-FEA1-4DA2-A5A9-F7971DF37CEF}"/>
    <cellStyle name="Q_CPIC 31 Dec 06_SFC-ye08-pakpao 2" xfId="8336" xr:uid="{7892706D-9312-42DF-99A1-B86B54BF12E9}"/>
    <cellStyle name="Q_CPIC 31 Dec 06_SFC-ye08-pakpao_Complete WP SFC_Q2_Phang " xfId="8337" xr:uid="{9899DCE7-A6D1-42C8-9E57-6FA737ADBA0C}"/>
    <cellStyle name="Q_CPIC 31 Dec 06_SFC-ye08-pakpao_Complete WP SFC_Q2_Phang  2" xfId="8338" xr:uid="{C5728840-CF71-4918-A256-6D520CA33F00}"/>
    <cellStyle name="Q_CPIC 31 Dec 06_SFC-ye08-pakpao_F123 SFC Q2'09 New" xfId="8339" xr:uid="{D836808F-C75A-4B9A-B3DF-C4B411733A4D}"/>
    <cellStyle name="Q_CPIC 31 Dec 06_SFC-ye08-pakpao_F123 SFC Q2'09 New 2" xfId="8340" xr:uid="{353C1D83-C0C9-44F5-A46E-14799E025706}"/>
    <cellStyle name="Q_CPIC 31 Dec 06_SFC-ye08-pakpao_SFC_Q2_Phang " xfId="8341" xr:uid="{D74C4D2E-B123-4151-BC17-62904B8D346B}"/>
    <cellStyle name="Q_CPIC 31 Dec 06_SFC-ye08-pakpao_SFC_Q2_Phang  2" xfId="8342" xr:uid="{4CC0041C-B90D-42AC-85A5-D46773421C1B}"/>
    <cellStyle name="Q_CPIC 31 Dec 06_V100" xfId="8343" xr:uid="{82CCF5FF-C810-4F18-86BE-18D29FD0FD81}"/>
    <cellStyle name="Q_CPIC 31 Dec 06_V100 2" xfId="8344" xr:uid="{B1E58BD7-D4FB-43C7-A522-5CCA5BC8C652}"/>
    <cellStyle name="Q_CPIC 31 Dec 06_WP SBR 08" xfId="8345" xr:uid="{4EA81DB7-0087-4FD9-93EA-58299ED0F88E}"/>
    <cellStyle name="Q_CPIC 31 Dec 06_WP SBR 08 2" xfId="8346" xr:uid="{E68F086B-5539-4A89-A101-F423A3F46BB5}"/>
    <cellStyle name="Q_CPIC 31 Dec 06_WP SFC-ye09" xfId="8347" xr:uid="{D1337C19-15FC-4987-AF81-A5B493E2BB2C}"/>
    <cellStyle name="Q_CPIC 31 Dec 06_ตัวอย่าง WP" xfId="8348" xr:uid="{5A3E0341-D21F-45FC-B35A-EF9775C307FA}"/>
    <cellStyle name="Q_CPIC_Test_10.31.06" xfId="1124" xr:uid="{7D754DD6-8D74-4EE7-AA2A-FE3C1B1D74F2}"/>
    <cellStyle name="Q_CPIC_Test_10.31.06 2" xfId="1125" xr:uid="{AF90820D-82DB-4E41-80BC-0CBC6F51FEFE}"/>
    <cellStyle name="Q_CPIC_Test_10.31.06 2 2" xfId="8350" xr:uid="{6A9AFA95-0031-417B-BD26-8D632A1D4E4B}"/>
    <cellStyle name="Q_CPIC_Test_10.31.06 3" xfId="8349" xr:uid="{CA6342A9-AD91-42FB-A8B0-929AD7786633}"/>
    <cellStyle name="Q_CPIC_Test_10.31.06_Complete WP LEAD Pafific Pipe_Q3'09_#2" xfId="8351" xr:uid="{4A37F15C-CA04-4451-8456-EC7BF7B60018}"/>
    <cellStyle name="Q_CPIC_Test_10.31.06_Complete WP SFC_Q2_Phang " xfId="8352" xr:uid="{C0F68BE8-52D6-40BE-A27C-5219AAFB0B9C}"/>
    <cellStyle name="Q_CPIC_Test_10.31.06_Complete WP SFC_Q2_Phang  2" xfId="8353" xr:uid="{2B1226CB-3BD1-4DEA-AE2C-B002D6EA6904}"/>
    <cellStyle name="Q_CPIC_Test_10.31.06_F123 SFC Q2'09 New" xfId="8354" xr:uid="{92204AFF-A64D-4784-BFAD-3F0D17FB3FDF}"/>
    <cellStyle name="Q_CPIC_Test_10.31.06_F123 SFC Q2'09 New 2" xfId="8355" xr:uid="{46ACC139-70B2-4AEC-B89C-6B571798E7EA}"/>
    <cellStyle name="Q_CPIC_Test_10.31.06_Group BSTE Trial Balance 31.12.09_Update ครั้งที่ 1 (17.1.09)" xfId="8356" xr:uid="{EAEB0EAC-89A0-4A6D-87DE-BB1AE698D6EF}"/>
    <cellStyle name="Q_CPIC_Test_10.31.06_Group BSTE Trial Balance 31.12.09_Update ครั้งที่ 1 (17.1.09) 2" xfId="8357" xr:uid="{45CC96C1-ED03-4DC4-9548-137F46FEB7F8}"/>
    <cellStyle name="Q_CPIC_Test_10.31.06_K" xfId="8358" xr:uid="{80B76597-5ACA-420C-8DD8-8555CBFF5C4E}"/>
    <cellStyle name="Q_CPIC_Test_10.31.06_K 2" xfId="8359" xr:uid="{80C6C984-DCBC-491F-B561-9B191FE75049}"/>
    <cellStyle name="Q_CPIC_Test_10.31.06_MFC-ye08-pakpao" xfId="8360" xr:uid="{5AFD449D-47C4-4C17-97A9-D0CD8CCC2E96}"/>
    <cellStyle name="Q_CPIC_Test_10.31.06_MFC-ye08-pakpao 2" xfId="8361" xr:uid="{7838824E-11D6-407A-BAA9-789A04541C03}"/>
    <cellStyle name="Q_CPIC_Test_10.31.06_SFC_Q2_Phang " xfId="8362" xr:uid="{9FC940F8-58B8-41C2-838E-A3910CDE48A2}"/>
    <cellStyle name="Q_CPIC_Test_10.31.06_SFC_Q2_Phang  2" xfId="8363" xr:uid="{5176F766-31C0-47C0-A3B6-8C94FDB08C0D}"/>
    <cellStyle name="Q_CPIC_Test_10.31.06_SFC-ye08-N' Beau" xfId="8364" xr:uid="{21C29B9E-AEFF-483B-9DFD-A6F98382D360}"/>
    <cellStyle name="Q_CPIC_Test_10.31.06_SFC-ye08-N' Beau 2" xfId="8365" xr:uid="{95A99339-987E-4F53-8FC0-72ECB50225AD}"/>
    <cellStyle name="Q_CPIC_Test_10.31.06_SFC-ye08-pakpao" xfId="8366" xr:uid="{D3E1C8EB-2A96-4718-8EA6-DE7BEB197F1E}"/>
    <cellStyle name="Q_CPIC_Test_10.31.06_SFC-ye08-pakpao 2" xfId="8367" xr:uid="{FA8BE54C-E572-40F6-8908-43E7146F8222}"/>
    <cellStyle name="Q_CPIC_Test_10.31.06_SFC-ye08-pakpao_Complete WP SFC_Q2_Phang " xfId="8368" xr:uid="{2305847E-694F-42BB-93C2-D6D5F0A60E9A}"/>
    <cellStyle name="Q_CPIC_Test_10.31.06_SFC-ye08-pakpao_Complete WP SFC_Q2_Phang  2" xfId="8369" xr:uid="{09B997AD-9E46-4F1B-9BFB-D3BD40E91CEF}"/>
    <cellStyle name="Q_CPIC_Test_10.31.06_SFC-ye08-pakpao_F123 SFC Q2'09 New" xfId="8370" xr:uid="{9FE18731-F133-4734-84F0-DC2148EB18D7}"/>
    <cellStyle name="Q_CPIC_Test_10.31.06_SFC-ye08-pakpao_F123 SFC Q2'09 New 2" xfId="8371" xr:uid="{16E1B056-436E-43EC-B2C3-79FA5959B44D}"/>
    <cellStyle name="Q_CPIC_Test_10.31.06_SFC-ye08-pakpao_SFC_Q2_Phang " xfId="8372" xr:uid="{71754A67-D650-4F91-B4A1-FE6E458D5AC1}"/>
    <cellStyle name="Q_CPIC_Test_10.31.06_SFC-ye08-pakpao_SFC_Q2_Phang  2" xfId="8373" xr:uid="{22319352-9512-446A-8DFA-9234CC406615}"/>
    <cellStyle name="Q_CPIC_Test_10.31.06_V100" xfId="8374" xr:uid="{F03D2971-B3C3-425B-A6DD-75177BB8D8C5}"/>
    <cellStyle name="Q_CPIC_Test_10.31.06_V100 2" xfId="8375" xr:uid="{E14543F4-63C0-41E8-AF20-690FFED20802}"/>
    <cellStyle name="Q_CPIC_Test_10.31.06_WP SBR 08" xfId="8376" xr:uid="{833769EF-6F7B-4F36-A307-2E01EB97C91A}"/>
    <cellStyle name="Q_CPIC_Test_10.31.06_WP SBR 08 2" xfId="8377" xr:uid="{9BF7EF7C-65EF-4E30-AF1F-9E6450453F44}"/>
    <cellStyle name="Q_CPIC_Test_10.31.06_WP SFC-ye09" xfId="8378" xr:uid="{9F235E54-A8A5-4591-BBFE-F5FA0166E3B1}"/>
    <cellStyle name="Q_CPIC_Test_10.31.06_ตัวอย่าง WP" xfId="8379" xr:uid="{70E9634F-340B-4E33-977F-AE487FC9EC55}"/>
    <cellStyle name="Q_CPIC'05_update" xfId="1126" xr:uid="{5EA8CCFC-D442-443D-86A1-AD0BB76C4ABC}"/>
    <cellStyle name="Q_CPIC'05_update 2" xfId="1127" xr:uid="{5F829597-5ED9-4997-AB55-BAFD8736855F}"/>
    <cellStyle name="Q_CPIC'05_update 2 2" xfId="8381" xr:uid="{8B520905-D6D2-4F30-8A83-BB9AD0BBB6C3}"/>
    <cellStyle name="Q_CPIC'05_update 3" xfId="8380" xr:uid="{1EBC613B-DC91-4FD4-ACED-B44E3B462BFA}"/>
    <cellStyle name="Q_CPIC'05_update_Complete WP LEAD Pafific Pipe_Q3'09_#2" xfId="8382" xr:uid="{EDBDB99D-547E-4280-8158-7168560A3C2D}"/>
    <cellStyle name="Q_CPIC'05_update_Complete WP SFC_Q2_Phang " xfId="8383" xr:uid="{A9E94B03-A209-4852-AE85-A00E34838B83}"/>
    <cellStyle name="Q_CPIC'05_update_Complete WP SFC_Q2_Phang  2" xfId="8384" xr:uid="{CD28471D-6159-4DD5-A325-0544B2282807}"/>
    <cellStyle name="Q_CPIC'05_update_F123 SFC Q2'09 New" xfId="8385" xr:uid="{F375B6D1-2758-4FFF-A851-7C43DB777B2E}"/>
    <cellStyle name="Q_CPIC'05_update_F123 SFC Q2'09 New 2" xfId="8386" xr:uid="{0A4B82E2-BD4A-46ED-ACF7-342586B4275F}"/>
    <cellStyle name="Q_CPIC'05_update_G100" xfId="8387" xr:uid="{8D2F0D87-44DF-48D2-BA0E-63D2A51FE5DF}"/>
    <cellStyle name="Q_CPIC'05_update_Group BSTE Trial Balance 31.12.09_Update ครั้งที่ 1 (17.1.09)" xfId="8388" xr:uid="{0486F61E-EC93-40B1-83FA-9B9571111C4B}"/>
    <cellStyle name="Q_CPIC'05_update_Group BSTE Trial Balance 31.12.09_Update ครั้งที่ 1 (17.1.09) 2" xfId="8389" xr:uid="{800A6773-9085-4549-9A08-5A0EAB74D583}"/>
    <cellStyle name="Q_CPIC'05_update_Group Top WP SFC 31.10.09" xfId="8390" xr:uid="{DE9EE797-5109-46B3-B1BE-3829EBCFDEEB}"/>
    <cellStyle name="Q_CPIC'05_update_K" xfId="8391" xr:uid="{6B000F67-1CF7-4A7A-8363-D06DEFBB6595}"/>
    <cellStyle name="Q_CPIC'05_update_K 2" xfId="8392" xr:uid="{CE943CC9-CE6C-4152-99DB-B249658DDC56}"/>
    <cellStyle name="Q_CPIC'05_update_MFC-ye08-pakpao" xfId="8393" xr:uid="{BCED1F21-33D2-487E-AB28-886D29CF7817}"/>
    <cellStyle name="Q_CPIC'05_update_MFC-ye08-pakpao 2" xfId="8394" xr:uid="{BF9B7605-5CBB-436E-B8E4-B4346BBDD059}"/>
    <cellStyle name="Q_CPIC'05_update_SFC_Q2_Phang " xfId="8395" xr:uid="{D917C5EA-BAE9-4164-9CDB-286734030FDD}"/>
    <cellStyle name="Q_CPIC'05_update_SFC_Q2_Phang  2" xfId="8396" xr:uid="{F2B4A512-4946-4FF1-9E50-2B3500625FE4}"/>
    <cellStyle name="Q_CPIC'05_update_SFC-ye08-N' Beau" xfId="8397" xr:uid="{9FE17136-C3AF-4A2A-87DE-75D934AF0331}"/>
    <cellStyle name="Q_CPIC'05_update_SFC-ye08-N' Beau 2" xfId="8398" xr:uid="{D6F92B53-31D2-44B9-8A36-24FDF2287820}"/>
    <cellStyle name="Q_CPIC'05_update_SFC-ye08-pakpao" xfId="8399" xr:uid="{82C08E8C-238B-4C2D-8E14-924E22C2762A}"/>
    <cellStyle name="Q_CPIC'05_update_SFC-ye08-pakpao 2" xfId="8400" xr:uid="{DA45F1C1-3839-4A5C-B6BB-597F3CCB7FA7}"/>
    <cellStyle name="Q_CPIC'05_update_SFC-ye08-pakpao_Complete WP SFC_Q2_Phang " xfId="8401" xr:uid="{F1DE81CF-B21E-41AB-A498-AEE6F82CF0F6}"/>
    <cellStyle name="Q_CPIC'05_update_SFC-ye08-pakpao_Complete WP SFC_Q2_Phang  2" xfId="8402" xr:uid="{2BBCBE63-31E8-4992-8FE0-EDC5BBDE89AB}"/>
    <cellStyle name="Q_CPIC'05_update_SFC-ye08-pakpao_F123 SFC Q2'09 New" xfId="8403" xr:uid="{4339CAA0-427A-43FC-91B3-9B8F07370273}"/>
    <cellStyle name="Q_CPIC'05_update_SFC-ye08-pakpao_F123 SFC Q2'09 New 2" xfId="8404" xr:uid="{ADDE8549-D6A8-4DEA-B054-7B1A42E96D60}"/>
    <cellStyle name="Q_CPIC'05_update_SFC-ye08-pakpao_SFC_Q2_Phang " xfId="8405" xr:uid="{F44AB257-5FE1-4400-B532-83B80D1F2EE9}"/>
    <cellStyle name="Q_CPIC'05_update_SFC-ye08-pakpao_SFC_Q2_Phang  2" xfId="8406" xr:uid="{4A39ADDB-7E15-48A5-A02C-BA4A09D76E02}"/>
    <cellStyle name="Q_CPIC'05_update_V100" xfId="8407" xr:uid="{B06E8A88-9FB7-43B7-A621-4A4947ACBDC6}"/>
    <cellStyle name="Q_CPIC'05_update_V100 2" xfId="8408" xr:uid="{A9A7EAAD-8F94-40C3-A077-3FC6FA7EF1CC}"/>
    <cellStyle name="Q_CPIC'05_update_WP SBR 08" xfId="8409" xr:uid="{0E9320BD-9597-45EB-BE49-DF82FF0F8459}"/>
    <cellStyle name="Q_CPIC'05_update_WP SBR 08 2" xfId="8410" xr:uid="{8C33739F-AE82-4693-96EF-DFA04395B680}"/>
    <cellStyle name="Q_CPIC'05_update_WP SFC-ye09" xfId="8411" xr:uid="{6659E2D1-C9E2-4B7C-8A8B-3349234018FA}"/>
    <cellStyle name="Q_CPIC'05_update_ตัวอย่าง WP" xfId="8412" xr:uid="{6AEF9F79-0647-433A-972A-17467E8D2896}"/>
    <cellStyle name="Q_CPIC-ye07-pakpao" xfId="8413" xr:uid="{0EA9338F-1378-48E7-9234-815795DF0818}"/>
    <cellStyle name="Q_CPIC-ye07-pakpao 2" xfId="8414" xr:uid="{759F68CB-B41D-406C-911C-00B6613D5B37}"/>
    <cellStyle name="Q_CPIC-ye07-pakpao_Complete WP SFC_Q2_Phang " xfId="8415" xr:uid="{1C147036-9078-4C8F-8325-9C0DE99C8AE2}"/>
    <cellStyle name="Q_CPIC-ye07-pakpao_Complete WP SFC_Q2_Phang  2" xfId="8416" xr:uid="{00C14311-8FBF-4145-98A7-D54610F3C238}"/>
    <cellStyle name="Q_CPIC-ye07-pakpao_F123 SFC Q2'09 New" xfId="8417" xr:uid="{CBE99118-A0D9-43E6-8626-CFC09E61E138}"/>
    <cellStyle name="Q_CPIC-ye07-pakpao_F123 SFC Q2'09 New 2" xfId="8418" xr:uid="{90E37B8B-F16F-4647-8547-C89C2881F4FD}"/>
    <cellStyle name="Q_CPIC-ye07-pakpao_SFC_Q2_Phang " xfId="8419" xr:uid="{891FC4BC-08AF-4632-AD8D-C57016502E75}"/>
    <cellStyle name="Q_CPIC-ye07-pakpao_SFC_Q2_Phang  2" xfId="8420" xr:uid="{BB4CFBFC-92D3-4C7B-95E0-707F76CA5CC9}"/>
    <cellStyle name="Q_Depre" xfId="8421" xr:uid="{3063D6F0-FED5-435B-8709-9B0CC60C2DF5}"/>
    <cellStyle name="Q_F123" xfId="1128" xr:uid="{3DC83722-A51E-4856-8160-8296E7DA68A8}"/>
    <cellStyle name="Q_F123 2" xfId="1129" xr:uid="{6776F25B-7AEE-49C7-9ADB-6819CD262AAE}"/>
    <cellStyle name="Q_F123 2 2" xfId="8423" xr:uid="{56FB7BFA-73AA-4706-AB67-AA67268D6929}"/>
    <cellStyle name="Q_F123 3" xfId="8422" xr:uid="{B51E9A39-7443-446E-BAAB-D9903B230C08}"/>
    <cellStyle name="Q_F123 SFC Q2'09 New" xfId="8424" xr:uid="{223BD1D8-96B1-4E6D-8A2D-3E01924D39A4}"/>
    <cellStyle name="Q_F123 SFC Q2'09 New 2" xfId="8425" xr:uid="{F5567EC4-41F4-4C09-9FCF-03A7B32EFB65}"/>
    <cellStyle name="Q_F123_Complete WP SFC_Q2_Phang " xfId="8426" xr:uid="{1B114C4B-4A2B-4182-AC19-80056553EE02}"/>
    <cellStyle name="Q_F123_Complete WP SFC_Q2_Phang  2" xfId="8427" xr:uid="{4BACAE1B-B8F4-4C07-88B0-173CB48F8850}"/>
    <cellStyle name="Q_F123_F123 SFC Q2'09 New" xfId="8428" xr:uid="{7A8D8AA1-8780-481B-965C-84BA11834199}"/>
    <cellStyle name="Q_F123_F123 SFC Q2'09 New 2" xfId="8429" xr:uid="{8703944D-9AD9-41CF-8208-0F307A22FD4A}"/>
    <cellStyle name="Q_F123_SFC_Q2_Phang " xfId="8430" xr:uid="{97F40C34-3F1D-42F2-B3DC-7E6D68615B16}"/>
    <cellStyle name="Q_F123_SFC_Q2_Phang  2" xfId="8431" xr:uid="{B5634D30-2B5A-44CD-B583-88E9D231F1F8}"/>
    <cellStyle name="Q_FA" xfId="8432" xr:uid="{164D35A5-4D3A-4448-ACF3-326F9FF4B14A}"/>
    <cellStyle name="Q_FA 2" xfId="8433" xr:uid="{561615AF-8076-4CBE-A4D2-9B91E8D7A410}"/>
    <cellStyle name="Q_FA_Complete WP SFC_Q2_Phang " xfId="8434" xr:uid="{6639B3B8-0848-472A-8F48-96AEEFB07127}"/>
    <cellStyle name="Q_FA_Complete WP SFC_Q2_Phang  2" xfId="8435" xr:uid="{BA8B18F2-1043-4635-9ECF-71500BB2FCB2}"/>
    <cellStyle name="Q_FA_F123 SFC Q2'09 New" xfId="8436" xr:uid="{3740DCD6-45A6-4711-9DBE-8EC11C119107}"/>
    <cellStyle name="Q_FA_F123 SFC Q2'09 New 2" xfId="8437" xr:uid="{73212FD2-355E-45D2-A2E3-EC3F297EA787}"/>
    <cellStyle name="Q_FA_K" xfId="8438" xr:uid="{A85C56EA-641D-40CA-807F-88EEFC9E72B6}"/>
    <cellStyle name="Q_FA_K 2" xfId="8439" xr:uid="{C89D8C56-EF26-46D5-AEC2-81DD2C6FDE77}"/>
    <cellStyle name="Q_FA_MFC-ye08-pakpao" xfId="8440" xr:uid="{54B702C1-012A-483D-ABCC-5181D0569881}"/>
    <cellStyle name="Q_FA_MFC-ye08-pakpao 2" xfId="8441" xr:uid="{55242566-2C72-40BC-8DB4-081D52EF4477}"/>
    <cellStyle name="Q_FA_SFC_Q2_Phang " xfId="8442" xr:uid="{54117B0D-C7CD-4CB2-8828-9F5CBB6655E8}"/>
    <cellStyle name="Q_FA_SFC_Q2_Phang  2" xfId="8443" xr:uid="{C6F0DEBF-5D54-439A-9FD7-13B829EBF227}"/>
    <cellStyle name="Q_FA_SFC-ye08-N' Beau" xfId="8444" xr:uid="{F4D2D7F9-794B-4C4E-A872-A358532ED25F}"/>
    <cellStyle name="Q_FA_SFC-ye08-N' Beau 2" xfId="8445" xr:uid="{177F7F96-FC24-44F1-930A-9130D7088DC9}"/>
    <cellStyle name="Q_FA_SFC-ye08-pakpao" xfId="8446" xr:uid="{A0E485B6-F03D-43F8-B0A6-EBF3E0BF8E84}"/>
    <cellStyle name="Q_FA_SFC-ye08-pakpao 2" xfId="8447" xr:uid="{D345FF6A-C2DB-4388-8E65-931B7AF9F88A}"/>
    <cellStyle name="Q_FA_SFC-ye08-pakpao_Complete WP SFC_Q2_Phang " xfId="8448" xr:uid="{97F62BDD-8F69-4A03-8B9D-9B729C061BC3}"/>
    <cellStyle name="Q_FA_SFC-ye08-pakpao_Complete WP SFC_Q2_Phang  2" xfId="8449" xr:uid="{63BE39D7-45A9-4D3F-B8C0-1230DC53FED5}"/>
    <cellStyle name="Q_FA_SFC-ye08-pakpao_F123 SFC Q2'09 New" xfId="8450" xr:uid="{9E6C250B-1F23-4BAD-82E7-F90B12AE87F2}"/>
    <cellStyle name="Q_FA_SFC-ye08-pakpao_F123 SFC Q2'09 New 2" xfId="8451" xr:uid="{1FF5C7CC-CC3C-4ABA-868B-8BE5E12CFD60}"/>
    <cellStyle name="Q_FA_SFC-ye08-pakpao_SFC_Q2_Phang " xfId="8452" xr:uid="{33C0B321-1A73-4C44-8318-C04F67D14476}"/>
    <cellStyle name="Q_FA_SFC-ye08-pakpao_SFC_Q2_Phang  2" xfId="8453" xr:uid="{4E160153-1A69-4ABC-BB67-DC4B533E590E}"/>
    <cellStyle name="Q_FA_WP SFC-ye09" xfId="8454" xr:uid="{716FD6E9-21B2-4A2C-9C1A-617571D5906D}"/>
    <cellStyle name="Q_FA_ตัวอย่าง WP" xfId="8455" xr:uid="{4DE391DD-EB1E-4E19-9440-D65B0B689982}"/>
    <cellStyle name="Q_FS_08.05" xfId="1130" xr:uid="{7E1C3605-31FE-4493-87B4-3C23B7ECCFAC}"/>
    <cellStyle name="Q_FS_08.05 2" xfId="1131" xr:uid="{1D8413D9-3BB4-4325-A51A-B7E1384E1D55}"/>
    <cellStyle name="Q_FS_08.05 2 2" xfId="10468" xr:uid="{1B95E29A-C946-4AE7-8220-670A81280CF9}"/>
    <cellStyle name="Q_FS_08.05 3" xfId="10467" xr:uid="{601BCDB4-DCE5-47D4-AF23-8663B3A3C237}"/>
    <cellStyle name="Q_fs31.12.07-sbr" xfId="8456" xr:uid="{22F4D238-3A62-4C44-B81F-E9077EE17B70}"/>
    <cellStyle name="Q_fs31.12.07-sbr 2" xfId="8457" xr:uid="{8D0EE7D0-BAC8-4493-B6B6-76F68D36F02A}"/>
    <cellStyle name="Q_G100" xfId="8458" xr:uid="{3D66D57C-9D87-4213-B520-92D031A30C2F}"/>
    <cellStyle name="Q_Group BSTE Trial Balance 31.12.09_Update ครั้งที่ 1 (17.1.09)" xfId="8459" xr:uid="{DF5565F3-D844-4FF5-BAEE-E182F469F3BA}"/>
    <cellStyle name="Q_Group BSTE Trial Balance 31.12.09_Update ครั้งที่ 1 (17.1.09) 2" xfId="8460" xr:uid="{9A795FB7-4540-4CF2-8145-B3984C686B36}"/>
    <cellStyle name="Q_Group Top WP SFC 31.10.09" xfId="8461" xr:uid="{7464BA72-7CC6-476A-9030-81B99C72E231}"/>
    <cellStyle name="Q_GROUP_TB-SCC_Q2'08-now" xfId="8462" xr:uid="{B0C000EF-C815-40DA-AFEA-DFAD6A04BCC7}"/>
    <cellStyle name="Q_Interest expense Thai MFC" xfId="1132" xr:uid="{159DDE2E-A7B6-4BC4-B998-625326FFCD6A}"/>
    <cellStyle name="Q_Interest expense Thai MFC 2" xfId="1133" xr:uid="{09FE5040-0A08-42C8-AFEE-6ED987799F9A}"/>
    <cellStyle name="Q_Interest expense Thai MFC 2 2" xfId="8464" xr:uid="{8CF70032-01B6-41B0-962C-EB4545C7F1A0}"/>
    <cellStyle name="Q_Interest expense Thai MFC 3" xfId="8463" xr:uid="{9401CCC9-C961-4DF0-A80E-2AE20FAFDBFA}"/>
    <cellStyle name="Q_Interest expense Thai MFC_Complete WP LEAD Pafific Pipe_Q3'09_#2" xfId="8465" xr:uid="{95B011F6-5FAD-4A9D-8AF0-EB941DEDCBA1}"/>
    <cellStyle name="Q_Interest expense Thai MFC_Complete WP SFC_Q2_Phang " xfId="8466" xr:uid="{50CF8D06-7677-4BAF-9608-BBD251D3055F}"/>
    <cellStyle name="Q_Interest expense Thai MFC_Complete WP SFC_Q2_Phang  2" xfId="8467" xr:uid="{6144F056-0A8F-4D93-9E66-A722BF0D9AB4}"/>
    <cellStyle name="Q_Interest expense Thai MFC_F123 SFC Q2'09 New" xfId="8468" xr:uid="{EF021024-CCB0-4444-8757-C1B4261349FB}"/>
    <cellStyle name="Q_Interest expense Thai MFC_F123 SFC Q2'09 New 2" xfId="8469" xr:uid="{C6494E13-C832-46E1-92C1-F6720E55E520}"/>
    <cellStyle name="Q_Interest expense Thai MFC_K" xfId="8470" xr:uid="{7D3CB33C-43DC-4F04-93D7-907BB8D83A4F}"/>
    <cellStyle name="Q_Interest expense Thai MFC_K 2" xfId="8471" xr:uid="{001B1962-CE31-4F0D-B042-12848666AEB4}"/>
    <cellStyle name="Q_Interest expense Thai MFC_MFC-ye08-pakpao" xfId="8472" xr:uid="{23BD4CDA-35D1-4F58-83A6-06D5B167D2E8}"/>
    <cellStyle name="Q_Interest expense Thai MFC_MFC-ye08-pakpao 2" xfId="8473" xr:uid="{075C820B-CF99-4DBE-B407-A24A9E2F84AB}"/>
    <cellStyle name="Q_Interest expense Thai MFC_SFC_Q2_Phang " xfId="8474" xr:uid="{0691DF50-3602-438C-9322-F229928DF19C}"/>
    <cellStyle name="Q_Interest expense Thai MFC_SFC_Q2_Phang  2" xfId="8475" xr:uid="{5BA1A140-CEFA-4DF8-97FF-08B700AE94D1}"/>
    <cellStyle name="Q_Interest expense Thai MFC_SFC-ye08-N' Beau" xfId="8476" xr:uid="{B82B4193-9DF7-46A7-A7BF-640651B4264F}"/>
    <cellStyle name="Q_Interest expense Thai MFC_SFC-ye08-N' Beau 2" xfId="8477" xr:uid="{653AE406-B99E-4CFD-B22D-0247C914B6D2}"/>
    <cellStyle name="Q_Interest expense Thai MFC_SFC-ye08-pakpao" xfId="8478" xr:uid="{6757CFDF-3F17-4CE8-921D-AF0C4D1C865E}"/>
    <cellStyle name="Q_Interest expense Thai MFC_SFC-ye08-pakpao 2" xfId="8479" xr:uid="{8AA3B846-7225-4B8D-BE40-8C82CF190128}"/>
    <cellStyle name="Q_Interest expense Thai MFC_SFC-ye08-pakpao_Complete WP SFC_Q2_Phang " xfId="8480" xr:uid="{F256477F-C913-4DDC-8FB9-10D79C46A26F}"/>
    <cellStyle name="Q_Interest expense Thai MFC_SFC-ye08-pakpao_Complete WP SFC_Q2_Phang  2" xfId="8481" xr:uid="{40539843-079E-42A0-8164-EE757F91BF2A}"/>
    <cellStyle name="Q_Interest expense Thai MFC_SFC-ye08-pakpao_F123 SFC Q2'09 New" xfId="8482" xr:uid="{491A1B65-8FD3-433F-850B-C23235D4697F}"/>
    <cellStyle name="Q_Interest expense Thai MFC_SFC-ye08-pakpao_F123 SFC Q2'09 New 2" xfId="8483" xr:uid="{1DC98BB4-D8A4-4166-AFD5-924947F17424}"/>
    <cellStyle name="Q_Interest expense Thai MFC_SFC-ye08-pakpao_SFC_Q2_Phang " xfId="8484" xr:uid="{F7AD001D-254F-46A7-852C-AFCEC6600CE5}"/>
    <cellStyle name="Q_Interest expense Thai MFC_SFC-ye08-pakpao_SFC_Q2_Phang  2" xfId="8485" xr:uid="{53A751FF-5A26-4CBB-8711-C334CF8F1978}"/>
    <cellStyle name="Q_Interest expense Thai MFC_V100" xfId="8486" xr:uid="{BF12E766-E4A9-4D98-A9AB-9F21EB552A2C}"/>
    <cellStyle name="Q_Interest expense Thai MFC_V100 2" xfId="8487" xr:uid="{DBD13344-1430-48D5-A00C-5E29E6E8AFD8}"/>
    <cellStyle name="Q_Interest expense Thai MFC_WP SBR 08" xfId="8488" xr:uid="{BA0E7A4F-6AB8-45B8-B540-44192E1D92B9}"/>
    <cellStyle name="Q_Interest expense Thai MFC_WP SBR 08 2" xfId="8489" xr:uid="{5D09A707-0364-4DCF-8F48-BC5BEDE2748A}"/>
    <cellStyle name="Q_Interest expense Thai MFC_WP SFC-ye09" xfId="8490" xr:uid="{17CB18EC-8085-4AED-9B13-0DA5E1109BE6}"/>
    <cellStyle name="Q_Interest expense Thai MFC_ตัวอย่าง WP" xfId="8491" xr:uid="{8DBA852B-5B58-4240-8D07-98862920693E}"/>
    <cellStyle name="Q_K" xfId="8492" xr:uid="{2808E434-E899-4680-950E-D98C43F6E4DC}"/>
    <cellStyle name="Q_K 2" xfId="8493" xr:uid="{6F43456C-7772-4057-B716-D06DE84AFBBE}"/>
    <cellStyle name="Q_K200-CPIC" xfId="1134" xr:uid="{6D690400-C499-41A2-B34B-B3A798D8A757}"/>
    <cellStyle name="Q_K200-CPIC 2" xfId="8495" xr:uid="{460F71C6-1663-44B0-A167-E78CF5EECFF2}"/>
    <cellStyle name="Q_K200-CPIC 3" xfId="8494" xr:uid="{1592F33A-DE78-4E02-97E7-EC70A2CE3502}"/>
    <cellStyle name="Q_K200-CPIC_Complete WP SFC_Q2_Phang " xfId="8496" xr:uid="{20140251-4853-4929-9383-84FAB1CE0AA9}"/>
    <cellStyle name="Q_K200-CPIC_Complete WP SFC_Q2_Phang  2" xfId="8497" xr:uid="{EF880946-558F-4160-97E8-52C135876A75}"/>
    <cellStyle name="Q_K200-CPIC_F123 SFC Q2'09 New" xfId="8498" xr:uid="{6AB1B33E-59F1-4EB2-9937-1A78D5CF60F3}"/>
    <cellStyle name="Q_K200-CPIC_F123 SFC Q2'09 New 2" xfId="8499" xr:uid="{05539ED3-F2B7-4D5B-8847-BE7C2324CDAA}"/>
    <cellStyle name="Q_K200-CPIC_SFC_Q2_Phang " xfId="8500" xr:uid="{DD8C098E-C670-4287-A412-07DA41C3D54E}"/>
    <cellStyle name="Q_K200-CPIC_SFC_Q2_Phang  2" xfId="8501" xr:uid="{F2F789FE-6484-4A87-989D-46E605884017}"/>
    <cellStyle name="Q_L" xfId="1135" xr:uid="{CC89AFBC-7A0E-4811-8705-A3914C951627}"/>
    <cellStyle name="Q_L 2" xfId="1136" xr:uid="{3D6B19C0-724F-4DDD-921B-1C3CE9CFAED6}"/>
    <cellStyle name="Q_L 2 2" xfId="8503" xr:uid="{12756D43-DF6D-4B05-BBEF-CA8859A97AD0}"/>
    <cellStyle name="Q_L 3" xfId="8502" xr:uid="{82B3521E-9301-4DD4-B98C-872271AC2384}"/>
    <cellStyle name="Q_L_Complete WP SFC_Q2_Phang " xfId="8504" xr:uid="{86A8DB31-CA62-4AD8-B095-A55E41965415}"/>
    <cellStyle name="Q_L_Complete WP SFC_Q2_Phang  2" xfId="8505" xr:uid="{EAD99966-2A5C-472D-8AAD-9ADAC6B087F1}"/>
    <cellStyle name="Q_L_F123 SFC Q2'09 New" xfId="8506" xr:uid="{7518F4D8-545F-4E25-A114-DC3316859D29}"/>
    <cellStyle name="Q_L_F123 SFC Q2'09 New 2" xfId="8507" xr:uid="{FB962168-1EE9-4F27-BC31-661BB18F10A5}"/>
    <cellStyle name="Q_L_SFC_Q2_Phang " xfId="8508" xr:uid="{E846C9B4-5F82-41D2-B916-D83932D9B38D}"/>
    <cellStyle name="Q_L_SFC_Q2_Phang  2" xfId="8509" xr:uid="{85454014-C69D-45A1-9FCE-D09C942E2BAA}"/>
    <cellStyle name="Q_L100 and V100 Thai MFC" xfId="1137" xr:uid="{0406C786-2515-409C-B562-82CE9A21AACD}"/>
    <cellStyle name="Q_L100 and V100 Thai MFC 2" xfId="1138" xr:uid="{F803BDB6-BF03-4990-92FD-CD28DFE8B4D8}"/>
    <cellStyle name="Q_L100 and V100 Thai MFC 2 2" xfId="8511" xr:uid="{11CF562E-C111-4635-89EB-B639DE1F0351}"/>
    <cellStyle name="Q_L100 and V100 Thai MFC 3" xfId="8510" xr:uid="{423CFD20-F97D-48B8-A034-E1C22E99D22E}"/>
    <cellStyle name="Q_L100 and V100 Thai MFC_Complete WP LEAD Pafific Pipe_Q3'09_#2" xfId="8512" xr:uid="{E6585BFB-371E-4947-863F-46D7FCE96E1D}"/>
    <cellStyle name="Q_L100 and V100 Thai MFC_Complete WP SFC_Q2_Phang " xfId="8513" xr:uid="{05DFC823-F2FF-4599-A6C5-1863DC7D96C4}"/>
    <cellStyle name="Q_L100 and V100 Thai MFC_Complete WP SFC_Q2_Phang  2" xfId="8514" xr:uid="{97E1CAF1-E9D5-4197-8A6D-9C920B32F251}"/>
    <cellStyle name="Q_L100 and V100 Thai MFC_F123 SFC Q2'09 New" xfId="8515" xr:uid="{62DE6EF8-67EE-4CE0-9DDA-A52DC5DDE023}"/>
    <cellStyle name="Q_L100 and V100 Thai MFC_F123 SFC Q2'09 New 2" xfId="8516" xr:uid="{A649A19B-2011-4FDF-81E1-E01DDDC48B82}"/>
    <cellStyle name="Q_L100 and V100 Thai MFC_G100" xfId="8517" xr:uid="{4978F4B3-9090-4998-8CEC-4ACEE2E0D36A}"/>
    <cellStyle name="Q_L100 and V100 Thai MFC_Group BSTE Trial Balance 31.12.09_Update ครั้งที่ 1 (17.1.09)" xfId="8518" xr:uid="{FF9D9928-DEAB-4A82-AEC9-083E2B06F8DA}"/>
    <cellStyle name="Q_L100 and V100 Thai MFC_Group BSTE Trial Balance 31.12.09_Update ครั้งที่ 1 (17.1.09) 2" xfId="8519" xr:uid="{73F1448D-349C-4A9E-AA4E-53240AF23A0E}"/>
    <cellStyle name="Q_L100 and V100 Thai MFC_Group Top WP SFC 31.10.09" xfId="8520" xr:uid="{5BBAB002-1BD8-4F2C-8C80-E84C01F4048E}"/>
    <cellStyle name="Q_L100 and V100 Thai MFC_K" xfId="8521" xr:uid="{962A327B-60D7-43A7-8C3D-671CF3084E94}"/>
    <cellStyle name="Q_L100 and V100 Thai MFC_K 2" xfId="8522" xr:uid="{3B5FB33C-E5ED-424E-8C81-AAB22FE1DBF7}"/>
    <cellStyle name="Q_L100 and V100 Thai MFC_MFC Q2' 08" xfId="8523" xr:uid="{4C6BCE3D-9271-4DAF-BCFF-CBB3229B2A77}"/>
    <cellStyle name="Q_L100 and V100 Thai MFC_MFC Q2' 08 2" xfId="8524" xr:uid="{BF3FD69D-E390-4451-AF62-535DB01E8555}"/>
    <cellStyle name="Q_L100 and V100 Thai MFC_MFC-ye08-pakpao" xfId="8525" xr:uid="{F15CB27A-0BC8-4541-8FD9-9B34325E792D}"/>
    <cellStyle name="Q_L100 and V100 Thai MFC_MFC-ye08-pakpao 2" xfId="8526" xr:uid="{DCEE8AD8-DB99-4E82-A735-54585B015B41}"/>
    <cellStyle name="Q_L100 and V100 Thai MFC_SFC_Q2_Phang " xfId="8527" xr:uid="{8D41DB12-120F-4F09-B7F7-01B3DE57F414}"/>
    <cellStyle name="Q_L100 and V100 Thai MFC_SFC_Q2_Phang  2" xfId="8528" xr:uid="{3E166768-6F64-486E-A83E-E496156EEA4F}"/>
    <cellStyle name="Q_L100 and V100 Thai MFC_SFC-ye08-N' Beau" xfId="8529" xr:uid="{61EA9146-2D27-4E17-9263-D93FC4073653}"/>
    <cellStyle name="Q_L100 and V100 Thai MFC_SFC-ye08-N' Beau 2" xfId="8530" xr:uid="{79694360-6B7C-40CC-A2C3-9D926482A5D4}"/>
    <cellStyle name="Q_L100 and V100 Thai MFC_SFC-ye08-N'Bitoey" xfId="8531" xr:uid="{07A93DC9-9CAB-4B05-9675-41FCEA282CF2}"/>
    <cellStyle name="Q_L100 and V100 Thai MFC_SFC-ye08-N'Bitoey 2" xfId="8532" xr:uid="{12EE4CB4-5E68-48F7-A7A1-FA4D90968A3B}"/>
    <cellStyle name="Q_L100 and V100 Thai MFC_SFC-ye08-pakpao" xfId="8533" xr:uid="{7CABA608-3A68-4221-B2BD-834DBFC2728E}"/>
    <cellStyle name="Q_L100 and V100 Thai MFC_SFC-ye08-pakpao 2" xfId="8534" xr:uid="{835941EB-13F8-4E65-8501-FF2F3B0F668C}"/>
    <cellStyle name="Q_L100 and V100 Thai MFC_SFC-ye08-pakpao_Complete WP SFC_Q2_Phang " xfId="8535" xr:uid="{F294A666-FD87-465F-A021-C4F888B2F8F1}"/>
    <cellStyle name="Q_L100 and V100 Thai MFC_SFC-ye08-pakpao_Complete WP SFC_Q2_Phang  2" xfId="8536" xr:uid="{7670D287-1F02-4F1F-B5EC-19408EBE355C}"/>
    <cellStyle name="Q_L100 and V100 Thai MFC_SFC-ye08-pakpao_F123 SFC Q2'09 New" xfId="8537" xr:uid="{0B9F5518-4180-4AA9-A92E-CB66BA230464}"/>
    <cellStyle name="Q_L100 and V100 Thai MFC_SFC-ye08-pakpao_F123 SFC Q2'09 New 2" xfId="8538" xr:uid="{B6ABDE4C-5C10-4AEF-BD4D-35C2E91853E3}"/>
    <cellStyle name="Q_L100 and V100 Thai MFC_SFC-ye08-pakpao_SFC_Q2_Phang " xfId="8539" xr:uid="{4F57D44E-078E-42D9-BE6C-C38AF95A4F70}"/>
    <cellStyle name="Q_L100 and V100 Thai MFC_SFC-ye08-pakpao_SFC_Q2_Phang  2" xfId="8540" xr:uid="{0ED6590B-EA09-4B89-9CF0-8B48456957D0}"/>
    <cellStyle name="Q_L100 and V100 Thai MFC_SUAD of SFC" xfId="8541" xr:uid="{954D00C9-7BF0-4425-B393-B771D0615035}"/>
    <cellStyle name="Q_L100 and V100 Thai MFC_SUAD of SFC 2" xfId="8542" xr:uid="{F0269F08-616B-429F-81CF-637B76553819}"/>
    <cellStyle name="Q_L100 and V100 Thai MFC_TMFC-Q1'09" xfId="8543" xr:uid="{CD4D2961-296F-48A2-AECE-18EDCA61A875}"/>
    <cellStyle name="Q_L100 and V100 Thai MFC_TMFC-Q1'09 2" xfId="8544" xr:uid="{EB243CCC-D1EE-4BA1-8D51-ECE985C0072C}"/>
    <cellStyle name="Q_L100 and V100 Thai MFC_TMFC-Q1'09bitoey to ใบเตย" xfId="8545" xr:uid="{696171B2-46B2-46C4-9BDB-0F61CE70952A}"/>
    <cellStyle name="Q_L100 and V100 Thai MFC_TMFC-Q1'09bitoey to ใบเตย 2" xfId="8546" xr:uid="{49C8E43C-6F8E-4B11-8122-9E5D79FC69A3}"/>
    <cellStyle name="Q_L100 and V100 Thai MFC_Top_SFC 062008" xfId="8547" xr:uid="{D013E9B5-D52E-4919-A28C-7601A00F10FB}"/>
    <cellStyle name="Q_L100 and V100 Thai MFC_Top_SFC 062008 2" xfId="8548" xr:uid="{3CED59CD-AF3B-4E69-A9B3-D318FFC4E5A2}"/>
    <cellStyle name="Q_L100 and V100 Thai MFC_V100" xfId="8549" xr:uid="{A24DCD38-7EF8-4513-AD78-D1B9E5DC6280}"/>
    <cellStyle name="Q_L100 and V100 Thai MFC_V100 2" xfId="8550" xr:uid="{E7FB24C1-1B21-4178-8D40-2C0E30139FF0}"/>
    <cellStyle name="Q_L100 and V100 Thai MFC_WP SBR 08" xfId="8551" xr:uid="{1B294101-EB0F-4972-AEDF-602FD0CBA5F8}"/>
    <cellStyle name="Q_L100 and V100 Thai MFC_WP SBR 08 2" xfId="8552" xr:uid="{02308402-0FF2-4694-8678-C42E44AEE686}"/>
    <cellStyle name="Q_L100 and V100 Thai MFC_WP SFC Q2' 08" xfId="8553" xr:uid="{BF8C6076-567E-4CF4-BA33-1E0FFCD7FC24}"/>
    <cellStyle name="Q_L100 and V100 Thai MFC_WP SFC Q2' 08 2" xfId="8554" xr:uid="{FAD0DF8F-3995-49E1-A410-B637CF366EB1}"/>
    <cellStyle name="Q_L100 and V100 Thai MFC_WP SFC-ye09" xfId="8555" xr:uid="{CA559F3A-D6A8-4CD6-9DB7-0E14B3FA5C77}"/>
    <cellStyle name="Q_L100 and V100 Thai MFC_ตัวอย่าง WP" xfId="8556" xr:uid="{347E6012-9B9A-4235-9313-9C58B1E8F5C7}"/>
    <cellStyle name="Q_List for complete all job" xfId="8557" xr:uid="{F01BE935-4438-4209-A750-FBA849E774E3}"/>
    <cellStyle name="Q_List for complete all job 2" xfId="8558" xr:uid="{E9EEF0BD-0CA4-4F96-8713-8A2D754EFE1D}"/>
    <cellStyle name="Q_List for complete all job_Complete WP SFC_Q2_Phang " xfId="8559" xr:uid="{BC46B805-587A-41B8-87EA-7E774749254C}"/>
    <cellStyle name="Q_List for complete all job_Complete WP SFC_Q2_Phang  2" xfId="8560" xr:uid="{6D3423B0-516B-4A0F-9506-1A2FA15C654B}"/>
    <cellStyle name="Q_List for complete all job_F123 SFC Q2'09 New" xfId="8561" xr:uid="{9A5BD2CE-A953-4275-8E18-D44C0184FACC}"/>
    <cellStyle name="Q_List for complete all job_F123 SFC Q2'09 New 2" xfId="8562" xr:uid="{625B1F43-67B7-4A37-AFD4-2002B479829C}"/>
    <cellStyle name="Q_List for complete all job_K" xfId="8563" xr:uid="{63BFA354-9D0C-420B-9F60-6F1ADC4808A1}"/>
    <cellStyle name="Q_List for complete all job_K 2" xfId="8564" xr:uid="{56159673-1623-417F-BF51-1E2824E32E19}"/>
    <cellStyle name="Q_List for complete all job_MFC-ye08-pakpao" xfId="8565" xr:uid="{C5068AC3-ABBA-4A9E-9F8C-C8378519A2F1}"/>
    <cellStyle name="Q_List for complete all job_MFC-ye08-pakpao 2" xfId="8566" xr:uid="{3DEF23E2-1791-4BAE-BB81-D0F3B79B983D}"/>
    <cellStyle name="Q_List for complete all job_SFC_Q2_Phang " xfId="8567" xr:uid="{1030EB25-AD18-4424-8FFF-A23568CCECFA}"/>
    <cellStyle name="Q_List for complete all job_SFC_Q2_Phang  2" xfId="8568" xr:uid="{D1F983D9-CBAF-497C-B4E3-73B8A8A6D3B9}"/>
    <cellStyle name="Q_List for complete all job_SFC-ye08-N' Beau" xfId="8569" xr:uid="{5D647D71-D11D-490C-B17B-CDD98C4FB4AE}"/>
    <cellStyle name="Q_List for complete all job_SFC-ye08-N' Beau 2" xfId="8570" xr:uid="{2D75E91E-BBAC-4F0E-99C5-73CA3EF317BD}"/>
    <cellStyle name="Q_List for complete all job_SFC-ye08-pakpao" xfId="8571" xr:uid="{67B4C0A7-796A-425D-AC72-3F2C39D52B6E}"/>
    <cellStyle name="Q_List for complete all job_SFC-ye08-pakpao 2" xfId="8572" xr:uid="{F0331FFB-D74D-4034-8D71-F986FE4C2DE4}"/>
    <cellStyle name="Q_List for complete all job_SFC-ye08-pakpao_Complete WP SFC_Q2_Phang " xfId="8573" xr:uid="{D7A7D11D-B079-4514-A326-39E52E56195E}"/>
    <cellStyle name="Q_List for complete all job_SFC-ye08-pakpao_Complete WP SFC_Q2_Phang  2" xfId="8574" xr:uid="{6F3E4697-DB43-46E6-9A00-EB9F6C7508F9}"/>
    <cellStyle name="Q_List for complete all job_SFC-ye08-pakpao_F123 SFC Q2'09 New" xfId="8575" xr:uid="{C9C78453-E0D3-422D-B40F-D8D8B068C9DF}"/>
    <cellStyle name="Q_List for complete all job_SFC-ye08-pakpao_F123 SFC Q2'09 New 2" xfId="8576" xr:uid="{C6D77447-701D-464E-8236-B0AC5EE43088}"/>
    <cellStyle name="Q_List for complete all job_SFC-ye08-pakpao_SFC_Q2_Phang " xfId="8577" xr:uid="{D4FCD7BD-3435-468D-8F1E-36418A7203E0}"/>
    <cellStyle name="Q_List for complete all job_SFC-ye08-pakpao_SFC_Q2_Phang  2" xfId="8578" xr:uid="{05B997E5-716B-450C-85F1-0869D7BBEEEA}"/>
    <cellStyle name="Q_List for complete all job_WP SFC-ye09" xfId="8579" xr:uid="{34408200-2345-42A8-97DE-45259D6C1838}"/>
    <cellStyle name="Q_List for complete all job_ตัวอย่าง WP" xfId="8580" xr:uid="{587F1AA4-A571-405E-A41E-3B90593E4DF0}"/>
    <cellStyle name="Q_LSR-YE06-aom" xfId="1139" xr:uid="{2FA8FFB0-2115-470F-BF81-BA0B4E270D8F}"/>
    <cellStyle name="Q_LSR-YE06-aom 2" xfId="1140" xr:uid="{C566BD6C-8648-4252-8D1E-5F153509DEEA}"/>
    <cellStyle name="Q_LSR-YE06-aom 2 2" xfId="8582" xr:uid="{97EFFACE-FE19-4ADE-8062-0BEFEF603BCD}"/>
    <cellStyle name="Q_LSR-YE06-aom 3" xfId="8581" xr:uid="{5801553A-2530-494E-B751-A78A2C520C57}"/>
    <cellStyle name="Q_LSR-YE06-aom_Complete WP LEAD Pafific Pipe_Q3'09_#2" xfId="8583" xr:uid="{9D5F6007-F9DE-4814-AEEB-1713FF6D755D}"/>
    <cellStyle name="Q_LSR-YE06-aom_Complete WP SFC_Q2_Phang " xfId="8584" xr:uid="{412FEA1A-E0D5-4A78-A1EB-B01568C3819D}"/>
    <cellStyle name="Q_LSR-YE06-aom_Complete WP SFC_Q2_Phang  2" xfId="8585" xr:uid="{943FC79D-879C-4094-8500-E82289A4E017}"/>
    <cellStyle name="Q_LSR-YE06-aom_F123 SFC Q2'09 New" xfId="8586" xr:uid="{72DDAFEF-07B3-4BB2-A449-C9F56E99034E}"/>
    <cellStyle name="Q_LSR-YE06-aom_F123 SFC Q2'09 New 2" xfId="8587" xr:uid="{8AEADB2C-FE61-4997-80BF-C3456981601A}"/>
    <cellStyle name="Q_LSR-YE06-aom_G100" xfId="8588" xr:uid="{CE5F01B0-C3F0-4C2D-9A87-4EF43AF9D82D}"/>
    <cellStyle name="Q_LSR-YE06-aom_Group BSTE Trial Balance 31.12.09_Update ครั้งที่ 1 (17.1.09)" xfId="8589" xr:uid="{F4E4654D-5C45-4A9B-A2FC-9A159FEB6123}"/>
    <cellStyle name="Q_LSR-YE06-aom_Group BSTE Trial Balance 31.12.09_Update ครั้งที่ 1 (17.1.09) 2" xfId="8590" xr:uid="{8F13408C-9F8B-44C2-9A74-263CC770198D}"/>
    <cellStyle name="Q_LSR-YE06-aom_Group Top WP SFC 31.10.09" xfId="8591" xr:uid="{E4639D02-B532-47EA-BBB7-4A5BC856828D}"/>
    <cellStyle name="Q_LSR-YE06-aom_K" xfId="8592" xr:uid="{E5192786-7E44-458A-982F-7132B93EFCAC}"/>
    <cellStyle name="Q_LSR-YE06-aom_K 2" xfId="8593" xr:uid="{E48C93A6-1E2C-4580-8122-886E93E44974}"/>
    <cellStyle name="Q_LSR-YE06-aom_MFC-ye08-pakpao" xfId="8594" xr:uid="{1C0097CA-08E5-4451-AE3F-FE778FD08E3F}"/>
    <cellStyle name="Q_LSR-YE06-aom_MFC-ye08-pakpao 2" xfId="8595" xr:uid="{986C05F3-C7F3-4523-8120-19B9A25091B2}"/>
    <cellStyle name="Q_LSR-YE06-aom_SFC_Q2_Phang " xfId="8596" xr:uid="{6FCD3171-C0DC-49C3-9FF4-4C952FC04E30}"/>
    <cellStyle name="Q_LSR-YE06-aom_SFC_Q2_Phang  2" xfId="8597" xr:uid="{736DE1E1-9688-4BB9-B59E-12CB80AFF776}"/>
    <cellStyle name="Q_LSR-YE06-aom_SFC-ye08-N' Beau" xfId="8598" xr:uid="{10684668-5021-451B-BAA6-A81F69BD78F1}"/>
    <cellStyle name="Q_LSR-YE06-aom_SFC-ye08-N' Beau 2" xfId="8599" xr:uid="{E2619209-CD8C-45E0-AF3A-3080FF5C3C5B}"/>
    <cellStyle name="Q_LSR-YE06-aom_SFC-ye08-pakpao" xfId="8600" xr:uid="{FF8C7091-B84A-48BE-972E-2363F577B040}"/>
    <cellStyle name="Q_LSR-YE06-aom_SFC-ye08-pakpao 2" xfId="8601" xr:uid="{A8887271-DDBE-4134-BFE5-BA3391A1E7DA}"/>
    <cellStyle name="Q_LSR-YE06-aom_SFC-ye08-pakpao_Complete WP SFC_Q2_Phang " xfId="8602" xr:uid="{E205044A-C3AE-47A0-BFB3-A463013B9387}"/>
    <cellStyle name="Q_LSR-YE06-aom_SFC-ye08-pakpao_Complete WP SFC_Q2_Phang  2" xfId="8603" xr:uid="{AADA84DE-9471-4557-BF2F-2DFE318F7689}"/>
    <cellStyle name="Q_LSR-YE06-aom_SFC-ye08-pakpao_F123 SFC Q2'09 New" xfId="8604" xr:uid="{99B70603-CEFC-485C-A0DD-6C761972E9A9}"/>
    <cellStyle name="Q_LSR-YE06-aom_SFC-ye08-pakpao_F123 SFC Q2'09 New 2" xfId="8605" xr:uid="{8CF08DB6-78FF-46E9-BCC4-820B6CF9ABF8}"/>
    <cellStyle name="Q_LSR-YE06-aom_SFC-ye08-pakpao_SFC_Q2_Phang " xfId="8606" xr:uid="{CC225882-EF06-4B26-9B7A-FA1AB1D64554}"/>
    <cellStyle name="Q_LSR-YE06-aom_SFC-ye08-pakpao_SFC_Q2_Phang  2" xfId="8607" xr:uid="{99FAD565-7051-41D9-9EB5-D2CDBA78024E}"/>
    <cellStyle name="Q_LSR-YE06-aom_V100" xfId="8608" xr:uid="{2B1C9234-FD48-4ECE-B1A2-ABE6671515A9}"/>
    <cellStyle name="Q_LSR-YE06-aom_V100 2" xfId="8609" xr:uid="{642A3E33-B788-4091-A7CD-5507A9B5056E}"/>
    <cellStyle name="Q_LSR-YE06-aom_WP SBR 08" xfId="8610" xr:uid="{9E483E30-66EF-4E19-867A-CDBD92EC8E05}"/>
    <cellStyle name="Q_LSR-YE06-aom_WP SBR 08 2" xfId="8611" xr:uid="{B5952508-4C9A-45EE-983B-08752C6A7C4F}"/>
    <cellStyle name="Q_LSR-YE06-aom_WP SFC-ye09" xfId="8612" xr:uid="{2C6EF931-592C-496C-BF28-8BAF7973CB75}"/>
    <cellStyle name="Q_LSR-YE06-aom_ตัวอย่าง WP" xfId="8613" xr:uid="{02884FE2-757D-42E4-A11E-5F6CF7E2F2A8}"/>
    <cellStyle name="Q_MFC Q2' 08" xfId="8614" xr:uid="{BD3AAA48-87B8-4A63-9DC6-1789716267DB}"/>
    <cellStyle name="Q_MFC Q2' 08 2" xfId="8615" xr:uid="{8A5211D5-237A-4B09-8D3A-5411560821B0}"/>
    <cellStyle name="Q_MFC Q3' 06" xfId="1141" xr:uid="{DAF89CFE-07FF-44C1-B85C-49CEF652B70E}"/>
    <cellStyle name="Q_MFC Q3' 06 2" xfId="1142" xr:uid="{C4DCB24E-17A2-4E0F-8A88-047F478D77E2}"/>
    <cellStyle name="Q_MFC Q3' 06 2 2" xfId="8617" xr:uid="{ADD48652-AD6F-4E51-8E0F-AD7C1FEE8A75}"/>
    <cellStyle name="Q_MFC Q3' 06 3" xfId="8616" xr:uid="{AABAF68F-5537-4865-AD88-4317B45656F0}"/>
    <cellStyle name="Q_MFC Q3' 06_Complete WP LEAD Pafific Pipe_Q3'09_#2" xfId="8618" xr:uid="{D8EE3082-AED1-40F3-8052-74DFB8514DFC}"/>
    <cellStyle name="Q_MFC Q3' 06_Complete WP SFC_Q2_Phang " xfId="8619" xr:uid="{6B9B8B39-4C14-4700-A0C7-2A2BE733C688}"/>
    <cellStyle name="Q_MFC Q3' 06_Complete WP SFC_Q2_Phang  2" xfId="8620" xr:uid="{AB2FC9D9-BA3B-4FCE-B5FD-ED0056A68723}"/>
    <cellStyle name="Q_MFC Q3' 06_F123 SFC Q2'09 New" xfId="8621" xr:uid="{25244E29-130B-4711-A0EC-AD190C7D16D2}"/>
    <cellStyle name="Q_MFC Q3' 06_F123 SFC Q2'09 New 2" xfId="8622" xr:uid="{AB7C85BE-25C9-42F0-8C0B-48705D93BD24}"/>
    <cellStyle name="Q_MFC Q3' 06_G100" xfId="8623" xr:uid="{D7C51706-F770-4304-9F71-EDB10D7AC01E}"/>
    <cellStyle name="Q_MFC Q3' 06_Group BSTE Trial Balance 31.12.09_Update ครั้งที่ 1 (17.1.09)" xfId="8624" xr:uid="{39D71AA7-3880-4714-8A57-C22C7A2EA6E4}"/>
    <cellStyle name="Q_MFC Q3' 06_Group BSTE Trial Balance 31.12.09_Update ครั้งที่ 1 (17.1.09) 2" xfId="8625" xr:uid="{25C21461-6DCB-48D3-9869-1A9974FD7A32}"/>
    <cellStyle name="Q_MFC Q3' 06_Group Top WP SFC 31.10.09" xfId="8626" xr:uid="{04FC8C9B-7380-4B09-B875-DE162A3750E6}"/>
    <cellStyle name="Q_MFC Q3' 06_K" xfId="8627" xr:uid="{72B3096C-4FAC-40FF-A421-37FEDD70C7F6}"/>
    <cellStyle name="Q_MFC Q3' 06_K 2" xfId="8628" xr:uid="{B9FE272F-187B-40FF-BE76-4BB3E4E4B718}"/>
    <cellStyle name="Q_MFC Q3' 06_MFC Q2' 08" xfId="8629" xr:uid="{B9D87638-72B0-49D8-8AB5-5F9E210A8F3B}"/>
    <cellStyle name="Q_MFC Q3' 06_MFC Q2' 08 2" xfId="8630" xr:uid="{9408529C-D063-4E24-A86F-431C232601F0}"/>
    <cellStyle name="Q_MFC Q3' 06_MFC-ye08-pakpao" xfId="8631" xr:uid="{8D917F4A-50A4-4F9E-B7E3-6EFB84268732}"/>
    <cellStyle name="Q_MFC Q3' 06_MFC-ye08-pakpao 2" xfId="8632" xr:uid="{0D1A30E0-9AAD-45DA-AF69-607AABE626F3}"/>
    <cellStyle name="Q_MFC Q3' 06_SFC_Q2_Phang " xfId="8633" xr:uid="{8A6B3120-60CE-40C1-A8C1-E76579C1EDA3}"/>
    <cellStyle name="Q_MFC Q3' 06_SFC_Q2_Phang  2" xfId="8634" xr:uid="{ADC9710F-367C-45AB-A587-3E8D9E27C666}"/>
    <cellStyle name="Q_MFC Q3' 06_SFC-ye08-N' Beau" xfId="8635" xr:uid="{93E4A181-91F3-482E-8A6D-111478054969}"/>
    <cellStyle name="Q_MFC Q3' 06_SFC-ye08-N' Beau 2" xfId="8636" xr:uid="{9F58076A-EAF3-4D53-B50B-E639BF1F7CCE}"/>
    <cellStyle name="Q_MFC Q3' 06_SFC-ye08-N'Bitoey" xfId="8637" xr:uid="{E2FB3AED-8CF2-4D7C-A3D5-83D017F80EE7}"/>
    <cellStyle name="Q_MFC Q3' 06_SFC-ye08-N'Bitoey 2" xfId="8638" xr:uid="{CBB0869E-F49E-44AC-AA28-4CF37D47DB2E}"/>
    <cellStyle name="Q_MFC Q3' 06_SFC-ye08-pakpao" xfId="8639" xr:uid="{00F801EB-236C-4E6D-8475-BA8C5CB8C9F9}"/>
    <cellStyle name="Q_MFC Q3' 06_SFC-ye08-pakpao 2" xfId="8640" xr:uid="{08C1B4B1-31C2-4E0C-B274-3CF47BC5F20A}"/>
    <cellStyle name="Q_MFC Q3' 06_SFC-ye08-pakpao_Complete WP SFC_Q2_Phang " xfId="8641" xr:uid="{9BA8FF52-0412-452D-A934-B469DF030515}"/>
    <cellStyle name="Q_MFC Q3' 06_SFC-ye08-pakpao_Complete WP SFC_Q2_Phang  2" xfId="8642" xr:uid="{B4D78E6E-7E58-417F-BBF8-471B85F07463}"/>
    <cellStyle name="Q_MFC Q3' 06_SFC-ye08-pakpao_F123 SFC Q2'09 New" xfId="8643" xr:uid="{89BCC0FF-46C8-4A82-86BD-56B614090CD2}"/>
    <cellStyle name="Q_MFC Q3' 06_SFC-ye08-pakpao_F123 SFC Q2'09 New 2" xfId="8644" xr:uid="{47245272-C609-441C-8D36-8AC460F03E91}"/>
    <cellStyle name="Q_MFC Q3' 06_SFC-ye08-pakpao_SFC_Q2_Phang " xfId="8645" xr:uid="{5926AC21-B869-4E21-98FA-1346EC9289D5}"/>
    <cellStyle name="Q_MFC Q3' 06_SFC-ye08-pakpao_SFC_Q2_Phang  2" xfId="8646" xr:uid="{1DF28E0B-92A9-459F-9645-632EC79EEBDB}"/>
    <cellStyle name="Q_MFC Q3' 06_SUAD of SFC" xfId="8647" xr:uid="{0431D298-4377-41C3-857B-885BDAB4023D}"/>
    <cellStyle name="Q_MFC Q3' 06_SUAD of SFC 2" xfId="8648" xr:uid="{A69684EE-018A-4114-B48D-C5F82C46E6F8}"/>
    <cellStyle name="Q_MFC Q3' 06_TMFC-Q1'09" xfId="8649" xr:uid="{50A4893F-A5E4-4E26-B682-A4F7D374FB7C}"/>
    <cellStyle name="Q_MFC Q3' 06_TMFC-Q1'09 2" xfId="8650" xr:uid="{A1353F3F-9527-4F3B-8871-12A579E7D9A9}"/>
    <cellStyle name="Q_MFC Q3' 06_TMFC-Q1'09bitoey to ใบเตย" xfId="8651" xr:uid="{D5B14C93-FF23-4889-A96D-4B159B3F68AC}"/>
    <cellStyle name="Q_MFC Q3' 06_TMFC-Q1'09bitoey to ใบเตย 2" xfId="8652" xr:uid="{344CFDA9-E333-4727-BD05-1169D482DE81}"/>
    <cellStyle name="Q_MFC Q3' 06_Top_SFC 062008" xfId="8653" xr:uid="{D47C2684-F8CF-4092-9273-1BBBAB423F9D}"/>
    <cellStyle name="Q_MFC Q3' 06_Top_SFC 062008 2" xfId="8654" xr:uid="{95301350-7B7B-4943-BEEB-470CFBD9B6BA}"/>
    <cellStyle name="Q_MFC Q3' 06_V100" xfId="8655" xr:uid="{7C5AE6CC-6F8C-4D05-A9F8-020E8BCCD068}"/>
    <cellStyle name="Q_MFC Q3' 06_V100 2" xfId="8656" xr:uid="{99EBA794-0FA9-4254-AFE8-1FE781B088BA}"/>
    <cellStyle name="Q_MFC Q3' 06_WP SBR 08" xfId="8657" xr:uid="{D0C7B4A1-4FA8-4D46-9124-3A0AE3329E18}"/>
    <cellStyle name="Q_MFC Q3' 06_WP SBR 08 2" xfId="8658" xr:uid="{0B4C7CE9-F085-4FEA-B817-B3A6EBE93252}"/>
    <cellStyle name="Q_MFC Q3' 06_WP SFC Q2' 08" xfId="8659" xr:uid="{3733A740-0226-4F65-914D-1C1D04A56DE8}"/>
    <cellStyle name="Q_MFC Q3' 06_WP SFC Q2' 08 2" xfId="8660" xr:uid="{2EB73E39-47A2-49E3-95E8-2C014B169E0B}"/>
    <cellStyle name="Q_MFC Q3' 06_WP SFC-ye09" xfId="8661" xr:uid="{0EE8D0BA-B006-453C-B94E-3D062BE9511E}"/>
    <cellStyle name="Q_MFC Q3' 06_ตัวอย่าง WP" xfId="8662" xr:uid="{FF764571-D14A-4020-BB23-9528C4E0D5E4}"/>
    <cellStyle name="Q_MFC-YE05-aom" xfId="1143" xr:uid="{2F90E318-5926-478C-8560-9F5423F290AA}"/>
    <cellStyle name="Q_MFC-YE05-aom 2" xfId="1144" xr:uid="{AE3E7ADD-7D8B-42A2-813F-E803C6703DE5}"/>
    <cellStyle name="Q_MFC-YE05-aom 2 2" xfId="8664" xr:uid="{4BB2BE46-F209-41C2-A161-F941C550F323}"/>
    <cellStyle name="Q_MFC-YE05-aom 3" xfId="8663" xr:uid="{8D17EB43-B994-4DEE-A681-6660C51EC824}"/>
    <cellStyle name="Q_MFC-YE05-aom_Complete WP LEAD Pafific Pipe_Q3'09_#2" xfId="8665" xr:uid="{E83311F4-9B6F-4000-8B1E-16DA3F680EA7}"/>
    <cellStyle name="Q_MFC-YE05-aom_Complete WP SFC_Q2_Phang " xfId="8666" xr:uid="{9D7DFA15-5051-43E3-9DBD-8E1AAE143F24}"/>
    <cellStyle name="Q_MFC-YE05-aom_Complete WP SFC_Q2_Phang  2" xfId="8667" xr:uid="{1471548A-A704-4510-A732-EA5084AA28EB}"/>
    <cellStyle name="Q_MFC-YE05-aom_F123 SFC Q2'09 New" xfId="8668" xr:uid="{B8F82F03-D928-4072-A7F6-D7C2C7AECB4A}"/>
    <cellStyle name="Q_MFC-YE05-aom_F123 SFC Q2'09 New 2" xfId="8669" xr:uid="{58793707-B1C4-4CDE-83FA-2D5D2DF64164}"/>
    <cellStyle name="Q_MFC-YE05-aom_G100" xfId="8670" xr:uid="{3DC331E1-6724-4F79-9D09-A5E843714311}"/>
    <cellStyle name="Q_MFC-YE05-aom_Group BSTE Trial Balance 31.12.09_Update ครั้งที่ 1 (17.1.09)" xfId="8671" xr:uid="{8C620B71-9690-49A6-BBB8-020C3E293FCB}"/>
    <cellStyle name="Q_MFC-YE05-aom_Group BSTE Trial Balance 31.12.09_Update ครั้งที่ 1 (17.1.09) 2" xfId="8672" xr:uid="{083AFCC7-F715-49D6-B354-42B35DB9F187}"/>
    <cellStyle name="Q_MFC-YE05-aom_Group Top WP SFC 31.10.09" xfId="8673" xr:uid="{BDCA5F53-37DB-4F50-9AB1-DA6D6BE5128E}"/>
    <cellStyle name="Q_MFC-YE05-aom_K" xfId="8674" xr:uid="{D8C9812B-4894-45FD-BD03-C5B2B0558E86}"/>
    <cellStyle name="Q_MFC-YE05-aom_K 2" xfId="8675" xr:uid="{F1890336-7596-4B9A-B4F4-63DCF9315058}"/>
    <cellStyle name="Q_MFC-YE05-aom_MFC Q2' 08" xfId="8676" xr:uid="{2EF1E5D5-5286-42A5-8A3F-DB99364AA3AF}"/>
    <cellStyle name="Q_MFC-YE05-aom_MFC Q2' 08 2" xfId="8677" xr:uid="{B3C6F02F-ADCB-471D-ACDE-30FDA8A7C6EB}"/>
    <cellStyle name="Q_MFC-YE05-aom_MFC-ye08-pakpao" xfId="8678" xr:uid="{9858E0FE-EC57-4813-8743-D8505731C407}"/>
    <cellStyle name="Q_MFC-YE05-aom_MFC-ye08-pakpao 2" xfId="8679" xr:uid="{73E1B522-F46B-4705-86DD-5253D0A6EEBF}"/>
    <cellStyle name="Q_MFC-YE05-aom_SFC_Q2_Phang " xfId="8680" xr:uid="{EC7E8B9C-1E17-45CE-970A-65F11F9FAEE0}"/>
    <cellStyle name="Q_MFC-YE05-aom_SFC_Q2_Phang  2" xfId="8681" xr:uid="{C61C3CF1-0D3A-4D6B-A4AC-B163DB6FA9E4}"/>
    <cellStyle name="Q_MFC-YE05-aom_SFC-ye08-N' Beau" xfId="8682" xr:uid="{1A954D50-D57D-4201-A8B7-317395F9BA40}"/>
    <cellStyle name="Q_MFC-YE05-aom_SFC-ye08-N' Beau 2" xfId="8683" xr:uid="{16195513-E8AC-4D4A-89C2-4C03B802BFEE}"/>
    <cellStyle name="Q_MFC-YE05-aom_SFC-ye08-N'Bitoey" xfId="8684" xr:uid="{F393076C-5E33-41E6-8468-B736F630DFE8}"/>
    <cellStyle name="Q_MFC-YE05-aom_SFC-ye08-N'Bitoey 2" xfId="8685" xr:uid="{7E562DDB-6ECD-4A36-9E60-77872D734518}"/>
    <cellStyle name="Q_MFC-YE05-aom_SFC-ye08-pakpao" xfId="8686" xr:uid="{E42F31B1-58E9-43C8-9F92-A11668FDBA4D}"/>
    <cellStyle name="Q_MFC-YE05-aom_SFC-ye08-pakpao 2" xfId="8687" xr:uid="{89A273F9-E1AE-4C2D-85AF-F136E2A3517E}"/>
    <cellStyle name="Q_MFC-YE05-aom_SFC-ye08-pakpao_Complete WP SFC_Q2_Phang " xfId="8688" xr:uid="{61A92C75-2970-4406-BF1B-26390770E767}"/>
    <cellStyle name="Q_MFC-YE05-aom_SFC-ye08-pakpao_Complete WP SFC_Q2_Phang  2" xfId="8689" xr:uid="{827A9423-FE6A-4E89-A680-06365FB66474}"/>
    <cellStyle name="Q_MFC-YE05-aom_SFC-ye08-pakpao_F123 SFC Q2'09 New" xfId="8690" xr:uid="{B1E60A37-63C6-411A-9151-DFB8D7E50A07}"/>
    <cellStyle name="Q_MFC-YE05-aom_SFC-ye08-pakpao_F123 SFC Q2'09 New 2" xfId="8691" xr:uid="{B50119B8-693F-4CFC-A2BF-D45B60BB6C1D}"/>
    <cellStyle name="Q_MFC-YE05-aom_SFC-ye08-pakpao_SFC_Q2_Phang " xfId="8692" xr:uid="{E328D591-346F-41E2-8140-AF614EC52932}"/>
    <cellStyle name="Q_MFC-YE05-aom_SFC-ye08-pakpao_SFC_Q2_Phang  2" xfId="8693" xr:uid="{D2AF85A0-3CA5-49D9-B3C7-58F8D022BDA2}"/>
    <cellStyle name="Q_MFC-YE05-aom_SUAD of SFC" xfId="8694" xr:uid="{D881BA48-E3F0-4FED-AEC6-DFD98B295965}"/>
    <cellStyle name="Q_MFC-YE05-aom_SUAD of SFC 2" xfId="8695" xr:uid="{7C31FE5C-A5A5-4259-8750-8D9970AAC7CF}"/>
    <cellStyle name="Q_MFC-YE05-aom_TMFC-Q1'09" xfId="8696" xr:uid="{827CA660-9402-4B51-878B-CDFEFA181EC5}"/>
    <cellStyle name="Q_MFC-YE05-aom_TMFC-Q1'09 2" xfId="8697" xr:uid="{0C119FDC-7270-435D-AADD-653204147954}"/>
    <cellStyle name="Q_MFC-YE05-aom_TMFC-Q1'09bitoey to ใบเตย" xfId="8698" xr:uid="{31AD795F-BE4C-4DF1-8F1F-B40F84F9D9EB}"/>
    <cellStyle name="Q_MFC-YE05-aom_TMFC-Q1'09bitoey to ใบเตย 2" xfId="8699" xr:uid="{C8ABAE16-F56D-4BFD-9351-E2B14E4F034F}"/>
    <cellStyle name="Q_MFC-YE05-aom_Top_SFC 062008" xfId="8700" xr:uid="{95FD898A-D6F8-4D04-A168-E4C11FC2DFD0}"/>
    <cellStyle name="Q_MFC-YE05-aom_Top_SFC 062008 2" xfId="8701" xr:uid="{BD0F5B5A-608A-408D-8E87-D88010D66764}"/>
    <cellStyle name="Q_MFC-YE05-aom_V100" xfId="8702" xr:uid="{FB5E5B95-34C9-4E00-8738-758E53293432}"/>
    <cellStyle name="Q_MFC-YE05-aom_V100 2" xfId="8703" xr:uid="{3D813F0F-C0A7-4928-84AC-A4A3C7E0D314}"/>
    <cellStyle name="Q_MFC-YE05-aom_WP SBR 08" xfId="8704" xr:uid="{E1757887-A2B2-40CB-9F97-66077352E65A}"/>
    <cellStyle name="Q_MFC-YE05-aom_WP SBR 08 2" xfId="8705" xr:uid="{E1FEC85A-A46B-4AFA-80DF-77A61D6FDE70}"/>
    <cellStyle name="Q_MFC-YE05-aom_WP SFC Q2' 08" xfId="8706" xr:uid="{72084D5B-317F-48AD-8B31-17A355C233FC}"/>
    <cellStyle name="Q_MFC-YE05-aom_WP SFC Q2' 08 2" xfId="8707" xr:uid="{96489787-7AA9-4BEB-9601-87A8FAEB5230}"/>
    <cellStyle name="Q_MFC-YE05-aom_WP SFC-ye09" xfId="8708" xr:uid="{A7F7784C-C4BB-4AEE-83F8-E72608D7F734}"/>
    <cellStyle name="Q_MFC-YE05-aom_ตัวอย่าง WP" xfId="8709" xr:uid="{7EF32455-EC6D-4978-864F-0F0BD53D6DF2}"/>
    <cellStyle name="Q_MFC-YE06-aom" xfId="1145" xr:uid="{AC07962A-342B-46C4-BA34-31B775BF7614}"/>
    <cellStyle name="Q_MFC-YE06-aom 2" xfId="8711" xr:uid="{19BEFCDE-AB53-497F-9A23-E483074537C4}"/>
    <cellStyle name="Q_MFC-YE06-aom 3" xfId="8710" xr:uid="{F63E621D-9ADD-4348-AD1D-CCBC5CC8B200}"/>
    <cellStyle name="Q_MFC-YE06-aom_Complete WP SFC_Q2_Phang " xfId="8712" xr:uid="{180E4C0A-83D6-42BB-8605-3B6DE65A8A27}"/>
    <cellStyle name="Q_MFC-YE06-aom_Complete WP SFC_Q2_Phang  2" xfId="8713" xr:uid="{BD905556-9017-4524-A282-3CEE134BA5C4}"/>
    <cellStyle name="Q_MFC-YE06-aom_F123 SFC Q2'09 New" xfId="8714" xr:uid="{DAC3E423-4C2D-4522-8DFB-329D91B16ED8}"/>
    <cellStyle name="Q_MFC-YE06-aom_F123 SFC Q2'09 New 2" xfId="8715" xr:uid="{D5C3BFD1-62C3-4936-AAFC-87747104CECB}"/>
    <cellStyle name="Q_MFC-YE06-aom_SFC_Q2_Phang " xfId="8716" xr:uid="{E13399A4-916B-4A46-B464-CA81B8FD7465}"/>
    <cellStyle name="Q_MFC-YE06-aom_SFC_Q2_Phang  2" xfId="8717" xr:uid="{B0A079C7-703B-41BC-BE31-01FCC21C14CA}"/>
    <cellStyle name="Q_MFC-ye08-pakpao" xfId="8718" xr:uid="{B43A6C6E-BC4E-4AB3-98BF-0FACF53F177C}"/>
    <cellStyle name="Q_MFC-ye08-pakpao 2" xfId="8719" xr:uid="{2722349C-D915-49C3-AF82-42EA7626E285}"/>
    <cellStyle name="Q_NS_PP_12.05" xfId="1146" xr:uid="{B0F6307F-C151-49ED-9F88-4276BDC59CE4}"/>
    <cellStyle name="Q_NS_PP_12.05 2" xfId="1147" xr:uid="{CEBD4CCB-79DE-4FA4-92EC-D0A0727A57B8}"/>
    <cellStyle name="Q_NS_PP_12.05 2 2" xfId="10470" xr:uid="{FFBECBAB-9573-4304-804B-48A270B3D9AD}"/>
    <cellStyle name="Q_NS_PP_12.05 3" xfId="10469" xr:uid="{A66F2419-4B7C-4A78-BBD5-4733A85B4B7E}"/>
    <cellStyle name="Q_NS_U_12.05" xfId="1148" xr:uid="{C420F6BB-7928-47FF-A32C-B29DDD83974B}"/>
    <cellStyle name="Q_NS_U_12.05 2" xfId="1149" xr:uid="{8F4EABDB-F477-4F99-ADB6-AA2CA2B6F096}"/>
    <cellStyle name="Q_NS_U_12.05 2 2" xfId="10472" xr:uid="{19029DB5-1E27-4AA1-844D-F3785214DB46}"/>
    <cellStyle name="Q_NS_U_12.05 3" xfId="10471" xr:uid="{D8891CF6-0BC0-405D-9AE5-2EF9C40D2C43}"/>
    <cellStyle name="Q_O100" xfId="1150" xr:uid="{B2858703-C12A-4B69-9A0A-5B068AD7492E}"/>
    <cellStyle name="Q_O100 2" xfId="8721" xr:uid="{201F47C2-B893-4D0D-9907-47CD7DB080B4}"/>
    <cellStyle name="Q_O100 3" xfId="8720" xr:uid="{FB01E3EA-ADFB-479F-9989-313F2BA6C778}"/>
    <cellStyle name="Q_O100_Complete WP SFC_Q2_Phang " xfId="8722" xr:uid="{A093EBE4-9138-4901-B0EB-B020DF7B2BE2}"/>
    <cellStyle name="Q_O100_Complete WP SFC_Q2_Phang  2" xfId="8723" xr:uid="{4F7FC2B2-BFB1-44C1-9552-FDBFC226F00B}"/>
    <cellStyle name="Q_O100_F123 SFC Q2'09 New" xfId="8724" xr:uid="{D2F818D5-B786-4BED-A251-7C8CA4C689AB}"/>
    <cellStyle name="Q_O100_F123 SFC Q2'09 New 2" xfId="8725" xr:uid="{A70B5C8F-46D1-4E62-A82C-4F6849A4963C}"/>
    <cellStyle name="Q_O100_SFC_Q2_Phang " xfId="8726" xr:uid="{ADC0510F-DF26-4A43-8ECE-93783096DBCD}"/>
    <cellStyle name="Q_O100_SFC_Q2_Phang  2" xfId="8727" xr:uid="{DF64C315-5383-4BB3-9899-A027C375C022}"/>
    <cellStyle name="Q_Salary_09.30.04" xfId="1151" xr:uid="{32AB6AF6-7039-4A2E-89CE-B8D61465AF72}"/>
    <cellStyle name="Q_Salary_09.30.04 2" xfId="1152" xr:uid="{C3586D15-2423-469E-95E8-C1A1414690B7}"/>
    <cellStyle name="Q_Salary_09.30.04 2 2" xfId="8729" xr:uid="{61A01D05-D275-46BC-A64F-0CE751955F93}"/>
    <cellStyle name="Q_Salary_09.30.04 3" xfId="8728" xr:uid="{752136BC-B372-45FB-961E-08F997B07ACC}"/>
    <cellStyle name="Q_Salary_09.30.04_Complete WP SFC_Q2_Phang " xfId="8730" xr:uid="{9CD47F14-63F4-4ADF-9141-36266C4C6F72}"/>
    <cellStyle name="Q_Salary_09.30.04_Complete WP SFC_Q2_Phang  2" xfId="8731" xr:uid="{51E041A6-FE25-452F-A6DB-C991CBE958CB}"/>
    <cellStyle name="Q_Salary_09.30.04_F123 SFC Q2'09 New" xfId="8732" xr:uid="{696DB542-C8B5-4AE2-87AC-1E92513697DD}"/>
    <cellStyle name="Q_Salary_09.30.04_F123 SFC Q2'09 New 2" xfId="8733" xr:uid="{9896F1B3-520C-4588-8059-E62C71369C56}"/>
    <cellStyle name="Q_Salary_09.30.04_SFC_Q2_Phang " xfId="8734" xr:uid="{CE549D7A-7E31-4EA0-A2E4-7381A4D48912}"/>
    <cellStyle name="Q_Salary_09.30.04_SFC_Q2_Phang  2" xfId="8735" xr:uid="{2B90D34A-398E-4946-8868-0F7D12366670}"/>
    <cellStyle name="Q_SBR-ye08-pakpao" xfId="1153" xr:uid="{6D267F08-A03D-442F-AC64-95634DD7AD09}"/>
    <cellStyle name="Q_SBR-ye08-pakpao 2" xfId="8737" xr:uid="{0B0AF8B6-F3D3-4C8E-9308-A803173127CE}"/>
    <cellStyle name="Q_SBR-ye08-pakpao 3" xfId="8736" xr:uid="{2EAABE42-D723-449A-BA5C-5D640DA15403}"/>
    <cellStyle name="Q_SBR-ye08-pakpao_Complete WP SFC_Q2_Phang " xfId="8738" xr:uid="{57912293-DE8D-4B2D-8D7B-5B02F82FCAB9}"/>
    <cellStyle name="Q_SBR-ye08-pakpao_Complete WP SFC_Q2_Phang  2" xfId="8739" xr:uid="{3A023A95-E214-46A4-A48B-3EF283E1969D}"/>
    <cellStyle name="Q_SBR-ye08-pakpao_F123 SFC Q2'09 New" xfId="8740" xr:uid="{B6AC9936-3258-4EA1-B72D-6D63D743666C}"/>
    <cellStyle name="Q_SBR-ye08-pakpao_F123 SFC Q2'09 New 2" xfId="8741" xr:uid="{FA0FB8E0-8ED5-42C9-A989-9F2C055A4960}"/>
    <cellStyle name="Q_SBR-ye08-pakpao_SFC_Q2_Phang " xfId="8742" xr:uid="{EA5A9296-B29A-42A1-9B7C-86E833834C9C}"/>
    <cellStyle name="Q_SBR-ye08-pakpao_SFC_Q2_Phang  2" xfId="8743" xr:uid="{7748D9A2-9AB6-47CA-B0FF-31D2B5ACB83C}"/>
    <cellStyle name="Q_SCB-YE06-aom" xfId="1154" xr:uid="{CE8A84D4-6E77-441D-BEE6-5E7C4EDE5BF9}"/>
    <cellStyle name="Q_SCB-YE06-aom 2" xfId="1155" xr:uid="{25D3A320-D22C-4424-BDE0-41E4DEB3A735}"/>
    <cellStyle name="Q_SCB-YE06-aom 2 2" xfId="8745" xr:uid="{C658C9AA-AEE6-492F-A5FE-F16BEC669B4F}"/>
    <cellStyle name="Q_SCB-YE06-aom 3" xfId="8744" xr:uid="{A8A400DF-DC56-47ED-87C4-8670728F21E9}"/>
    <cellStyle name="Q_SCB-YE06-aom_Complete WP LEAD Pafific Pipe_Q3'09_#2" xfId="8746" xr:uid="{F794B413-6655-4884-8493-A39AB15013B4}"/>
    <cellStyle name="Q_SCB-YE06-aom_Complete WP SFC_Q2_Phang " xfId="8747" xr:uid="{3B07C3C2-6ED2-4189-A5BA-356479663753}"/>
    <cellStyle name="Q_SCB-YE06-aom_Complete WP SFC_Q2_Phang  2" xfId="8748" xr:uid="{06156B1A-1114-4791-AE04-6469C22522B9}"/>
    <cellStyle name="Q_SCB-YE06-aom_F123 SFC Q2'09 New" xfId="8749" xr:uid="{ECDC660B-445A-49AA-ABE7-67E0F720B25E}"/>
    <cellStyle name="Q_SCB-YE06-aom_F123 SFC Q2'09 New 2" xfId="8750" xr:uid="{8A5749FA-B920-4F38-864D-D4B3541942A2}"/>
    <cellStyle name="Q_SCB-YE06-aom_Group BSTE Trial Balance 31.12.09_Update ครั้งที่ 1 (17.1.09)" xfId="8751" xr:uid="{C82C5C51-9C3B-409C-A61B-713AB16A0347}"/>
    <cellStyle name="Q_SCB-YE06-aom_Group BSTE Trial Balance 31.12.09_Update ครั้งที่ 1 (17.1.09) 2" xfId="8752" xr:uid="{DA5FE9C0-0929-43EE-AD26-413D4DCBD470}"/>
    <cellStyle name="Q_SCB-YE06-aom_K" xfId="8753" xr:uid="{E3B1F2BD-7639-4D4F-B2CF-CE73B7E3015E}"/>
    <cellStyle name="Q_SCB-YE06-aom_K 2" xfId="8754" xr:uid="{E45F2986-6691-43F7-95CE-5AE5B26BAE36}"/>
    <cellStyle name="Q_SCB-YE06-aom_MFC-ye08-pakpao" xfId="8755" xr:uid="{D5E61B08-41AF-4B0A-8A44-B805DFE4AB9D}"/>
    <cellStyle name="Q_SCB-YE06-aom_MFC-ye08-pakpao 2" xfId="8756" xr:uid="{16E43F01-B803-4EDA-842D-EC1C4AEA06ED}"/>
    <cellStyle name="Q_SCB-YE06-aom_SFC_Q2_Phang " xfId="8757" xr:uid="{9004947F-387B-4340-9CB3-FD67211A2B69}"/>
    <cellStyle name="Q_SCB-YE06-aom_SFC_Q2_Phang  2" xfId="8758" xr:uid="{E4F97339-2DAF-44A0-8A16-CE8248AF46C3}"/>
    <cellStyle name="Q_SCB-YE06-aom_SFC-ye08-N' Beau" xfId="8759" xr:uid="{479EF563-38F9-4279-9CCA-7A0D2731FFCA}"/>
    <cellStyle name="Q_SCB-YE06-aom_SFC-ye08-N' Beau 2" xfId="8760" xr:uid="{9F90F04C-C9AD-49E5-B6B9-093989BCB56E}"/>
    <cellStyle name="Q_SCB-YE06-aom_SFC-ye08-pakpao" xfId="8761" xr:uid="{FCE42D19-E3A4-47E5-95DC-2C853C3E8F39}"/>
    <cellStyle name="Q_SCB-YE06-aom_SFC-ye08-pakpao 2" xfId="8762" xr:uid="{622344AE-0FB2-4611-9936-A378E0E8E0FC}"/>
    <cellStyle name="Q_SCB-YE06-aom_SFC-ye08-pakpao_Complete WP SFC_Q2_Phang " xfId="8763" xr:uid="{3EC5AFCB-16BF-4C19-824F-DB9126AB49F7}"/>
    <cellStyle name="Q_SCB-YE06-aom_SFC-ye08-pakpao_Complete WP SFC_Q2_Phang  2" xfId="8764" xr:uid="{E14471F5-71FB-4576-A5B6-8EF745D21C57}"/>
    <cellStyle name="Q_SCB-YE06-aom_SFC-ye08-pakpao_F123 SFC Q2'09 New" xfId="8765" xr:uid="{03EA6871-0C55-4C5C-BC48-DB430EE0A749}"/>
    <cellStyle name="Q_SCB-YE06-aom_SFC-ye08-pakpao_F123 SFC Q2'09 New 2" xfId="8766" xr:uid="{6410A4BD-1D72-4D28-8C36-778A4CF8568A}"/>
    <cellStyle name="Q_SCB-YE06-aom_SFC-ye08-pakpao_SFC_Q2_Phang " xfId="8767" xr:uid="{6ECB5B51-2480-4041-8B71-88E98B3FB969}"/>
    <cellStyle name="Q_SCB-YE06-aom_SFC-ye08-pakpao_SFC_Q2_Phang  2" xfId="8768" xr:uid="{A352B2C8-1F34-4FE0-916E-F37D1935C0EF}"/>
    <cellStyle name="Q_SCB-YE06-aom_V100" xfId="8769" xr:uid="{BE31512F-19E6-437E-AE5B-38AE611D7280}"/>
    <cellStyle name="Q_SCB-YE06-aom_V100 2" xfId="8770" xr:uid="{683C0556-2BAC-4F8B-9CAA-D4FC7B4C95E7}"/>
    <cellStyle name="Q_SCB-YE06-aom_WP SBR 08" xfId="8771" xr:uid="{7C80C9F9-1193-4124-A862-020EF4DAA287}"/>
    <cellStyle name="Q_SCB-YE06-aom_WP SBR 08 2" xfId="8772" xr:uid="{A6E50BAE-6559-4CF6-915A-C7024A87576C}"/>
    <cellStyle name="Q_SCB-YE06-aom_WP SFC-ye09" xfId="8773" xr:uid="{0DD808B9-0C57-4BBE-AA64-4DD3563FE345}"/>
    <cellStyle name="Q_SCB-YE06-aom_ตัวอย่าง WP" xfId="8774" xr:uid="{35BC6F2D-F58A-486C-AB95-851090549BA6}"/>
    <cellStyle name="Q_sccBS-PL-CF-CE_1007 value" xfId="8775" xr:uid="{01D2CF27-F114-4545-ABEC-6ED613A04F0B}"/>
    <cellStyle name="Q_SFC_Q2_Phang " xfId="8776" xr:uid="{B103CE82-0675-4B5B-8132-576B56F3BEA5}"/>
    <cellStyle name="Q_SFC_Q2_Phang  2" xfId="8777" xr:uid="{4BD75219-491E-45D3-B234-430F64B892C9}"/>
    <cellStyle name="Q_SFCYE05" xfId="8778" xr:uid="{8BB293AC-3622-424D-8F11-70C24E64C9DB}"/>
    <cellStyle name="Q_SFCYE05 2" xfId="8779" xr:uid="{0E38CA13-4CC2-482A-8D64-69DACC206F63}"/>
    <cellStyle name="Q_SFC-ye08-N' Beau" xfId="8780" xr:uid="{CA1730B7-DEB7-4CFE-B5A8-A4BF21B5D2B6}"/>
    <cellStyle name="Q_SFC-ye08-N' Beau 2" xfId="8781" xr:uid="{F8E5D099-51D9-4F4D-B0E4-4709021BCCD2}"/>
    <cellStyle name="Q_SFC-ye08-N'Bitoey" xfId="8782" xr:uid="{3C86EE13-6370-469D-8E7E-C197652F9579}"/>
    <cellStyle name="Q_SFC-ye08-N'Bitoey 2" xfId="8783" xr:uid="{844E586C-5CE3-4C21-97DC-67F6DB3E24C5}"/>
    <cellStyle name="Q_SFC-ye08-pakpao" xfId="8784" xr:uid="{A0546688-F1E6-4E3F-B8CF-22E2BA958476}"/>
    <cellStyle name="Q_SFC-ye08-pakpao 2" xfId="8785" xr:uid="{7198E2FE-D0FC-4FB5-946B-7A6857032DAA}"/>
    <cellStyle name="Q_SFC-ye08-pakpao_Complete WP SFC_Q2_Phang " xfId="8786" xr:uid="{7364F05E-C673-448A-80C6-2CE89155EF86}"/>
    <cellStyle name="Q_SFC-ye08-pakpao_Complete WP SFC_Q2_Phang  2" xfId="8787" xr:uid="{81449B4A-912F-40A7-A5DC-1C9988BF3637}"/>
    <cellStyle name="Q_SFC-ye08-pakpao_F123 SFC Q2'09 New" xfId="8788" xr:uid="{BB4F15FB-029D-45CB-BFEC-22079253831F}"/>
    <cellStyle name="Q_SFC-ye08-pakpao_F123 SFC Q2'09 New 2" xfId="8789" xr:uid="{34D2EB84-A384-4577-921E-493807E28B52}"/>
    <cellStyle name="Q_SFC-ye08-pakpao_SFC_Q2_Phang " xfId="8790" xr:uid="{EC2F1A86-C38B-4B62-A32D-13B0628AF8BC}"/>
    <cellStyle name="Q_SFC-ye08-pakpao_SFC_Q2_Phang  2" xfId="8791" xr:uid="{6A4B1CF0-F83D-4860-8E00-446DE9937AFE}"/>
    <cellStyle name="Q_SFT-YE06-aom" xfId="1156" xr:uid="{802423F7-8E04-437C-81B0-1C6395EAA6BD}"/>
    <cellStyle name="Q_SFT-YE06-aom 2" xfId="1157" xr:uid="{F4868A9A-6EC5-4EFE-8E48-F54F813C2058}"/>
    <cellStyle name="Q_SFT-YE06-aom 2 2" xfId="8793" xr:uid="{7405F84B-78CB-4B40-98C8-D0D12FE6DB07}"/>
    <cellStyle name="Q_SFT-YE06-aom 3" xfId="8792" xr:uid="{1823F064-56B3-4530-8C18-A5DA433C2F69}"/>
    <cellStyle name="Q_SFT-YE06-aom_Complete WP LEAD Pafific Pipe_Q3'09_#2" xfId="8794" xr:uid="{C7866B57-E409-4EFF-A94F-F9D289D8FC6B}"/>
    <cellStyle name="Q_SFT-YE06-aom_Complete WP SFC_Q2_Phang " xfId="8795" xr:uid="{E53102A4-9A1E-424F-937D-A52A76A17B4E}"/>
    <cellStyle name="Q_SFT-YE06-aom_Complete WP SFC_Q2_Phang  2" xfId="8796" xr:uid="{BC794AF4-8A1F-4587-A489-938B69BAC361}"/>
    <cellStyle name="Q_SFT-YE06-aom_F123 SFC Q2'09 New" xfId="8797" xr:uid="{54C31894-DB9D-471A-8E2C-9AF876A95EAB}"/>
    <cellStyle name="Q_SFT-YE06-aom_F123 SFC Q2'09 New 2" xfId="8798" xr:uid="{FD84A0D4-A70C-482E-97DA-EDF9184E8851}"/>
    <cellStyle name="Q_SFT-YE06-aom_G100" xfId="8799" xr:uid="{3295DE83-7160-48F6-8E90-3469CC7D1C31}"/>
    <cellStyle name="Q_SFT-YE06-aom_Group BSTE Trial Balance 31.12.09_Update ครั้งที่ 1 (17.1.09)" xfId="8800" xr:uid="{3C4546E4-F409-4AC5-A2A3-3C13CFA2E7BD}"/>
    <cellStyle name="Q_SFT-YE06-aom_Group BSTE Trial Balance 31.12.09_Update ครั้งที่ 1 (17.1.09) 2" xfId="8801" xr:uid="{E549AAAE-EC25-4E95-9886-5A59E987B71A}"/>
    <cellStyle name="Q_SFT-YE06-aom_Group Top WP SFC 31.10.09" xfId="8802" xr:uid="{4BC43F16-0C15-4249-A7EA-4EF339243EE0}"/>
    <cellStyle name="Q_SFT-YE06-aom_K" xfId="8803" xr:uid="{2B060781-7073-47FF-9CDD-410E511E9D7E}"/>
    <cellStyle name="Q_SFT-YE06-aom_K 2" xfId="8804" xr:uid="{0E8C31B3-B41D-4D09-889A-75D2A25CAAE0}"/>
    <cellStyle name="Q_SFT-YE06-aom_MFC-ye08-pakpao" xfId="8805" xr:uid="{3CC7781D-5277-46F8-8B83-ABE227A1FA67}"/>
    <cellStyle name="Q_SFT-YE06-aom_MFC-ye08-pakpao 2" xfId="8806" xr:uid="{D6E79D4E-8B42-4886-BB27-133414738752}"/>
    <cellStyle name="Q_SFT-YE06-aom_SFC_Q2_Phang " xfId="8807" xr:uid="{82537D05-C175-4AC2-8D8A-2DDE23955A38}"/>
    <cellStyle name="Q_SFT-YE06-aom_SFC_Q2_Phang  2" xfId="8808" xr:uid="{654A27A9-FC3E-4400-90AE-1D4FC0122EF9}"/>
    <cellStyle name="Q_SFT-YE06-aom_SFC-ye08-N' Beau" xfId="8809" xr:uid="{2D44EB77-DA4D-40B2-B8B2-6AC079BC3470}"/>
    <cellStyle name="Q_SFT-YE06-aom_SFC-ye08-N' Beau 2" xfId="8810" xr:uid="{49F855EC-C7BC-4B90-9AC7-1F094CB3CEFE}"/>
    <cellStyle name="Q_SFT-YE06-aom_SFC-ye08-pakpao" xfId="8811" xr:uid="{20E30D21-D1A4-48E9-9DD4-AF43E90D3749}"/>
    <cellStyle name="Q_SFT-YE06-aom_SFC-ye08-pakpao 2" xfId="8812" xr:uid="{DA3C846D-4EF7-46A2-91F8-E00552B34B41}"/>
    <cellStyle name="Q_SFT-YE06-aom_SFC-ye08-pakpao_Complete WP SFC_Q2_Phang " xfId="8813" xr:uid="{07EBBAC3-0757-4AED-AD3E-28AA43C7EA52}"/>
    <cellStyle name="Q_SFT-YE06-aom_SFC-ye08-pakpao_Complete WP SFC_Q2_Phang  2" xfId="8814" xr:uid="{70EE8B90-9420-46B4-8B66-776B25E2B9C7}"/>
    <cellStyle name="Q_SFT-YE06-aom_SFC-ye08-pakpao_F123 SFC Q2'09 New" xfId="8815" xr:uid="{715C1BB9-BDAB-40AE-B257-A05D9F2860F5}"/>
    <cellStyle name="Q_SFT-YE06-aom_SFC-ye08-pakpao_F123 SFC Q2'09 New 2" xfId="8816" xr:uid="{E84117BF-2C94-487E-B8A7-97A60F03FC4C}"/>
    <cellStyle name="Q_SFT-YE06-aom_SFC-ye08-pakpao_SFC_Q2_Phang " xfId="8817" xr:uid="{E0AC75C0-4E31-47DE-80E3-4EDA28404248}"/>
    <cellStyle name="Q_SFT-YE06-aom_SFC-ye08-pakpao_SFC_Q2_Phang  2" xfId="8818" xr:uid="{4EEBF31C-3B28-4149-B1CB-84576CE94B45}"/>
    <cellStyle name="Q_SFT-YE06-aom_V100" xfId="8819" xr:uid="{7334FD30-0D9E-4B39-BB81-CC1E534A29B6}"/>
    <cellStyle name="Q_SFT-YE06-aom_V100 2" xfId="8820" xr:uid="{9F0B2460-A7A0-4EDF-9583-099BE5275BE7}"/>
    <cellStyle name="Q_SFT-YE06-aom_WP SBR 08" xfId="8821" xr:uid="{B0B198EE-63FE-4833-BA9E-A920A2B8F454}"/>
    <cellStyle name="Q_SFT-YE06-aom_WP SBR 08 2" xfId="8822" xr:uid="{313F0BE5-80B8-44F8-9FAF-9EC3939AA52E}"/>
    <cellStyle name="Q_SFT-YE06-aom_WP SFC-ye09" xfId="8823" xr:uid="{B1C0A8A6-1637-4C8B-B376-FCDEA76EAE37}"/>
    <cellStyle name="Q_SFT-YE06-aom_ตัวอย่าง WP" xfId="8824" xr:uid="{577679B8-34E5-423D-9F41-267638E196DE}"/>
    <cellStyle name="Q_SUAD of SFC" xfId="8825" xr:uid="{D5AED085-2725-4D56-A01C-02D92700B5FF}"/>
    <cellStyle name="Q_SUAD of SFC 2" xfId="8826" xr:uid="{194A610C-FE74-46FB-AFAE-003D5258DABB}"/>
    <cellStyle name="Q_TB Q1-08_SCC" xfId="8827" xr:uid="{AFD945F2-F014-410E-B489-FF489A6E223E}"/>
    <cellStyle name="Q_TCR 30.06.07" xfId="8828" xr:uid="{8B1BFBDE-0FAB-489E-8702-A4457513ED3E}"/>
    <cellStyle name="Q_TCR 30.06.07 2" xfId="8829" xr:uid="{7C8AF938-AF00-47E6-8957-DDFE68046375}"/>
    <cellStyle name="Q_Test sale" xfId="1158" xr:uid="{E723A5FE-3BAA-4A91-BD20-06485BF3FF40}"/>
    <cellStyle name="Q_Test sale 2" xfId="8831" xr:uid="{B5A92F8E-5342-453A-855D-280F8B3BCE33}"/>
    <cellStyle name="Q_Test sale 3" xfId="8830" xr:uid="{7EC7D596-F120-41C9-849D-9B33E0716B9A}"/>
    <cellStyle name="Q_TEST SALE_CEMENT BU2" xfId="8832" xr:uid="{087A5684-2C62-4B2C-B776-D799DB4FFC12}"/>
    <cellStyle name="Q_TEST SALE_CEMENT BU2 2" xfId="8833" xr:uid="{9D6AFC40-C59E-47A0-982A-6D0E7737932C}"/>
    <cellStyle name="Q_Test sale_Complete WP SFC_Q2_Phang " xfId="8834" xr:uid="{FBE863A8-C0B6-4B8B-8A69-DE72DFECABD3}"/>
    <cellStyle name="Q_Test sale_Complete WP SFC_Q2_Phang  2" xfId="8835" xr:uid="{3F3BC603-225F-40CE-9791-9AF1F6CB9B15}"/>
    <cellStyle name="Q_Test sale_F123 SFC Q2'09 New" xfId="8836" xr:uid="{4C1F56DA-F70D-488F-AEAC-A641B3DAF864}"/>
    <cellStyle name="Q_Test sale_F123 SFC Q2'09 New 2" xfId="8837" xr:uid="{90A2EF1E-2628-4CE9-A5D9-26B819081DD6}"/>
    <cellStyle name="Q_Test sale_SFC_Q2_Phang " xfId="8838" xr:uid="{D5EAF12B-B61E-470A-917C-CA5AB51AF6AE}"/>
    <cellStyle name="Q_Test sale_SFC_Q2_Phang  2" xfId="8839" xr:uid="{13A485C9-876D-4B97-AB12-B8609B7E3F3B}"/>
    <cellStyle name="Q_TMFC-Q1'09" xfId="8840" xr:uid="{0EC88B31-BBCA-4F01-8737-7C52907B68BB}"/>
    <cellStyle name="Q_TMFC-Q1'09 2" xfId="8841" xr:uid="{6CFFDAA2-AC95-4E98-BEEE-C75EEA82F561}"/>
    <cellStyle name="Q_TMFC-Q1'09bitoey to ใบเตย" xfId="8842" xr:uid="{2E5A0ACB-7307-4781-9D3C-D4E2EECB7E9E}"/>
    <cellStyle name="Q_TMFC-Q1'09bitoey to ใบเตย 2" xfId="8843" xr:uid="{93469BA3-5196-4381-9264-4885679A839A}"/>
    <cellStyle name="Q_TMFC-Q3'06aom" xfId="1159" xr:uid="{ABE9D368-42AC-41F8-97EA-E5EB77E8DB6E}"/>
    <cellStyle name="Q_TMFC-Q3'06aom 2" xfId="1160" xr:uid="{3D82F91A-5F26-4E04-A072-36F75F013C98}"/>
    <cellStyle name="Q_TMFC-Q3'06aom 2 2" xfId="8845" xr:uid="{4590B75C-7D21-401C-9AD3-0A0D245A3257}"/>
    <cellStyle name="Q_TMFC-Q3'06aom 3" xfId="8844" xr:uid="{17157178-9990-4D54-A1B4-3D67985FE654}"/>
    <cellStyle name="Q_TMFC-Q3'06aom_Complete WP LEAD Pafific Pipe_Q3'09_#2" xfId="8846" xr:uid="{3AA63DD4-8CF0-4F26-9816-52C2696C60B7}"/>
    <cellStyle name="Q_TMFC-Q3'06aom_Complete WP SFC_Q2_Phang " xfId="8847" xr:uid="{5B63DA6F-AC15-493C-84A8-79E86DC55FF1}"/>
    <cellStyle name="Q_TMFC-Q3'06aom_Complete WP SFC_Q2_Phang  2" xfId="8848" xr:uid="{C65A8519-8139-4AAA-9FF4-4CE69386EF2B}"/>
    <cellStyle name="Q_TMFC-Q3'06aom_F123 SFC Q2'09 New" xfId="8849" xr:uid="{304F988D-FC8D-45FB-BB5C-8EB3C3ED8615}"/>
    <cellStyle name="Q_TMFC-Q3'06aom_F123 SFC Q2'09 New 2" xfId="8850" xr:uid="{489E2F71-698F-4788-AC9E-8000FC4855F2}"/>
    <cellStyle name="Q_TMFC-Q3'06aom_G100" xfId="8851" xr:uid="{FAC53983-28C8-41C6-9371-1B7FA8B6665D}"/>
    <cellStyle name="Q_TMFC-Q3'06aom_Group BSTE Trial Balance 31.12.09_Update ครั้งที่ 1 (17.1.09)" xfId="8852" xr:uid="{2FB258BC-433E-4E2B-9743-10BB96FCB6E4}"/>
    <cellStyle name="Q_TMFC-Q3'06aom_Group BSTE Trial Balance 31.12.09_Update ครั้งที่ 1 (17.1.09) 2" xfId="8853" xr:uid="{9515F539-47EB-4417-B032-2405AEEDD8EB}"/>
    <cellStyle name="Q_TMFC-Q3'06aom_Group Top WP SFC 31.10.09" xfId="8854" xr:uid="{B66881DD-7C3D-43F2-B3C0-DA665A941DFD}"/>
    <cellStyle name="Q_TMFC-Q3'06aom_K" xfId="8855" xr:uid="{8A57A532-283B-4C90-B414-C81BFCEEDDFF}"/>
    <cellStyle name="Q_TMFC-Q3'06aom_K 2" xfId="8856" xr:uid="{CF4C4219-1922-4DF3-948B-F8BB9FA10B16}"/>
    <cellStyle name="Q_TMFC-Q3'06aom_MFC Q2' 08" xfId="8857" xr:uid="{494DC33E-0818-492A-9032-05E22360F066}"/>
    <cellStyle name="Q_TMFC-Q3'06aom_MFC Q2' 08 2" xfId="8858" xr:uid="{760320EC-5307-4B8A-9C21-11F8E0885A1A}"/>
    <cellStyle name="Q_TMFC-Q3'06aom_MFC-ye08-pakpao" xfId="8859" xr:uid="{420632B9-19A1-4CAB-BBC3-B9086A826A05}"/>
    <cellStyle name="Q_TMFC-Q3'06aom_MFC-ye08-pakpao 2" xfId="8860" xr:uid="{8AA27C50-9DE5-4F5C-9902-BD427F2AF23D}"/>
    <cellStyle name="Q_TMFC-Q3'06aom_SFC_Q2_Phang " xfId="8861" xr:uid="{72F5F276-9806-4ECD-B39B-B3C5C7AA7B16}"/>
    <cellStyle name="Q_TMFC-Q3'06aom_SFC_Q2_Phang  2" xfId="8862" xr:uid="{6359CAE2-C9D3-4120-8A05-33D230D245DA}"/>
    <cellStyle name="Q_TMFC-Q3'06aom_SFC-ye08-N' Beau" xfId="8863" xr:uid="{04392AD2-967F-44B1-A6AC-AA4102D0E1C8}"/>
    <cellStyle name="Q_TMFC-Q3'06aom_SFC-ye08-N' Beau 2" xfId="8864" xr:uid="{C111A5E6-DAEC-43DA-85BE-9BC27AB1B063}"/>
    <cellStyle name="Q_TMFC-Q3'06aom_SFC-ye08-N'Bitoey" xfId="8865" xr:uid="{E754E1CA-F772-4E05-AA3C-E3D70A2D20A8}"/>
    <cellStyle name="Q_TMFC-Q3'06aom_SFC-ye08-N'Bitoey 2" xfId="8866" xr:uid="{CC88EE01-DB41-4F70-B4D5-357960CDB041}"/>
    <cellStyle name="Q_TMFC-Q3'06aom_SFC-ye08-pakpao" xfId="8867" xr:uid="{CED10776-0404-445C-B5BE-4DCA35727C5E}"/>
    <cellStyle name="Q_TMFC-Q3'06aom_SFC-ye08-pakpao 2" xfId="8868" xr:uid="{32D1645F-370A-4339-9B41-D821DBD2725C}"/>
    <cellStyle name="Q_TMFC-Q3'06aom_SFC-ye08-pakpao_Complete WP SFC_Q2_Phang " xfId="8869" xr:uid="{1C9F6927-186A-427B-A8FB-5F63317AD252}"/>
    <cellStyle name="Q_TMFC-Q3'06aom_SFC-ye08-pakpao_Complete WP SFC_Q2_Phang  2" xfId="8870" xr:uid="{AAB56669-5BED-49F0-97D1-085EA58FFA32}"/>
    <cellStyle name="Q_TMFC-Q3'06aom_SFC-ye08-pakpao_F123 SFC Q2'09 New" xfId="8871" xr:uid="{B07CBD50-C75D-4D33-A35C-34A18499B485}"/>
    <cellStyle name="Q_TMFC-Q3'06aom_SFC-ye08-pakpao_F123 SFC Q2'09 New 2" xfId="8872" xr:uid="{7AA1235E-FFCB-4639-8589-438C5B569D32}"/>
    <cellStyle name="Q_TMFC-Q3'06aom_SFC-ye08-pakpao_SFC_Q2_Phang " xfId="8873" xr:uid="{37EB27F6-72C8-49E2-AE16-031F4675D2F9}"/>
    <cellStyle name="Q_TMFC-Q3'06aom_SFC-ye08-pakpao_SFC_Q2_Phang  2" xfId="8874" xr:uid="{91358E7E-F09D-498C-BBA3-602DA64608B1}"/>
    <cellStyle name="Q_TMFC-Q3'06aom_SUAD of SFC" xfId="8875" xr:uid="{D112EACC-9194-44A1-9E8A-2F018F7FF0BE}"/>
    <cellStyle name="Q_TMFC-Q3'06aom_SUAD of SFC 2" xfId="8876" xr:uid="{3AFE3349-F0C7-462C-A7C9-146D1E8F0BB1}"/>
    <cellStyle name="Q_TMFC-Q3'06aom_TMFC-Q1'09" xfId="8877" xr:uid="{7C76435B-4EF8-48FF-A763-01F4BD6554AA}"/>
    <cellStyle name="Q_TMFC-Q3'06aom_TMFC-Q1'09 2" xfId="8878" xr:uid="{57FDE2EA-2273-4B14-AC24-203E5F81FEB5}"/>
    <cellStyle name="Q_TMFC-Q3'06aom_TMFC-Q1'09bitoey to ใบเตย" xfId="8879" xr:uid="{16980641-5E84-4E4B-A21D-C4A29428B148}"/>
    <cellStyle name="Q_TMFC-Q3'06aom_TMFC-Q1'09bitoey to ใบเตย 2" xfId="8880" xr:uid="{34F97C1F-70DF-4B07-A562-5B70B7CA1AC1}"/>
    <cellStyle name="Q_TMFC-Q3'06aom_Top_SFC 062008" xfId="8881" xr:uid="{17DE8ADA-5362-4239-9E7C-068C39080CFD}"/>
    <cellStyle name="Q_TMFC-Q3'06aom_Top_SFC 062008 2" xfId="8882" xr:uid="{A76EC6CA-F8AA-4EA9-8734-486934ADA10B}"/>
    <cellStyle name="Q_TMFC-Q3'06aom_V100" xfId="8883" xr:uid="{D60FC4D6-8FA7-462F-8A4D-2D95ABE33596}"/>
    <cellStyle name="Q_TMFC-Q3'06aom_V100 2" xfId="8884" xr:uid="{38D6B34B-29B2-4F85-AACE-832EE629128A}"/>
    <cellStyle name="Q_TMFC-Q3'06aom_WP SBR 08" xfId="8885" xr:uid="{0397E995-0100-4CC2-9756-23C1FC6A23C1}"/>
    <cellStyle name="Q_TMFC-Q3'06aom_WP SBR 08 2" xfId="8886" xr:uid="{44F3A757-5DD4-452B-B79D-C71C17437C79}"/>
    <cellStyle name="Q_TMFC-Q3'06aom_WP SFC Q2' 08" xfId="8887" xr:uid="{AB529ADB-1477-43B0-9B49-BEEF114222F6}"/>
    <cellStyle name="Q_TMFC-Q3'06aom_WP SFC Q2' 08 2" xfId="8888" xr:uid="{70581992-BBC8-40D5-8AB7-B47F8B141B43}"/>
    <cellStyle name="Q_TMFC-Q3'06aom_WP SFC-ye09" xfId="8889" xr:uid="{65A28241-A63C-4D1F-96D0-B89016B0C256}"/>
    <cellStyle name="Q_TMFC-Q3'06aom_ตัวอย่าง WP" xfId="8890" xr:uid="{56592D8F-706C-4CC1-84F5-10822BDFFB32}"/>
    <cellStyle name="Q_TMS09_CUT OFF" xfId="8891" xr:uid="{75F91034-BB7A-4595-85E4-ECD2E5217401}"/>
    <cellStyle name="Q_TMS09_CUT OFF 2" xfId="8892" xr:uid="{FDB439F0-5862-436A-960B-7B630800233F}"/>
    <cellStyle name="Q_TOP_SCC-Q1'09" xfId="8893" xr:uid="{D7B5260D-894C-4CBC-B5F1-19825051175B}"/>
    <cellStyle name="Q_Top_SFC 062008" xfId="8894" xr:uid="{C14FDE03-7E56-48C6-916C-2F4366F1255E}"/>
    <cellStyle name="Q_Top_SFC 062008 2" xfId="8895" xr:uid="{DCE0177A-E68C-4C37-B7BD-020A28840360}"/>
    <cellStyle name="Q_V100" xfId="8896" xr:uid="{2CF7290A-CAC5-48E5-87CA-0DD80BD6DDA5}"/>
    <cellStyle name="Q_V100 2" xfId="8897" xr:uid="{C01FAC99-610D-4F77-BF7E-3E371B612A69}"/>
    <cellStyle name="Q_WP SBR 08" xfId="8898" xr:uid="{3A57F5E4-25C5-4C26-A61F-C2458600DE08}"/>
    <cellStyle name="Q_WP SBR 08 2" xfId="8899" xr:uid="{4487A033-6E1B-4B48-88BE-33C213983D11}"/>
    <cellStyle name="Q_WP SFC Q2' 08" xfId="8900" xr:uid="{D18B2A64-442B-4FAC-8BA5-4C86E21CE50C}"/>
    <cellStyle name="Q_WP SFC Q2' 08 2" xfId="8901" xr:uid="{E03F0F98-E8FD-48EB-9EFF-73EB9AE17D2A}"/>
    <cellStyle name="Q_WP SFC-ye09" xfId="8902" xr:uid="{C1BC1836-AFD8-4EB9-A185-55DDE6BBAF82}"/>
    <cellStyle name="Q_WT" xfId="1161" xr:uid="{ABD18F8B-2744-4B14-B7E5-1088F19342C4}"/>
    <cellStyle name="Q_WT 2" xfId="1162" xr:uid="{469C4B9A-3883-484D-8959-3B58CF4FCCD4}"/>
    <cellStyle name="Q_WT 2 2" xfId="8904" xr:uid="{471A7128-1DF0-48D1-9BBA-35A174D33136}"/>
    <cellStyle name="Q_WT 3" xfId="1163" xr:uid="{8D999DAD-E6A5-4BA0-B910-DD305DF1A915}"/>
    <cellStyle name="Q_WT 3 2" xfId="10473" xr:uid="{AB73DDA4-EFB1-427F-A147-21AFB3D31484}"/>
    <cellStyle name="Q_WT 4" xfId="8903" xr:uid="{55B1282A-D693-40D6-9F32-ADDE18E0E52A}"/>
    <cellStyle name="Q_WT_Complete WP LEAD Pafific Pipe_Q3'09_#2" xfId="8905" xr:uid="{A9889AAA-CAEA-4CA8-B034-3C1B0AC86B34}"/>
    <cellStyle name="Q_WT_Complete WP SFC_Q2_Phang " xfId="8906" xr:uid="{F1CA50E4-04CE-4A0B-8291-7F66210AF965}"/>
    <cellStyle name="Q_WT_Complete WP SFC_Q2_Phang  2" xfId="8907" xr:uid="{D2464CC1-5071-441C-A97F-BB525E56A5AD}"/>
    <cellStyle name="Q_WT_F123 SFC Q2'09 New" xfId="8908" xr:uid="{436F27EE-D1D1-40D3-9DB4-971331DE1DEC}"/>
    <cellStyle name="Q_WT_F123 SFC Q2'09 New 2" xfId="8909" xr:uid="{C76B7ED6-BC6E-4578-8558-A71A392831EE}"/>
    <cellStyle name="Q_WT_G100" xfId="8910" xr:uid="{3FF338C7-24B8-4BB0-A976-59E4C1696507}"/>
    <cellStyle name="Q_WT_Group BSTE Trial Balance 31.12.09_Update ครั้งที่ 1 (17.1.09)" xfId="8911" xr:uid="{E14F9087-F4B1-43D2-A98A-4CAF8D530C53}"/>
    <cellStyle name="Q_WT_Group BSTE Trial Balance 31.12.09_Update ครั้งที่ 1 (17.1.09) 2" xfId="8912" xr:uid="{72409728-6B6B-43E3-8592-32ABB8C02B7E}"/>
    <cellStyle name="Q_WT_Group Top WP SFC 31.10.09" xfId="8913" xr:uid="{A53C0904-DD87-49CE-AA34-AF36D85C8CAF}"/>
    <cellStyle name="Q_WT_K" xfId="8914" xr:uid="{288D4DC0-9975-42E7-B699-24535F31BEBF}"/>
    <cellStyle name="Q_WT_K 2" xfId="8915" xr:uid="{123E241F-2D44-4CD1-9738-C9959C7FBE58}"/>
    <cellStyle name="Q_WT_MFC-ye08-pakpao" xfId="8916" xr:uid="{BD7ECEA9-54EF-48AD-8840-CCF61215E9DF}"/>
    <cellStyle name="Q_WT_MFC-ye08-pakpao 2" xfId="8917" xr:uid="{EB9070D3-BE1A-4918-9F8B-A8CBF13D5522}"/>
    <cellStyle name="Q_WT_SFC_Q2_Phang " xfId="8918" xr:uid="{C8BA0CF1-E98D-42B1-BDE1-970AFFDCFC77}"/>
    <cellStyle name="Q_WT_SFC_Q2_Phang  2" xfId="8919" xr:uid="{8469BD1D-35AE-4D5E-8C52-5D552AF4D8B2}"/>
    <cellStyle name="Q_WT_SFC-ye08-N' Beau" xfId="8920" xr:uid="{4C7F9710-E10E-419D-B674-158DD44A9A83}"/>
    <cellStyle name="Q_WT_SFC-ye08-N' Beau 2" xfId="8921" xr:uid="{C01785C6-8D45-4BFE-9D2B-FDEFE710ABB8}"/>
    <cellStyle name="Q_WT_SFC-ye08-pakpao" xfId="8922" xr:uid="{EDBB8FEA-B0C1-450F-93D1-F6E09BF5D30B}"/>
    <cellStyle name="Q_WT_SFC-ye08-pakpao 2" xfId="8923" xr:uid="{7B913AB6-5B17-4070-9F71-8CC388713517}"/>
    <cellStyle name="Q_WT_SFC-ye08-pakpao_Complete WP SFC_Q2_Phang " xfId="8924" xr:uid="{85CE9772-84FA-4D74-80C2-D9FC5A2DB870}"/>
    <cellStyle name="Q_WT_SFC-ye08-pakpao_Complete WP SFC_Q2_Phang  2" xfId="8925" xr:uid="{0D85DCE4-79AD-4B92-B2EC-0C8F4A64B689}"/>
    <cellStyle name="Q_WT_SFC-ye08-pakpao_F123 SFC Q2'09 New" xfId="8926" xr:uid="{99522C70-D2C4-460E-85FF-B06AD850900B}"/>
    <cellStyle name="Q_WT_SFC-ye08-pakpao_F123 SFC Q2'09 New 2" xfId="8927" xr:uid="{366272BD-7C63-4928-8A6E-CC17A3B9F1B9}"/>
    <cellStyle name="Q_WT_SFC-ye08-pakpao_SFC_Q2_Phang " xfId="8928" xr:uid="{1FA7A90F-DDD9-460E-858A-3E38EAD7C87D}"/>
    <cellStyle name="Q_WT_SFC-ye08-pakpao_SFC_Q2_Phang  2" xfId="8929" xr:uid="{0E20CF59-6B0E-4F9B-B880-3EEB3EF8507F}"/>
    <cellStyle name="Q_WT_V100" xfId="8930" xr:uid="{CF3C098E-7229-4667-9318-CEEA35C872FA}"/>
    <cellStyle name="Q_WT_V100 2" xfId="8931" xr:uid="{82409DB9-1A5D-4B9E-AC4D-65A503FC1BD7}"/>
    <cellStyle name="Q_WT_WP SBR 08" xfId="8932" xr:uid="{A2FE2E07-A679-4101-AB14-BC0B042CC641}"/>
    <cellStyle name="Q_WT_WP SBR 08 2" xfId="8933" xr:uid="{33CD7296-886F-4B7C-8462-B13BCAC5E567}"/>
    <cellStyle name="Q_WT_WP SFC-ye09" xfId="8934" xr:uid="{D3137E0E-D07A-409E-84AB-EC18A4A80DA0}"/>
    <cellStyle name="Q_WT_ตัวอย่าง WP" xfId="8935" xr:uid="{1E81941B-371E-4736-B041-AF4B4157A3E0}"/>
    <cellStyle name="Q_ตัวอย่าง WP" xfId="8936" xr:uid="{E3E02B3E-A309-4D23-8A84-57193C1BD488}"/>
    <cellStyle name="QTR94_95_INCOME CTMP#1 98" xfId="1164" xr:uid="{67994E45-EFBB-45F6-92A6-EB58D04F0CBE}"/>
    <cellStyle name="Quantity" xfId="1165" xr:uid="{78DA8D60-F2F7-4BA5-9608-8E48B5BEE3D4}"/>
    <cellStyle name="Quantity 2" xfId="1166" xr:uid="{DF239B63-B3F4-4FD2-BEED-3EDC4D84BEBA}"/>
    <cellStyle name="Quantity 2 2" xfId="8938" xr:uid="{49260188-A903-4335-8359-B792554D0B08}"/>
    <cellStyle name="Quantity 2 2 2" xfId="12734" xr:uid="{681A93DD-AAD3-40E6-8CA0-A54EB6291291}"/>
    <cellStyle name="Quantity 2 2 2 2" xfId="16548" xr:uid="{22A1EA1E-2C57-45F1-9A5B-BBA80E4ABB6D}"/>
    <cellStyle name="Quantity 2 2 3" xfId="13532" xr:uid="{B375A17E-97CD-4B87-899B-42C36A88004F}"/>
    <cellStyle name="Quantity 2 2 3 2" xfId="15012" xr:uid="{78448A6B-3646-4EE0-A424-8257AD20CA31}"/>
    <cellStyle name="Quantity 2 2 3 2 2" xfId="22604" xr:uid="{2A81A57C-F148-4EDD-A73D-94B5B01AA593}"/>
    <cellStyle name="Quantity 2 2 3 3" xfId="20504" xr:uid="{5B373837-86F3-4608-83D9-D237454C9275}"/>
    <cellStyle name="Quantity 2 2 4" xfId="12209" xr:uid="{17EF9DF9-C967-4429-BF12-E4998C35ADFE}"/>
    <cellStyle name="Quantity 2 2 4 2" xfId="19633" xr:uid="{B1798BD9-4CCE-4E0D-A123-1417FAC2C11B}"/>
    <cellStyle name="Quantity 2 3" xfId="8937" xr:uid="{6E352BB7-FF1A-4788-82EA-4964C0546617}"/>
    <cellStyle name="Quantity 2 3 2" xfId="12733" xr:uid="{D9643B88-A125-4134-A2EE-E56C9CB21197}"/>
    <cellStyle name="Quantity 2 3 2 2" xfId="15484" xr:uid="{13943F1F-F05F-4468-B8E6-3CCFD127AD3D}"/>
    <cellStyle name="Quantity 2 3 3" xfId="13531" xr:uid="{791FC6F3-46C3-4ACA-8830-5A4E34D54FAE}"/>
    <cellStyle name="Quantity 2 3 3 2" xfId="15011" xr:uid="{18EB8162-5257-4411-9F29-6E9F673D1032}"/>
    <cellStyle name="Quantity 2 3 3 2 2" xfId="22603" xr:uid="{1914A31A-1E7F-4683-803A-8CF8388B834E}"/>
    <cellStyle name="Quantity 2 3 3 3" xfId="20503" xr:uid="{AB8E4FE1-0E75-4A2E-9713-F7DF4AD28FA6}"/>
    <cellStyle name="Quantity 2 3 4" xfId="12208" xr:uid="{08AC30D4-E24D-4C23-9F78-AA7684099C8D}"/>
    <cellStyle name="Quantity 2 3 4 2" xfId="19632" xr:uid="{92316394-5B2A-4357-B4BB-E7D4A5E1C726}"/>
    <cellStyle name="Quantity 2 4" xfId="12474" xr:uid="{B044E880-EA0C-4934-8441-F5298C861EB3}"/>
    <cellStyle name="Quantity 2 4 2" xfId="16603" xr:uid="{42540F5E-02A6-47EC-B1DD-B107E30C5C88}"/>
    <cellStyle name="Quantity 2 5" xfId="13514" xr:uid="{016588ED-163D-46A5-B1FD-8F328B208EE1}"/>
    <cellStyle name="Quantity 2 5 2" xfId="14997" xr:uid="{AF06C2B8-8DA4-49DE-B06E-8BAAC2C54470}"/>
    <cellStyle name="Quantity 2 5 2 2" xfId="22594" xr:uid="{A65E80BD-0B8E-4690-BC56-67F0AA1B5357}"/>
    <cellStyle name="Quantity 2 5 3" xfId="20493" xr:uid="{03E54C26-28C7-4A9C-B2D1-5B3E2CE27DB0}"/>
    <cellStyle name="Quantity 2 6" xfId="11586" xr:uid="{F008A242-EA3F-4B54-A0EF-5E9994186E21}"/>
    <cellStyle name="Quantity 2 6 2" xfId="19088" xr:uid="{5565D812-E836-474E-902F-0B53966A60AB}"/>
    <cellStyle name="Quantity 3" xfId="1167" xr:uid="{20A38836-7180-43B9-9504-E3A3F8C7A488}"/>
    <cellStyle name="Quantity 3 2" xfId="8939" xr:uid="{5233C86D-75B6-477E-ABB4-E475DC442BB6}"/>
    <cellStyle name="Quantity 3 2 2" xfId="12735" xr:uid="{7B24EFD9-EA40-48AE-A7EB-BDB1DA915494}"/>
    <cellStyle name="Quantity 3 2 2 2" xfId="16547" xr:uid="{52EA8902-6382-4DEE-B3C4-239DB3E74715}"/>
    <cellStyle name="Quantity 3 2 3" xfId="13533" xr:uid="{7C661F84-3196-46C8-8BE0-F7A7127EF813}"/>
    <cellStyle name="Quantity 3 2 3 2" xfId="15013" xr:uid="{25DFE278-5F5D-45CF-8F5A-E3ADD179F22F}"/>
    <cellStyle name="Quantity 3 2 3 2 2" xfId="22605" xr:uid="{BC537CD4-08F2-47E6-A526-FAB4F27898B6}"/>
    <cellStyle name="Quantity 3 2 3 3" xfId="20505" xr:uid="{7035223D-ECE2-4B86-9C68-962A5CF74F1F}"/>
    <cellStyle name="Quantity 3 2 4" xfId="12210" xr:uid="{F71B6D7B-1106-40BC-A7C8-CE2EE00E0E0A}"/>
    <cellStyle name="Quantity 3 2 4 2" xfId="19634" xr:uid="{A27AA1CD-9EA3-428D-AB7E-B77411CEF6B3}"/>
    <cellStyle name="Quantity 3 3" xfId="12475" xr:uid="{09383970-6F97-46A5-A867-9780863F6144}"/>
    <cellStyle name="Quantity 3 3 2" xfId="15522" xr:uid="{77BC3D54-DF41-4643-8EB9-4B88D7C783ED}"/>
    <cellStyle name="Quantity 3 4" xfId="13515" xr:uid="{603DFE1D-39A0-4D86-9D56-2D816CD36B1C}"/>
    <cellStyle name="Quantity 3 4 2" xfId="14998" xr:uid="{00762033-6F6F-4930-9CFD-1C5C0ACEB301}"/>
    <cellStyle name="Quantity 3 4 2 2" xfId="22595" xr:uid="{8AFAE98F-EA18-4A44-BE9C-38196FA7B5FC}"/>
    <cellStyle name="Quantity 3 4 3" xfId="20494" xr:uid="{FB00A0B6-58D2-4D9D-ADE8-1C77644C71F0}"/>
    <cellStyle name="Quantity 3 5" xfId="11587" xr:uid="{28CE2899-3127-43DD-9E99-4CF6353920C9}"/>
    <cellStyle name="Quantity 3 5 2" xfId="19089" xr:uid="{6D06B7D8-1018-4970-B4A5-3348E3A587C7}"/>
    <cellStyle name="Quantity 4" xfId="8940" xr:uid="{9388DD6B-C5CC-493A-890E-FFB1D26FA489}"/>
    <cellStyle name="Quantity 4 2" xfId="12736" xr:uid="{5236408B-61EA-4DFE-9123-F12357D2897C}"/>
    <cellStyle name="Quantity 4 2 2" xfId="15999" xr:uid="{22E263B7-E84D-4CBE-803E-C4608EBA56CA}"/>
    <cellStyle name="Quantity 4 3" xfId="13534" xr:uid="{D654A24C-79F3-474E-A75C-B7ACC3DC855B}"/>
    <cellStyle name="Quantity 4 3 2" xfId="15014" xr:uid="{EE2EAF72-6AB6-45AD-B9BD-90F917E4520D}"/>
    <cellStyle name="Quantity 4 3 2 2" xfId="22606" xr:uid="{6465DF42-9569-43D6-9E4F-3217528097ED}"/>
    <cellStyle name="Quantity 4 3 3" xfId="20506" xr:uid="{05E9A199-FD26-41A0-93BF-4470ED8089CC}"/>
    <cellStyle name="Quantity 4 4" xfId="12211" xr:uid="{BD2C6DA6-D51C-4533-9560-6065847B2786}"/>
    <cellStyle name="Quantity 4 4 2" xfId="19635" xr:uid="{4A6761AE-6E3F-4819-8C81-AADC7E02334D}"/>
    <cellStyle name="Quantity 5" xfId="8941" xr:uid="{FF496A11-5B8B-4C70-9125-8F9D6F96404B}"/>
    <cellStyle name="Quantity 5 2" xfId="12737" xr:uid="{AB2B1FC8-71DE-48E6-96B7-D75855408031}"/>
    <cellStyle name="Quantity 5 2 2" xfId="15483" xr:uid="{A5B6F20A-3F89-437F-8D23-5446C97097FB}"/>
    <cellStyle name="Quantity 5 3" xfId="13535" xr:uid="{A0C4066C-5EEF-45EC-A12D-DB3FEE0E0E40}"/>
    <cellStyle name="Quantity 5 3 2" xfId="15015" xr:uid="{4F711CAC-2052-454D-A3A2-5325F9229352}"/>
    <cellStyle name="Quantity 5 3 2 2" xfId="22607" xr:uid="{A6BCF45A-865A-4EBB-8864-33891B55983D}"/>
    <cellStyle name="Quantity 5 3 3" xfId="20507" xr:uid="{13F8E682-733F-43F5-9330-287BB1338D2D}"/>
    <cellStyle name="Quantity 5 4" xfId="12212" xr:uid="{9622E185-C02A-4416-BD9F-9137FDFCD4C0}"/>
    <cellStyle name="Quantity 5 4 2" xfId="19636" xr:uid="{8A129113-1951-419D-AC74-35DB757545F9}"/>
    <cellStyle name="Quantity 6" xfId="2642" xr:uid="{33FEA194-3EA6-4C49-A738-C3BADE5B6B6E}"/>
    <cellStyle name="Quantity 6 2" xfId="12566" xr:uid="{95331A52-D909-4946-A610-579B32B83037}"/>
    <cellStyle name="Quantity 6 2 2" xfId="16572" xr:uid="{56DC8241-84EA-4775-8749-7BF72B816898}"/>
    <cellStyle name="Quantity 6 3" xfId="13522" xr:uid="{96ABF091-6FF8-445A-955C-F6D234DD590C}"/>
    <cellStyle name="Quantity 6 3 2" xfId="15003" xr:uid="{BB37A11F-D319-4DF7-A5DF-1B64EFCE9DA1}"/>
    <cellStyle name="Quantity 6 3 2 2" xfId="22599" xr:uid="{A4C62199-3817-42DE-9C08-6B1DDBE8DC59}"/>
    <cellStyle name="Quantity 6 3 3" xfId="20499" xr:uid="{D91E681C-2E05-410F-B235-524185E73A9F}"/>
    <cellStyle name="Quantity 6 4" xfId="11727" xr:uid="{FC2127A7-08DA-4312-B674-5E877AC10B5A}"/>
    <cellStyle name="Quantity 6 4 2" xfId="19206" xr:uid="{E299985A-C9CC-42AF-9414-77A474509BFB}"/>
    <cellStyle name="Quantity 7" xfId="12473" xr:uid="{FCD50E62-2F1D-485E-B5FA-F42EE99E68F8}"/>
    <cellStyle name="Quantity 7 2" xfId="16604" xr:uid="{DB5B49B6-113C-46C1-A088-7EEE79217442}"/>
    <cellStyle name="Quantity 8" xfId="13513" xr:uid="{2D1808FF-B2DD-4565-8E51-1FE01FFC22C6}"/>
    <cellStyle name="Quantity 8 2" xfId="14996" xr:uid="{4050D648-3A2C-45D0-B9B3-68152616F830}"/>
    <cellStyle name="Quantity 8 2 2" xfId="22593" xr:uid="{BAEE5551-B99A-4494-83A7-694F8B31B715}"/>
    <cellStyle name="Quantity 8 3" xfId="20492" xr:uid="{6970777C-E7AE-4994-BA30-A97F12071D8D}"/>
    <cellStyle name="Quantity 9" xfId="11585" xr:uid="{7F254AD1-E01E-4E56-A4ED-BC98E92B790C}"/>
    <cellStyle name="Quantity 9 2" xfId="19087" xr:uid="{66F31B2B-B72D-4AB4-BE4E-3BF6C2AC1C59}"/>
    <cellStyle name="Quantity_BS" xfId="8942" xr:uid="{4C96E545-9590-4C41-96D9-884B1D4D2F55}"/>
    <cellStyle name="ReadInData" xfId="8943" xr:uid="{B97F3EA8-89E9-4AE7-BEEA-B1204E54C3E9}"/>
    <cellStyle name="regstoresfromspecstores" xfId="1168" xr:uid="{90B49B7C-F324-4403-B6A6-99C71D3F46AD}"/>
    <cellStyle name="report" xfId="1169" xr:uid="{2B1EF4FB-7B80-4BBC-8F4F-B06035BDDF18}"/>
    <cellStyle name="Report (4)" xfId="8944" xr:uid="{BE6C8825-4469-4DF3-BA73-7601EBEA5CAA}"/>
    <cellStyle name="Report (4) 2" xfId="8945" xr:uid="{72E86E72-7714-4C4B-9E78-336E73624AE0}"/>
    <cellStyle name="Report_laroux" xfId="8946" xr:uid="{854ED344-FB2E-41D0-B8B2-435C0206C03D}"/>
    <cellStyle name="ReportNums" xfId="8947" xr:uid="{41D5ED6E-89A9-4952-BD53-F465DF35B396}"/>
    <cellStyle name="ReportNums 2" xfId="10837" xr:uid="{F1305A8A-1873-4E59-B8B0-2B5D8B231393}"/>
    <cellStyle name="ReportNums 2 2" xfId="13614" xr:uid="{8541D37D-43BB-45F0-A5CF-39CBE89ED82B}"/>
    <cellStyle name="ReportNums 2 2 2" xfId="18410" xr:uid="{A6749609-4C8F-4EB2-AB94-8E8A4766226D}"/>
    <cellStyle name="ReportNums 2 2 2 2" xfId="28393" xr:uid="{961167C8-B6FF-4AAE-B103-C522D2BDC068}"/>
    <cellStyle name="ReportNums 2 3" xfId="13454" xr:uid="{9E4E2341-E423-4D29-83A1-D8C2D36BFB39}"/>
    <cellStyle name="ReportNums 2 4" xfId="12738" xr:uid="{C3DD874B-35EC-43E7-B886-813DF717F48D}"/>
    <cellStyle name="ReportNums 2 4 2" xfId="20146" xr:uid="{88AB09CB-51C8-4E11-BE1E-4730333CE35C}"/>
    <cellStyle name="ReportNums 2 4 2 2" xfId="25963" xr:uid="{ECF378AD-43D1-4261-89C9-7ADABC01E693}"/>
    <cellStyle name="ReportNums 2 4 3" xfId="23128" xr:uid="{D76459E0-6662-496C-B5EE-C41DF34D5C56}"/>
    <cellStyle name="ReportNums 2 4 3 2" xfId="36900" xr:uid="{5D1490E4-628B-44FF-A3EC-A3F206BBD71D}"/>
    <cellStyle name="ReportNums 2 4 4" xfId="15621" xr:uid="{DF20F4D2-AC05-4C6F-AB97-D174E347618A}"/>
    <cellStyle name="ReportNums 2 4 4 2" xfId="35171" xr:uid="{4BDE5F76-76E5-43A3-AC8C-76B6380A1B78}"/>
    <cellStyle name="ReportNums 2 4 5" xfId="31883" xr:uid="{14119866-05C5-4C0B-82E2-46019F323C09}"/>
    <cellStyle name="ReportNums 2 5" xfId="14806" xr:uid="{43A43A3E-897F-47C2-9971-88297509C082}"/>
    <cellStyle name="ReportNums 2 5 2" xfId="21365" xr:uid="{2EE53710-0A69-466B-829B-16D33CF43CEF}"/>
    <cellStyle name="ReportNums 2 5 2 2" xfId="27377" xr:uid="{CC3BA4C0-73B5-41D4-9D6A-C9348184B71F}"/>
    <cellStyle name="ReportNums 2 5 3" xfId="23523" xr:uid="{9938CF71-AA79-480A-AF58-D63AD4A23BE2}"/>
    <cellStyle name="ReportNums 2 5 3 2" xfId="37238" xr:uid="{B5A3D85D-A263-4373-9F05-3C7D13D2D299}"/>
    <cellStyle name="ReportNums 2 5 4" xfId="24849" xr:uid="{952C1CEC-07C5-4882-9400-77E68A1C5046}"/>
    <cellStyle name="ReportNums 2 5 4 2" xfId="38531" xr:uid="{E118A11B-387B-41EE-9539-882A345D367B}"/>
    <cellStyle name="ReportNums 2 5 5" xfId="30056" xr:uid="{4A81838F-A671-4938-87B7-58DDE7DD5FD6}"/>
    <cellStyle name="ReportNums 2 6" xfId="16431" xr:uid="{8F38699A-70BF-48AD-820B-D7130221AC8F}"/>
    <cellStyle name="ReportNums 2 6 2" xfId="35141" xr:uid="{03547223-D114-4C1D-B5FC-1631B60254B4}"/>
    <cellStyle name="ReportNums 3" xfId="12213" xr:uid="{35CCDFBE-519C-4927-9899-176CA56BB2FF}"/>
    <cellStyle name="ReportNums 3 2" xfId="15886" xr:uid="{71BB255B-5769-43CB-9CAD-5D7CE1F8AF3A}"/>
    <cellStyle name="ReportNums 3 2 2" xfId="34990" xr:uid="{8F3F1229-22B5-436C-BB18-489AADD35A28}"/>
    <cellStyle name="ReportNums 4" xfId="12205" xr:uid="{C739149F-1EF1-4D05-87F0-8B0546988455}"/>
    <cellStyle name="ReportNums 4 2" xfId="19629" xr:uid="{8E9BE77B-6211-4725-9915-5FDE94B6EC4C}"/>
    <cellStyle name="ReportNums 4 2 2" xfId="28195" xr:uid="{20053295-CA79-43BC-A3B5-9C64C78A3651}"/>
    <cellStyle name="ReportNums 4 3" xfId="17858" xr:uid="{B16EAB17-B3EA-4A8B-8B0F-D611C67A8FF1}"/>
    <cellStyle name="ReportNums 4 3 2" xfId="28783" xr:uid="{7BD27943-F29D-4008-A842-647A5FFD576A}"/>
    <cellStyle name="ReportNums 4 4" xfId="18307" xr:uid="{072A6DA1-CA47-4D5D-BE3E-7F73F3B60C2E}"/>
    <cellStyle name="ReportNums 4 4 2" xfId="26139" xr:uid="{44CF2EED-73B7-4FDB-80AD-A00C96EEE7CF}"/>
    <cellStyle name="ReportNums 4 5" xfId="35409" xr:uid="{F4D88033-95FE-488F-99E1-7D0EA466C523}"/>
    <cellStyle name="ReportTitlePrompt" xfId="2643" xr:uid="{1179D48D-09EF-4E42-9DF9-0C4881B68549}"/>
    <cellStyle name="ReportTitleValue" xfId="2644" xr:uid="{DE3E5DC6-C673-491D-84A3-A609A7462034}"/>
    <cellStyle name="Reset  - Style7" xfId="2645" xr:uid="{C9F47933-55A3-437F-9971-E55AA3194AE4}"/>
    <cellStyle name="revised" xfId="1170" xr:uid="{A8FC6D66-EAC0-4D6A-B0D2-816DB9725D7F}"/>
    <cellStyle name="RevList" xfId="1171" xr:uid="{33F5ED5A-EC87-4F7A-80A5-78C76E64FEB2}"/>
    <cellStyle name="RevList 2" xfId="1172" xr:uid="{5FD83313-41AF-4E48-A028-7CC978E4B360}"/>
    <cellStyle name="RevList 2 2" xfId="8949" xr:uid="{8D0DFD4D-336C-45A9-839E-CDBEEF185DDC}"/>
    <cellStyle name="RevList 2 3" xfId="8948" xr:uid="{436CBE5A-45A9-41A4-AAA1-C3C65C6E3D9A}"/>
    <cellStyle name="RevList 3" xfId="8950" xr:uid="{57C4B157-8674-4C9C-AF5B-0B9CBD9F82E9}"/>
    <cellStyle name="RevList 4" xfId="2646" xr:uid="{0883889C-B653-49DE-A370-E52BB9549498}"/>
    <cellStyle name="RM" xfId="1173" xr:uid="{9DE3729E-A70A-43A1-AED3-9C37784D134C}"/>
    <cellStyle name="rmal_h2 composition" xfId="8951" xr:uid="{E01CCD7C-4FC0-420D-8276-EFE84EE1DCF1}"/>
    <cellStyle name="RowAcctAbovePrompt" xfId="2647" xr:uid="{E5817DF1-A712-488C-9738-FB801BB6E84B}"/>
    <cellStyle name="RowAcctSOBAbovePrompt" xfId="2648" xr:uid="{C2FE7D52-97F7-4A97-ADAA-27D99E74E9CE}"/>
    <cellStyle name="RowAcctSOBValue" xfId="2649" xr:uid="{69BE0AD8-785A-4F45-AAF4-5EE6F9ADC4D1}"/>
    <cellStyle name="RowAcctValue" xfId="2650" xr:uid="{B1204D15-4104-424D-BE36-FC4C1D5C0F7C}"/>
    <cellStyle name="RowAttrAbovePrompt" xfId="2651" xr:uid="{F814A944-604E-46D2-9581-A0007A7D83E1}"/>
    <cellStyle name="RowAttrValue" xfId="2652" xr:uid="{F567F222-4EF8-4EFC-9D98-DF23B1CA43DB}"/>
    <cellStyle name="RowColSetAbovePrompt" xfId="2653" xr:uid="{4CD206CC-FF9D-46B5-B8B0-4B2AA7DA8073}"/>
    <cellStyle name="RowColSetLeftPrompt" xfId="2654" xr:uid="{45A74D21-8FCE-4CF8-B76C-03EF7220DDC1}"/>
    <cellStyle name="RowColSetValue" xfId="2655" xr:uid="{4BFBD7C6-6650-4318-8A04-1DCAC6B54E94}"/>
    <cellStyle name="RowLeftPrompt" xfId="2656" xr:uid="{0089C111-146B-44B6-A2F4-B7F56345B5D4}"/>
    <cellStyle name="S.XLS" xfId="8952" xr:uid="{F3619E1E-F57E-4E88-A346-4AB4F64421E7}"/>
    <cellStyle name="Salomon Logo" xfId="8953" xr:uid="{932DE290-CA4E-40D8-B8EF-67E9016E743B}"/>
    <cellStyle name="Salomon Logo 2" xfId="8954" xr:uid="{644701DA-AFB1-4F55-ACC8-A4F0FF1D4257}"/>
    <cellStyle name="Salomon Logo 2 2" xfId="13456" xr:uid="{765B94B3-77A7-4533-9193-EA2920D08571}"/>
    <cellStyle name="Salomon Logo 2 2 2" xfId="14987" xr:uid="{2DC46100-1930-4765-921B-DD6332AF848E}"/>
    <cellStyle name="Salomon Logo 2 3" xfId="13537" xr:uid="{854C2857-3741-4E83-845F-DDA5BB50A77E}"/>
    <cellStyle name="Salomon Logo 2 3 2" xfId="15017" xr:uid="{3E041632-4A31-4F6B-8DD3-C7C0931EF90B}"/>
    <cellStyle name="Salomon Logo 2 4" xfId="13337" xr:uid="{4AD40D86-494B-4557-9E4A-278B2195EBE1}"/>
    <cellStyle name="Salomon Logo 2 4 2" xfId="14977" xr:uid="{1BDA2830-B317-4849-9F25-B9DE2FA631A0}"/>
    <cellStyle name="Salomon Logo 2 5" xfId="14310" xr:uid="{1AC704BF-BD25-45A8-8FB5-260679F03FE0}"/>
    <cellStyle name="Salomon Logo 2 6" xfId="11520" xr:uid="{85F11F2F-06F5-4B47-A108-4FB19AB96D62}"/>
    <cellStyle name="Salomon Logo 3" xfId="13455" xr:uid="{4CBEB016-49C9-4B4B-B42F-93388136EB3D}"/>
    <cellStyle name="Salomon Logo 3 2" xfId="14986" xr:uid="{35A1C4A3-596E-47CD-B500-E3DA5222A056}"/>
    <cellStyle name="Salomon Logo 4" xfId="13536" xr:uid="{F7DA09A5-E1B7-4C87-9EDF-24FE8D55B232}"/>
    <cellStyle name="Salomon Logo 4 2" xfId="15016" xr:uid="{184B0D1A-8132-42C2-B653-3801B4ED06AE}"/>
    <cellStyle name="Salomon Logo 5" xfId="13336" xr:uid="{CFDF6DDE-2C39-494F-8928-8E0C92E7CF33}"/>
    <cellStyle name="Salomon Logo 5 2" xfId="14976" xr:uid="{6308D3FA-4C1F-4F47-A133-B80AC3D53C24}"/>
    <cellStyle name="Salomon Logo 6" xfId="14309" xr:uid="{20335029-EEDB-4F0A-9865-EE0566A216AB}"/>
    <cellStyle name="Salomon Logo 7" xfId="11902" xr:uid="{7F4954E0-A543-4026-8ACC-90235732BA5E}"/>
    <cellStyle name="SampleUsingFormatMask" xfId="2657" xr:uid="{DC822D08-0A7D-4113-8FB5-0516BFEAF661}"/>
    <cellStyle name="SampleWithNoFormatMask" xfId="2658" xr:uid="{8B657B03-B6C4-4630-AC16-F32DFBD1D748}"/>
    <cellStyle name="SAPBEXaggData" xfId="1174" xr:uid="{090338C9-7B6B-4046-BA18-E3D6A16766F5}"/>
    <cellStyle name="SAPBEXaggData 2" xfId="8955" xr:uid="{17F59F93-DE57-4FA0-8E98-34B17A9CFB84}"/>
    <cellStyle name="SAPBEXaggData 2 2" xfId="8956" xr:uid="{35DA5CBC-48A5-4F01-842B-FB42B49C848C}"/>
    <cellStyle name="SAPBEXaggData 2 2 2" xfId="11104" xr:uid="{4E4C56F3-7C49-4D44-92FA-B55369A9F165}"/>
    <cellStyle name="SAPBEXaggData 2 2 2 2" xfId="12740" xr:uid="{1443F0F6-4A32-4EB7-BF51-B9AC1FB48667}"/>
    <cellStyle name="SAPBEXaggData 2 2 2 2 2" xfId="20148" xr:uid="{2993982B-121A-46BF-A5AC-647FDB2A7E31}"/>
    <cellStyle name="SAPBEXaggData 2 2 2 2 2 2" xfId="33387" xr:uid="{C7771532-5C9E-47BC-B47E-8A02BB539DDC}"/>
    <cellStyle name="SAPBEXaggData 2 2 2 2 2 3" xfId="30157" xr:uid="{AD420A5B-DE33-440E-B389-DF5381247812}"/>
    <cellStyle name="SAPBEXaggData 2 2 2 2 3" xfId="22525" xr:uid="{8499E259-D309-455E-8F7D-B17A30EC7484}"/>
    <cellStyle name="SAPBEXaggData 2 2 2 2 3 2" xfId="36321" xr:uid="{0358EDA0-C836-455F-ABE7-2E7AA918DF44}"/>
    <cellStyle name="SAPBEXaggData 2 2 2 2 4" xfId="16308" xr:uid="{3C44A0D8-489F-4ABD-9962-376A4AE9F6D6}"/>
    <cellStyle name="SAPBEXaggData 2 2 2 2 4 2" xfId="33849" xr:uid="{00028CA7-4A05-4377-A7AF-F352EE1BAD55}"/>
    <cellStyle name="SAPBEXaggData 2 2 2 3" xfId="14808" xr:uid="{64A35AE9-6660-4E03-A86C-93B5F578CA0E}"/>
    <cellStyle name="SAPBEXaggData 2 2 2 3 2" xfId="21367" xr:uid="{78E67AD1-9DF6-4B53-B1B5-F84D907D120F}"/>
    <cellStyle name="SAPBEXaggData 2 2 2 3 2 2" xfId="34286" xr:uid="{7BE66009-8E32-4C2F-8F98-A28CD08932F8}"/>
    <cellStyle name="SAPBEXaggData 2 2 2 3 2 3" xfId="25555" xr:uid="{59D553BC-D42C-4C6B-8DD4-CF7ACCA4FA84}"/>
    <cellStyle name="SAPBEXaggData 2 2 2 3 3" xfId="23525" xr:uid="{AAF537C5-EFEC-4255-8F85-3C2EC6A1F86A}"/>
    <cellStyle name="SAPBEXaggData 2 2 2 3 3 2" xfId="37240" xr:uid="{46B04C58-DEB6-4E25-B353-17E34DFB0B9F}"/>
    <cellStyle name="SAPBEXaggData 2 2 2 3 4" xfId="24851" xr:uid="{FCCCD838-7897-4CB7-90D2-A7070EA78E67}"/>
    <cellStyle name="SAPBEXaggData 2 2 2 3 4 2" xfId="38533" xr:uid="{C97BB4C6-62B8-497F-B54F-95B0C578436A}"/>
    <cellStyle name="SAPBEXaggData 2 2 2 4" xfId="18504" xr:uid="{2C6CA22A-4FCC-41AF-A1FB-0C620C532F71}"/>
    <cellStyle name="SAPBEXaggData 2 2 2 4 2" xfId="32134" xr:uid="{A7883B99-4A39-4D56-B8FD-DFAFC6A0C80F}"/>
    <cellStyle name="SAPBEXaggData 2 2 2 5" xfId="22548" xr:uid="{E4DCB392-DB93-4FD6-ADA5-C04CA0CABCDF}"/>
    <cellStyle name="SAPBEXaggData 2 2 2 5 2" xfId="36344" xr:uid="{0EE40F40-AD4B-411E-9C5D-83EF8A1A76E8}"/>
    <cellStyle name="SAPBEXaggData 2 2 3" xfId="10359" xr:uid="{1BB7AF68-24BA-4317-A251-C928D232EEF4}"/>
    <cellStyle name="SAPBEXaggData 2 2 3 2" xfId="14312" xr:uid="{2B08235B-08F6-4DDD-B8F5-9D1AC45E10FA}"/>
    <cellStyle name="SAPBEXaggData 2 2 3 2 2" xfId="20905" xr:uid="{01D6DD92-B006-43FC-8142-A81F1029E0E6}"/>
    <cellStyle name="SAPBEXaggData 2 2 3 2 2 2" xfId="33852" xr:uid="{6ECB36A5-0BA5-46DA-AE27-BF18E7FA2C27}"/>
    <cellStyle name="SAPBEXaggData 2 2 3 2 2 3" xfId="25705" xr:uid="{E85033DF-6290-4071-811F-AF89D0B617C7}"/>
    <cellStyle name="SAPBEXaggData 2 2 3 2 3" xfId="16064" xr:uid="{DAE5BC22-3D74-4C31-99C2-1FD35A4AE031}"/>
    <cellStyle name="SAPBEXaggData 2 2 3 2 3 2" xfId="32092" xr:uid="{4A3E59D8-4568-46E4-8E2C-4B6EB2A588E4}"/>
    <cellStyle name="SAPBEXaggData 2 2 3 2 4" xfId="24400" xr:uid="{6E4361C0-1049-45CC-9224-46B098B2B121}"/>
    <cellStyle name="SAPBEXaggData 2 2 3 2 4 2" xfId="38083" xr:uid="{D8DAC102-60EF-4D13-AE0E-8B1526159261}"/>
    <cellStyle name="SAPBEXaggData 2 2 3 3" xfId="15286" xr:uid="{54FB206C-9FF3-4A01-AF24-CF5C74206EA3}"/>
    <cellStyle name="SAPBEXaggData 2 2 3 3 2" xfId="21805" xr:uid="{A1AAD046-44A2-4B56-9553-61E05C2BBC92}"/>
    <cellStyle name="SAPBEXaggData 2 2 3 3 2 2" xfId="34695" xr:uid="{B0677B8A-2952-4AFB-A649-BFDF371B0C41}"/>
    <cellStyle name="SAPBEXaggData 2 2 3 3 2 3" xfId="35615" xr:uid="{94474335-674D-486A-A258-3BCA4529E7E5}"/>
    <cellStyle name="SAPBEXaggData 2 2 3 3 3" xfId="23978" xr:uid="{1D522694-962F-4887-8086-179B12430970}"/>
    <cellStyle name="SAPBEXaggData 2 2 3 3 3 2" xfId="37665" xr:uid="{37367DE8-3AAA-476F-8118-3381A29DD2A6}"/>
    <cellStyle name="SAPBEXaggData 2 2 3 3 4" xfId="25269" xr:uid="{AD4B9EA4-0054-4F2F-9990-27E20F170A4C}"/>
    <cellStyle name="SAPBEXaggData 2 2 3 3 4 2" xfId="38950" xr:uid="{94C9A028-705F-4BFA-A343-AE6DE659C4CD}"/>
    <cellStyle name="SAPBEXaggData 2 2 3 4" xfId="18101" xr:uid="{2999FFA8-D09A-47A0-89AA-ABE5EC805C30}"/>
    <cellStyle name="SAPBEXaggData 2 2 3 4 2" xfId="28575" xr:uid="{6C7F42D1-78AC-4C30-9045-6E98B6783B39}"/>
    <cellStyle name="SAPBEXaggData 2 2 3 5" xfId="18950" xr:uid="{89B04972-E4C4-4239-8FF8-0EE9D72394CB}"/>
    <cellStyle name="SAPBEXaggData 2 2 3 5 2" xfId="28288" xr:uid="{C9D90AAD-7257-4339-ACEF-F1010C3BD7B6}"/>
    <cellStyle name="SAPBEXaggData 2 2 4" xfId="12215" xr:uid="{E56C53EE-A3ED-416E-A21F-49AA90E987ED}"/>
    <cellStyle name="SAPBEXaggData 2 2 4 2" xfId="19639" xr:uid="{DB0443B2-23F5-4E35-8FEF-0A8A33F592FC}"/>
    <cellStyle name="SAPBEXaggData 2 2 4 2 2" xfId="32912" xr:uid="{56D77D36-6DC6-4977-99C2-8E031B403318}"/>
    <cellStyle name="SAPBEXaggData 2 2 4 2 3" xfId="28191" xr:uid="{F994888A-E79D-4D4F-B851-03C95BDBD5F2}"/>
    <cellStyle name="SAPBEXaggData 2 2 4 3" xfId="20359" xr:uid="{73E233C3-6702-46BB-B51F-2218E860B5B1}"/>
    <cellStyle name="SAPBEXaggData 2 2 4 3 2" xfId="27944" xr:uid="{C5FA5467-5B18-4200-AAFB-3B8112929074}"/>
    <cellStyle name="SAPBEXaggData 2 2 4 4" xfId="15890" xr:uid="{39D01C1E-270C-4311-A674-A4034E71BE02}"/>
    <cellStyle name="SAPBEXaggData 2 2 4 4 2" xfId="31655" xr:uid="{FAB7ABBB-885E-4CC9-A7EB-DAFD37A28477}"/>
    <cellStyle name="SAPBEXaggData 2 2 5" xfId="11518" xr:uid="{06CA376F-D537-4E63-A745-3494C92502FA}"/>
    <cellStyle name="SAPBEXaggData 2 2 5 2" xfId="19040" xr:uid="{4D5B0C16-BAE5-4D94-9371-15DAED378F89}"/>
    <cellStyle name="SAPBEXaggData 2 2 5 2 2" xfId="32391" xr:uid="{0ED5A1ED-8064-4B65-835F-F4417B41856B}"/>
    <cellStyle name="SAPBEXaggData 2 2 5 2 3" xfId="26072" xr:uid="{A4F0DAFB-D420-45D5-9A50-89594736D3D0}"/>
    <cellStyle name="SAPBEXaggData 2 2 5 3" xfId="20619" xr:uid="{0206E8F7-7253-4121-A7AB-5DCECE6DEE93}"/>
    <cellStyle name="SAPBEXaggData 2 2 5 3 2" xfId="27819" xr:uid="{EBAFB25E-E079-46E5-8B74-D30038D3D605}"/>
    <cellStyle name="SAPBEXaggData 2 2 5 4" xfId="17693" xr:uid="{B41D5732-B443-405D-819C-C2DA624A3FF8}"/>
    <cellStyle name="SAPBEXaggData 2 2 5 4 2" xfId="28922" xr:uid="{0C7282A0-7A9A-4F66-95B9-74B039974A54}"/>
    <cellStyle name="SAPBEXaggData 2 3" xfId="8957" xr:uid="{1B2AB257-5009-4192-832A-0E34A5E22A52}"/>
    <cellStyle name="SAPBEXaggData 2 3 2" xfId="11105" xr:uid="{DCE3F9D5-D8D4-486F-B337-69AA491F8FFE}"/>
    <cellStyle name="SAPBEXaggData 2 3 2 2" xfId="12741" xr:uid="{6AAC8A6C-9048-40B8-93F3-81DAA8239140}"/>
    <cellStyle name="SAPBEXaggData 2 3 2 2 2" xfId="20149" xr:uid="{9FA6A4FE-4762-4997-9366-B5DDD901962B}"/>
    <cellStyle name="SAPBEXaggData 2 3 2 2 2 2" xfId="33388" xr:uid="{FC8B03F3-CBB4-45BA-B54D-E19EEF36929C}"/>
    <cellStyle name="SAPBEXaggData 2 3 2 2 2 3" xfId="30158" xr:uid="{F57676D9-6A09-4379-B5A0-253215DD0EF6}"/>
    <cellStyle name="SAPBEXaggData 2 3 2 2 3" xfId="16146" xr:uid="{F132EFE7-9649-42C6-AAFC-E2128B8865D9}"/>
    <cellStyle name="SAPBEXaggData 2 3 2 2 3 2" xfId="33212" xr:uid="{368463CD-5066-4749-A42A-D0A9A6101C9D}"/>
    <cellStyle name="SAPBEXaggData 2 3 2 2 4" xfId="22827" xr:uid="{88AFC8EC-1DF7-4785-912F-4AEF1272890E}"/>
    <cellStyle name="SAPBEXaggData 2 3 2 2 4 2" xfId="36606" xr:uid="{3BCA23F3-8CED-4CFE-8263-3F26D24CA212}"/>
    <cellStyle name="SAPBEXaggData 2 3 2 3" xfId="14809" xr:uid="{CE8A6CBE-5F21-4B81-9AA3-40EA906C43C7}"/>
    <cellStyle name="SAPBEXaggData 2 3 2 3 2" xfId="21368" xr:uid="{E576437F-3F33-4E26-A720-ED6670FD1838}"/>
    <cellStyle name="SAPBEXaggData 2 3 2 3 2 2" xfId="34287" xr:uid="{3A4CCAC0-2522-47A3-827D-AB3D445FC680}"/>
    <cellStyle name="SAPBEXaggData 2 3 2 3 2 3" xfId="27374" xr:uid="{F49A91F9-7AC9-4FBF-B1B4-CAFC11E5DD14}"/>
    <cellStyle name="SAPBEXaggData 2 3 2 3 3" xfId="23526" xr:uid="{B9B1CB6E-1642-4911-BC7C-BF649BD2A0BE}"/>
    <cellStyle name="SAPBEXaggData 2 3 2 3 3 2" xfId="37241" xr:uid="{14EA8DA8-CD2A-4AA3-A311-7F8B7894A235}"/>
    <cellStyle name="SAPBEXaggData 2 3 2 3 4" xfId="24852" xr:uid="{99EA1AFC-EFDE-4307-885D-16215EAB0A7F}"/>
    <cellStyle name="SAPBEXaggData 2 3 2 3 4 2" xfId="38534" xr:uid="{7093C62D-D9B7-4DCF-BB3C-8C293801AD9D}"/>
    <cellStyle name="SAPBEXaggData 2 3 2 4" xfId="18749" xr:uid="{DAC5AD8E-4255-4BBF-825E-5B633F68E665}"/>
    <cellStyle name="SAPBEXaggData 2 3 2 4 2" xfId="26100" xr:uid="{9400B4AB-865D-40E0-BF3E-F929973BD316}"/>
    <cellStyle name="SAPBEXaggData 2 3 2 5" xfId="16164" xr:uid="{FAF050B5-6792-4ADA-974F-1D39EA00737A}"/>
    <cellStyle name="SAPBEXaggData 2 3 2 5 2" xfId="35130" xr:uid="{BA392350-0890-4307-B6BB-B219B8490D00}"/>
    <cellStyle name="SAPBEXaggData 2 3 3" xfId="10358" xr:uid="{FE0BA8B4-A49D-4052-9D55-14CDB8FB5880}"/>
    <cellStyle name="SAPBEXaggData 2 3 3 2" xfId="14313" xr:uid="{337B3B93-6CE6-4D19-9F9B-383F5F054AFC}"/>
    <cellStyle name="SAPBEXaggData 2 3 3 2 2" xfId="20906" xr:uid="{4A72187E-C6BB-4727-87B6-EAD510D7D4AC}"/>
    <cellStyle name="SAPBEXaggData 2 3 3 2 2 2" xfId="33853" xr:uid="{0C11D7D2-E3C9-4CCF-AA91-82CDF33FEB20}"/>
    <cellStyle name="SAPBEXaggData 2 3 3 2 2 3" xfId="27659" xr:uid="{71AD677D-EF36-4EDF-8017-C9B60CE03B4C}"/>
    <cellStyle name="SAPBEXaggData 2 3 3 2 3" xfId="17150" xr:uid="{0BDDC322-D3EE-4EDE-A7D5-9FA551A53220}"/>
    <cellStyle name="SAPBEXaggData 2 3 3 2 3 2" xfId="29410" xr:uid="{004B1976-FDE5-4990-9E68-5E847ED0B9A2}"/>
    <cellStyle name="SAPBEXaggData 2 3 3 2 4" xfId="24401" xr:uid="{D0816764-496A-4675-906D-FF025D8DDD57}"/>
    <cellStyle name="SAPBEXaggData 2 3 3 2 4 2" xfId="38084" xr:uid="{8AA59E1D-71F2-4DD3-AD1D-900E343EA2CD}"/>
    <cellStyle name="SAPBEXaggData 2 3 3 3" xfId="15287" xr:uid="{251F834C-0066-49FC-9EA1-06B04F32DE9B}"/>
    <cellStyle name="SAPBEXaggData 2 3 3 3 2" xfId="21806" xr:uid="{89A0CBA2-14A1-4853-9CD8-2F75E77A3904}"/>
    <cellStyle name="SAPBEXaggData 2 3 3 3 2 2" xfId="34696" xr:uid="{74DDF397-01FF-4869-AB2A-330AA6BE4897}"/>
    <cellStyle name="SAPBEXaggData 2 3 3 3 2 3" xfId="35616" xr:uid="{AF405FDD-DDF6-4DD1-B315-941BA95C236B}"/>
    <cellStyle name="SAPBEXaggData 2 3 3 3 3" xfId="23979" xr:uid="{74950084-FCF0-4E78-A61B-DFD13EB5068C}"/>
    <cellStyle name="SAPBEXaggData 2 3 3 3 3 2" xfId="37666" xr:uid="{B7986895-8C00-442C-ADF5-9C259EB1656B}"/>
    <cellStyle name="SAPBEXaggData 2 3 3 3 4" xfId="25270" xr:uid="{1EF9253F-6DB6-4C5D-AE4C-EBF084F59149}"/>
    <cellStyle name="SAPBEXaggData 2 3 3 3 4 2" xfId="38951" xr:uid="{D924FF26-4F7A-4CC4-A992-9C8F71FC0B92}"/>
    <cellStyle name="SAPBEXaggData 2 3 3 4" xfId="17460" xr:uid="{CF5C3A84-64CC-429E-91EE-1A8D9E300366}"/>
    <cellStyle name="SAPBEXaggData 2 3 3 4 2" xfId="29117" xr:uid="{D196A79C-7505-46A2-BBE5-5AED33CAFFC5}"/>
    <cellStyle name="SAPBEXaggData 2 3 3 5" xfId="22816" xr:uid="{CD8BC2FA-7EFE-43D3-B369-01D9B4BA2043}"/>
    <cellStyle name="SAPBEXaggData 2 3 3 5 2" xfId="36595" xr:uid="{EAD57416-48CC-40A3-A8F7-8AE2454BCB63}"/>
    <cellStyle name="SAPBEXaggData 2 3 4" xfId="12216" xr:uid="{304FCC0B-2A6F-48F9-890E-DBEE0BCF6C65}"/>
    <cellStyle name="SAPBEXaggData 2 3 4 2" xfId="19640" xr:uid="{4DE77A24-6F10-431F-B8DC-91184C003B50}"/>
    <cellStyle name="SAPBEXaggData 2 3 4 2 2" xfId="32913" xr:uid="{176D2D3B-74FB-47A8-9CC1-17131B59D1BD}"/>
    <cellStyle name="SAPBEXaggData 2 3 4 2 3" xfId="26659" xr:uid="{A991065A-7374-4B72-9675-5C0AEA957C3C}"/>
    <cellStyle name="SAPBEXaggData 2 3 4 3" xfId="16779" xr:uid="{8D561EE7-88F1-4B91-A16D-4ED3B11A8363}"/>
    <cellStyle name="SAPBEXaggData 2 3 4 3 2" xfId="35064" xr:uid="{95A1329C-117E-44AF-B346-550F591B38D2}"/>
    <cellStyle name="SAPBEXaggData 2 3 4 4" xfId="18052" xr:uid="{52663D83-1B5E-43E7-9A4C-D35B0D92275B}"/>
    <cellStyle name="SAPBEXaggData 2 3 4 4 2" xfId="27100" xr:uid="{51DA0D92-AC3A-4588-B167-EFB8CD6B7557}"/>
    <cellStyle name="SAPBEXaggData 2 3 5" xfId="11517" xr:uid="{48E92659-9E4A-4A88-8582-23B9B90EB5ED}"/>
    <cellStyle name="SAPBEXaggData 2 3 5 2" xfId="19039" xr:uid="{6ADD0D97-DF57-4AD8-BCF6-82BBAB01EC37}"/>
    <cellStyle name="SAPBEXaggData 2 3 5 2 2" xfId="32390" xr:uid="{0E207EF3-E1D2-4D82-9846-9374B0BF77D8}"/>
    <cellStyle name="SAPBEXaggData 2 3 5 2 3" xfId="27008" xr:uid="{E1B109CE-E922-465A-BD62-B40A227A7735}"/>
    <cellStyle name="SAPBEXaggData 2 3 5 3" xfId="16874" xr:uid="{D40DB37C-3521-4EA8-8DDE-09E1FFA5B64A}"/>
    <cellStyle name="SAPBEXaggData 2 3 5 3 2" xfId="30317" xr:uid="{E570BF3A-5CC1-4BDE-8804-A2B3CBC1F9FA}"/>
    <cellStyle name="SAPBEXaggData 2 3 5 4" xfId="15802" xr:uid="{0E47DDC6-7608-4D5A-9AF5-C08492E1A656}"/>
    <cellStyle name="SAPBEXaggData 2 3 5 4 2" xfId="30261" xr:uid="{5A34F4FC-B852-4DD8-A4A8-B706DC073FF0}"/>
    <cellStyle name="SAPBEXaggData 2 4" xfId="11103" xr:uid="{5C954399-4FB7-4587-9BF7-E6BCE88C1D20}"/>
    <cellStyle name="SAPBEXaggData 2 4 2" xfId="12739" xr:uid="{90455A17-6292-44E9-AA3E-8152F262C1DA}"/>
    <cellStyle name="SAPBEXaggData 2 4 2 2" xfId="20147" xr:uid="{503D45BD-0748-486F-A60E-F5A7ECAB2CDA}"/>
    <cellStyle name="SAPBEXaggData 2 4 2 2 2" xfId="33386" xr:uid="{6C081B4A-CC43-4724-8479-ACD18D722440}"/>
    <cellStyle name="SAPBEXaggData 2 4 2 2 3" xfId="25962" xr:uid="{BE833811-0739-4B5D-9CC9-AE20A01728D0}"/>
    <cellStyle name="SAPBEXaggData 2 4 2 3" xfId="16523" xr:uid="{011A1AC2-5CA7-4992-A161-DBD22B585635}"/>
    <cellStyle name="SAPBEXaggData 2 4 2 3 2" xfId="27159" xr:uid="{42B3808F-4D09-4EF9-9079-E93297BE2163}"/>
    <cellStyle name="SAPBEXaggData 2 4 2 4" xfId="16845" xr:uid="{F4570DE4-0C21-48E2-83A4-07FB772904EF}"/>
    <cellStyle name="SAPBEXaggData 2 4 2 4 2" xfId="29553" xr:uid="{3322B898-EAD9-42DD-88F7-73F78B6A11F3}"/>
    <cellStyle name="SAPBEXaggData 2 4 3" xfId="14807" xr:uid="{19CCB5CA-0040-4619-9FBD-471745C63994}"/>
    <cellStyle name="SAPBEXaggData 2 4 3 2" xfId="21366" xr:uid="{4A38C30F-EAC3-41B2-A066-A4D4AF15BD05}"/>
    <cellStyle name="SAPBEXaggData 2 4 3 2 2" xfId="34285" xr:uid="{06E2BACF-6A22-4661-86E8-43C8658CCC7C}"/>
    <cellStyle name="SAPBEXaggData 2 4 3 2 3" xfId="25556" xr:uid="{17F15AA5-BF60-44FB-9808-3F184E965010}"/>
    <cellStyle name="SAPBEXaggData 2 4 3 3" xfId="23524" xr:uid="{9280735A-D7A3-47D3-99E2-F93DCFEEA0EE}"/>
    <cellStyle name="SAPBEXaggData 2 4 3 3 2" xfId="37239" xr:uid="{59BE88BE-98FF-4174-B30D-1599FA720962}"/>
    <cellStyle name="SAPBEXaggData 2 4 3 4" xfId="24850" xr:uid="{BE6F5B47-C130-4DFD-B380-3302D55FCDBC}"/>
    <cellStyle name="SAPBEXaggData 2 4 3 4 2" xfId="38532" xr:uid="{0915F81C-8DE8-4FCE-B9F3-EA8708440A94}"/>
    <cellStyle name="SAPBEXaggData 2 4 4" xfId="18505" xr:uid="{6C715452-0823-4B9D-9693-0CE0CF04A947}"/>
    <cellStyle name="SAPBEXaggData 2 4 4 2" xfId="34893" xr:uid="{5A425CD5-A451-4729-9F56-6FAB37AF41CF}"/>
    <cellStyle name="SAPBEXaggData 2 4 5" xfId="22242" xr:uid="{22EF3A41-E2A9-4C9E-9A15-021B5A606557}"/>
    <cellStyle name="SAPBEXaggData 2 4 5 2" xfId="36046" xr:uid="{FC730F1E-5C1A-4384-967E-A48094F5E271}"/>
    <cellStyle name="SAPBEXaggData 2 5" xfId="10836" xr:uid="{4EECE961-7184-4C88-AAF2-955B63865421}"/>
    <cellStyle name="SAPBEXaggData 2 5 2" xfId="14311" xr:uid="{13BC05A5-D0C2-47B4-876E-DA6091E5A235}"/>
    <cellStyle name="SAPBEXaggData 2 5 2 2" xfId="20904" xr:uid="{AB463639-0E51-48D0-8D6F-3EE1DDEE28A7}"/>
    <cellStyle name="SAPBEXaggData 2 5 2 2 2" xfId="33851" xr:uid="{0F946DD6-B81F-4C22-B7D4-2CD705B1DC3D}"/>
    <cellStyle name="SAPBEXaggData 2 5 2 2 3" xfId="25706" xr:uid="{BCFD1523-70DF-4900-A1E2-1551A5FD0B95}"/>
    <cellStyle name="SAPBEXaggData 2 5 2 3" xfId="18242" xr:uid="{27445689-D8AF-4BAA-9B60-F9E00A0049DC}"/>
    <cellStyle name="SAPBEXaggData 2 5 2 3 2" xfId="28495" xr:uid="{0E24F448-B293-41ED-AC3F-534F25258D97}"/>
    <cellStyle name="SAPBEXaggData 2 5 2 4" xfId="24399" xr:uid="{1FBA7AEE-0793-41FB-835A-CE488C193D14}"/>
    <cellStyle name="SAPBEXaggData 2 5 2 4 2" xfId="38082" xr:uid="{2E25D0B5-F128-4969-A0E2-A2B3B2CCEEDA}"/>
    <cellStyle name="SAPBEXaggData 2 5 3" xfId="15285" xr:uid="{4AB51C91-7AF2-42BA-8D7C-DD7B56C928D2}"/>
    <cellStyle name="SAPBEXaggData 2 5 3 2" xfId="21804" xr:uid="{1E772E7A-97C4-4409-8169-ECF228C33CC5}"/>
    <cellStyle name="SAPBEXaggData 2 5 3 2 2" xfId="34694" xr:uid="{84928925-F981-4FFA-AE20-E98FB6ABF6EE}"/>
    <cellStyle name="SAPBEXaggData 2 5 3 2 3" xfId="35614" xr:uid="{41543A42-D64D-4B20-A0D1-064E6A34B60B}"/>
    <cellStyle name="SAPBEXaggData 2 5 3 3" xfId="23977" xr:uid="{E28C164E-6133-4CBD-93B3-EDB360F261CF}"/>
    <cellStyle name="SAPBEXaggData 2 5 3 3 2" xfId="37664" xr:uid="{B03B4CF3-8E72-4F25-9C72-C27DAC2433CD}"/>
    <cellStyle name="SAPBEXaggData 2 5 3 4" xfId="25268" xr:uid="{DA60A638-BA56-4ECC-A93F-D7D808BA0230}"/>
    <cellStyle name="SAPBEXaggData 2 5 3 4 2" xfId="38949" xr:uid="{1692C7B4-FB9E-4699-AD8F-E7AED6024B3B}"/>
    <cellStyle name="SAPBEXaggData 2 5 4" xfId="17345" xr:uid="{89B73C17-4595-4E50-BFBE-F29CA46553CA}"/>
    <cellStyle name="SAPBEXaggData 2 5 4 2" xfId="29227" xr:uid="{3CD407ED-52B5-48AA-919B-24EF84F6659F}"/>
    <cellStyle name="SAPBEXaggData 2 5 5" xfId="16388" xr:uid="{50B49EEC-DD06-486A-9D57-A260D56099B7}"/>
    <cellStyle name="SAPBEXaggData 2 5 5 2" xfId="29696" xr:uid="{BCB7E932-4E41-4376-9593-D0DF9AC14C45}"/>
    <cellStyle name="SAPBEXaggData 2 6" xfId="12214" xr:uid="{46806E7A-A406-4094-8807-D1DDF4987B48}"/>
    <cellStyle name="SAPBEXaggData 2 6 2" xfId="19638" xr:uid="{C2845980-1F6C-4F15-9940-5F75D6631143}"/>
    <cellStyle name="SAPBEXaggData 2 6 2 2" xfId="32911" xr:uid="{8DC8EDF7-4F70-4FEB-8BBA-9B3C55EEFFFE}"/>
    <cellStyle name="SAPBEXaggData 2 6 2 3" xfId="26657" xr:uid="{D9FD2059-50D2-41EC-A2B6-990BEB130247}"/>
    <cellStyle name="SAPBEXaggData 2 6 3" xfId="20773" xr:uid="{6DE1CD71-3E51-4DC2-8E8D-887B3700B594}"/>
    <cellStyle name="SAPBEXaggData 2 6 3 2" xfId="25761" xr:uid="{2312E939-D80E-4C09-8741-BAE1FC681FF6}"/>
    <cellStyle name="SAPBEXaggData 2 6 4" xfId="20740" xr:uid="{3706EB74-2ED4-48A1-8C71-52F0AC9E480F}"/>
    <cellStyle name="SAPBEXaggData 2 6 4 2" xfId="25767" xr:uid="{9B73B3E0-5565-42CC-95D8-49F7CD92C0E3}"/>
    <cellStyle name="SAPBEXaggData 2 7" xfId="11519" xr:uid="{9023E5D5-77C9-41BA-B261-4A5DB4FD5BBD}"/>
    <cellStyle name="SAPBEXaggData 2 7 2" xfId="19041" xr:uid="{8AD0E7DC-A1A2-4612-88A6-EB119ABD4608}"/>
    <cellStyle name="SAPBEXaggData 2 7 2 2" xfId="32392" xr:uid="{8905A562-20F2-4A89-B384-FCE45F087572}"/>
    <cellStyle name="SAPBEXaggData 2 7 2 3" xfId="35117" xr:uid="{B47BB726-7312-427B-B23D-2B93D60D7FB7}"/>
    <cellStyle name="SAPBEXaggData 2 7 3" xfId="22564" xr:uid="{61A84054-651B-444F-9A87-96C74ED7FA10}"/>
    <cellStyle name="SAPBEXaggData 2 7 3 2" xfId="36360" xr:uid="{1C9A439E-FC02-4F73-98E1-B2B9A1A8AB8C}"/>
    <cellStyle name="SAPBEXaggData 2 7 4" xfId="16355" xr:uid="{60AC293D-E134-4692-9061-F10D5F8DC93C}"/>
    <cellStyle name="SAPBEXaggData 2 7 4 2" xfId="29716" xr:uid="{8EBCE1A3-7595-4644-A7F7-288D3E6FC9D9}"/>
    <cellStyle name="SAPBEXaggData 3" xfId="8958" xr:uid="{BB660743-82C1-487D-B1DE-F16D041EB360}"/>
    <cellStyle name="SAPBEXaggData 3 2" xfId="11106" xr:uid="{3A2615F6-8921-4DBA-955D-5C92557000C9}"/>
    <cellStyle name="SAPBEXaggData 3 2 2" xfId="12742" xr:uid="{6DE42FF8-2EC4-4FA7-B6FD-E03B9F558ED3}"/>
    <cellStyle name="SAPBEXaggData 3 2 2 2" xfId="20150" xr:uid="{836A441B-EFB3-47BB-B99D-DF4BCDF1C361}"/>
    <cellStyle name="SAPBEXaggData 3 2 2 2 2" xfId="33389" xr:uid="{42BB1D8A-4E39-4A01-B741-D42AE3B8C5FF}"/>
    <cellStyle name="SAPBEXaggData 3 2 2 2 3" xfId="25961" xr:uid="{A37B3DF8-F6BA-4843-BB7A-ADEC17AAD780}"/>
    <cellStyle name="SAPBEXaggData 3 2 2 3" xfId="22335" xr:uid="{5730DB3B-20D7-424D-BAFC-A9D4EB1F9DDD}"/>
    <cellStyle name="SAPBEXaggData 3 2 2 3 2" xfId="36136" xr:uid="{32AA72CA-09C8-4457-967B-886B624FF6F6}"/>
    <cellStyle name="SAPBEXaggData 3 2 2 4" xfId="18085" xr:uid="{711289DD-9E09-4909-9F54-C832655F02CF}"/>
    <cellStyle name="SAPBEXaggData 3 2 2 4 2" xfId="26169" xr:uid="{53AAE46E-D4F1-4B70-8693-492FF0C7CD53}"/>
    <cellStyle name="SAPBEXaggData 3 2 3" xfId="14810" xr:uid="{B6E3A977-A693-4540-848D-BAE46BAA332F}"/>
    <cellStyle name="SAPBEXaggData 3 2 3 2" xfId="21369" xr:uid="{402068E4-4703-41DD-8EC5-7593032C97F6}"/>
    <cellStyle name="SAPBEXaggData 3 2 3 2 2" xfId="34288" xr:uid="{9146EDE8-0672-4B8F-B0D5-B14FEA0C6628}"/>
    <cellStyle name="SAPBEXaggData 3 2 3 2 3" xfId="27373" xr:uid="{F0DD3A3D-3150-4805-98CF-DD6DCBE125BB}"/>
    <cellStyle name="SAPBEXaggData 3 2 3 3" xfId="23527" xr:uid="{11316AAF-1865-40FB-870D-DEEF2077A797}"/>
    <cellStyle name="SAPBEXaggData 3 2 3 3 2" xfId="37242" xr:uid="{DE6635D3-1D0A-403E-9F36-643444D2E1B2}"/>
    <cellStyle name="SAPBEXaggData 3 2 3 4" xfId="24853" xr:uid="{47B45244-45BE-4CA8-A8ED-D7370C60EB82}"/>
    <cellStyle name="SAPBEXaggData 3 2 3 4 2" xfId="38535" xr:uid="{7CC81CE6-26BA-4FE3-AC32-695788904ADD}"/>
    <cellStyle name="SAPBEXaggData 3 2 4" xfId="15756" xr:uid="{B2DA9E01-FE6A-4A62-BD5C-60CDE1C65282}"/>
    <cellStyle name="SAPBEXaggData 3 2 4 2" xfId="30410" xr:uid="{190C1E43-9857-4014-8072-68D70805C639}"/>
    <cellStyle name="SAPBEXaggData 3 2 5" xfId="22686" xr:uid="{3DD52188-BF6F-4227-B53E-E889DDDE5895}"/>
    <cellStyle name="SAPBEXaggData 3 2 5 2" xfId="36469" xr:uid="{A8539123-D9FB-4CE5-8B93-28D0AA586E53}"/>
    <cellStyle name="SAPBEXaggData 3 3" xfId="10834" xr:uid="{DB5CF6B0-5F47-44C0-83C3-504B760F576F}"/>
    <cellStyle name="SAPBEXaggData 3 3 2" xfId="14314" xr:uid="{92FCA9C8-07D3-4E0E-BB7B-FC4FA63A7612}"/>
    <cellStyle name="SAPBEXaggData 3 3 2 2" xfId="20907" xr:uid="{02F802C7-024E-4A8D-BAB4-DA7EC62CAF51}"/>
    <cellStyle name="SAPBEXaggData 3 3 2 2 2" xfId="33854" xr:uid="{3D3C9449-98DC-4490-BBE2-52E9015829C7}"/>
    <cellStyle name="SAPBEXaggData 3 3 2 2 3" xfId="27660" xr:uid="{92CC30F9-2E3B-40E5-BED7-8874C40ABBA4}"/>
    <cellStyle name="SAPBEXaggData 3 3 2 3" xfId="15992" xr:uid="{4956D8B0-E31D-45A9-9313-9727D2F98773}"/>
    <cellStyle name="SAPBEXaggData 3 3 2 3 2" xfId="33594" xr:uid="{0823060F-3D97-40B9-975E-4DEC7CC2405E}"/>
    <cellStyle name="SAPBEXaggData 3 3 2 4" xfId="24402" xr:uid="{F1DB7207-573A-41C3-AF15-E22694E7E81F}"/>
    <cellStyle name="SAPBEXaggData 3 3 2 4 2" xfId="38085" xr:uid="{D0411AFE-A79D-457F-AA08-08686A7696F9}"/>
    <cellStyle name="SAPBEXaggData 3 3 3" xfId="15288" xr:uid="{6AF22900-08C4-4610-9CE7-CBDCD544B542}"/>
    <cellStyle name="SAPBEXaggData 3 3 3 2" xfId="21807" xr:uid="{32E42994-078B-4C8A-9036-880B6D46A234}"/>
    <cellStyle name="SAPBEXaggData 3 3 3 2 2" xfId="34697" xr:uid="{97DDB5D8-F6E7-4E09-AB83-1146E36DF77E}"/>
    <cellStyle name="SAPBEXaggData 3 3 3 2 3" xfId="35617" xr:uid="{7ACD5FA1-4D08-444B-BA4E-592294DA877F}"/>
    <cellStyle name="SAPBEXaggData 3 3 3 3" xfId="23980" xr:uid="{91A26798-D604-411D-A669-417D7A5F422F}"/>
    <cellStyle name="SAPBEXaggData 3 3 3 3 2" xfId="37667" xr:uid="{CC9544F0-57D9-413B-9938-D80980C55F64}"/>
    <cellStyle name="SAPBEXaggData 3 3 3 4" xfId="25271" xr:uid="{EDF146C0-B23B-4548-92BC-5F5E09538346}"/>
    <cellStyle name="SAPBEXaggData 3 3 3 4 2" xfId="38952" xr:uid="{82C6874B-644A-4D2E-9593-CA900C822112}"/>
    <cellStyle name="SAPBEXaggData 3 3 4" xfId="17461" xr:uid="{7F95378F-4851-47C6-BEFA-A297E56C7677}"/>
    <cellStyle name="SAPBEXaggData 3 3 4 2" xfId="29116" xr:uid="{06705610-7A94-416E-9A5C-F94DC3DBDC1E}"/>
    <cellStyle name="SAPBEXaggData 3 3 5" xfId="22767" xr:uid="{DDCC5C66-FCAE-464F-B094-FD00A4527007}"/>
    <cellStyle name="SAPBEXaggData 3 3 5 2" xfId="36548" xr:uid="{992A56E9-6EA5-4C97-B1FF-D210B1F6E10F}"/>
    <cellStyle name="SAPBEXaggData 3 4" xfId="12217" xr:uid="{F5E29B6B-6E88-4494-8818-8DA871981EC9}"/>
    <cellStyle name="SAPBEXaggData 3 4 2" xfId="19641" xr:uid="{89F4FE81-6701-43F0-8D74-DAD1849153F5}"/>
    <cellStyle name="SAPBEXaggData 3 4 2 2" xfId="32914" xr:uid="{2A2B2CBC-5621-4095-B051-B72FFA1DFF67}"/>
    <cellStyle name="SAPBEXaggData 3 4 2 3" xfId="26658" xr:uid="{8C813812-63C2-4EF1-B7E0-55DBA34BC414}"/>
    <cellStyle name="SAPBEXaggData 3 4 3" xfId="17997" xr:uid="{D22CB83E-4C0A-4A74-86E3-FEE5133CFD55}"/>
    <cellStyle name="SAPBEXaggData 3 4 3 2" xfId="28661" xr:uid="{851D923C-226F-4EEC-BDD7-0DBCBE966561}"/>
    <cellStyle name="SAPBEXaggData 3 4 4" xfId="16925" xr:uid="{BB3E1DE7-3ED7-4EA9-B95D-BE57E029C7A8}"/>
    <cellStyle name="SAPBEXaggData 3 4 4 2" xfId="29521" xr:uid="{B73F6C44-3748-4A77-820B-3D36248D79CC}"/>
    <cellStyle name="SAPBEXaggData 3 5" xfId="11900" xr:uid="{42D146D0-7C98-4929-882B-6A7E65594A99}"/>
    <cellStyle name="SAPBEXaggData 3 5 2" xfId="19376" xr:uid="{46FF591A-F917-48D1-A373-B0277454AAC5}"/>
    <cellStyle name="SAPBEXaggData 3 5 2 2" xfId="32678" xr:uid="{A63FDE75-A8CF-4794-AF68-D7418E0E0459}"/>
    <cellStyle name="SAPBEXaggData 3 5 2 3" xfId="26892" xr:uid="{4EF8F3CB-3A94-422A-A3CF-6EAB4B77D954}"/>
    <cellStyle name="SAPBEXaggData 3 5 3" xfId="22855" xr:uid="{215321CB-ECCA-4599-9D98-3EDBD8C8B748}"/>
    <cellStyle name="SAPBEXaggData 3 5 3 2" xfId="36634" xr:uid="{C468D8F8-6003-40EA-A0EF-9F44BE6F2FFA}"/>
    <cellStyle name="SAPBEXaggData 3 5 4" xfId="18414" xr:uid="{3A07BBCA-75C9-44C5-87DC-2B593BBB6C9E}"/>
    <cellStyle name="SAPBEXaggData 3 5 4 2" xfId="27078" xr:uid="{8A405C2C-22FB-4160-8945-A1BEDA2E1BAE}"/>
    <cellStyle name="SAPBEXaggData 4" xfId="8959" xr:uid="{02A0837D-4CC4-445D-8CFF-E72441DF324C}"/>
    <cellStyle name="SAPBEXaggData 4 2" xfId="11107" xr:uid="{C816C74D-719E-4AC6-9085-AB35D5E55886}"/>
    <cellStyle name="SAPBEXaggData 4 2 2" xfId="12743" xr:uid="{0C9071AD-2932-4A5F-9892-5EC904D44159}"/>
    <cellStyle name="SAPBEXaggData 4 2 2 2" xfId="20151" xr:uid="{A8F685FE-7458-417D-84A4-819C8EEE72D7}"/>
    <cellStyle name="SAPBEXaggData 4 2 2 2 2" xfId="33390" xr:uid="{A071D0DA-1AB5-4EA8-936D-E0C4C8BC7E06}"/>
    <cellStyle name="SAPBEXaggData 4 2 2 2 3" xfId="25960" xr:uid="{597C834E-0AB2-4090-A329-75C26C4479D8}"/>
    <cellStyle name="SAPBEXaggData 4 2 2 3" xfId="18480" xr:uid="{669B8D08-CAA5-4000-898D-F007A62BF34A}"/>
    <cellStyle name="SAPBEXaggData 4 2 2 3 2" xfId="28372" xr:uid="{5F889E83-C3DC-4034-8941-88C294EB9EDC}"/>
    <cellStyle name="SAPBEXaggData 4 2 2 4" xfId="17809" xr:uid="{1CCB04F8-2226-467E-BA5F-4CA8E0A446DD}"/>
    <cellStyle name="SAPBEXaggData 4 2 2 4 2" xfId="28821" xr:uid="{DB595275-AB97-4569-80C1-2D9FE7E6FA05}"/>
    <cellStyle name="SAPBEXaggData 4 2 3" xfId="14811" xr:uid="{84D0F398-713C-44E5-86A5-EB34A589D3FE}"/>
    <cellStyle name="SAPBEXaggData 4 2 3 2" xfId="21370" xr:uid="{05C69BA2-C436-4A35-AD33-2E3E48ECB07C}"/>
    <cellStyle name="SAPBEXaggData 4 2 3 2 2" xfId="34289" xr:uid="{F9E15C83-2AA8-460E-B5DA-BF1AE96BA7BE}"/>
    <cellStyle name="SAPBEXaggData 4 2 3 2 3" xfId="27372" xr:uid="{82FFE562-971F-48C2-A0F4-78717F8EF3DC}"/>
    <cellStyle name="SAPBEXaggData 4 2 3 3" xfId="23528" xr:uid="{032ED470-9E5F-4029-8891-7FC4CF0AECCB}"/>
    <cellStyle name="SAPBEXaggData 4 2 3 3 2" xfId="37243" xr:uid="{376BABB6-54A5-4192-AD1D-B927671C7946}"/>
    <cellStyle name="SAPBEXaggData 4 2 3 4" xfId="24854" xr:uid="{CB99212B-2880-44FB-BA6D-D30F10E9A177}"/>
    <cellStyle name="SAPBEXaggData 4 2 3 4 2" xfId="38536" xr:uid="{E89A0C58-0212-498F-A809-C881CBDE401C}"/>
    <cellStyle name="SAPBEXaggData 4 2 4" xfId="17535" xr:uid="{3C602CA1-0CFC-4FBF-A876-EF4BD30E7228}"/>
    <cellStyle name="SAPBEXaggData 4 2 4 2" xfId="25481" xr:uid="{9EDE28B0-6E2F-4F1B-9461-AB888CD168CD}"/>
    <cellStyle name="SAPBEXaggData 4 2 5" xfId="22358" xr:uid="{0DE5A92F-33D1-4015-A96C-D0B35E61E8B8}"/>
    <cellStyle name="SAPBEXaggData 4 2 5 2" xfId="36159" xr:uid="{6C62A927-93E9-4EDB-99AC-D1C3CF70CC2E}"/>
    <cellStyle name="SAPBEXaggData 4 3" xfId="10835" xr:uid="{865ABE85-6CF7-440C-A431-72BA89DA7CB5}"/>
    <cellStyle name="SAPBEXaggData 4 3 2" xfId="14315" xr:uid="{B195BAE6-634D-4C93-919D-2DC720BF9E8D}"/>
    <cellStyle name="SAPBEXaggData 4 3 2 2" xfId="20908" xr:uid="{F867071F-BCBD-4F16-BCF6-308324825251}"/>
    <cellStyle name="SAPBEXaggData 4 3 2 2 2" xfId="33855" xr:uid="{0930355F-2401-454F-9385-71050D891C22}"/>
    <cellStyle name="SAPBEXaggData 4 3 2 2 3" xfId="25704" xr:uid="{3B4EEB25-79EC-4CED-ACDA-E4A281C9CC3F}"/>
    <cellStyle name="SAPBEXaggData 4 3 2 3" xfId="18351" xr:uid="{51E4B25A-ED0C-4CA8-96E7-E6014BBC5B03}"/>
    <cellStyle name="SAPBEXaggData 4 3 2 3 2" xfId="26131" xr:uid="{9A641CB7-CC72-419C-8AA6-A12E79F6FC3F}"/>
    <cellStyle name="SAPBEXaggData 4 3 2 4" xfId="24403" xr:uid="{A72503F2-E2A1-4163-88DD-78224A0DD8BE}"/>
    <cellStyle name="SAPBEXaggData 4 3 2 4 2" xfId="38086" xr:uid="{763014DC-2729-41E7-82CF-8E22D90017F3}"/>
    <cellStyle name="SAPBEXaggData 4 3 3" xfId="15289" xr:uid="{751DF37A-A42F-45F1-B1DD-128DFAC8A4AF}"/>
    <cellStyle name="SAPBEXaggData 4 3 3 2" xfId="21808" xr:uid="{602D95E4-1480-41DE-98C0-D758E62BC41A}"/>
    <cellStyle name="SAPBEXaggData 4 3 3 2 2" xfId="34698" xr:uid="{FE4BC5E0-C9C7-44C2-909C-280FF8621AAB}"/>
    <cellStyle name="SAPBEXaggData 4 3 3 2 3" xfId="35618" xr:uid="{BA1F2D5E-12C3-4FAE-AC08-E5CBE5208105}"/>
    <cellStyle name="SAPBEXaggData 4 3 3 3" xfId="23981" xr:uid="{582CACA7-C2B7-4902-AF76-1EF5D13C284B}"/>
    <cellStyle name="SAPBEXaggData 4 3 3 3 2" xfId="37668" xr:uid="{5E62DB5B-0B51-4131-A784-9264EFC6533A}"/>
    <cellStyle name="SAPBEXaggData 4 3 3 4" xfId="25272" xr:uid="{57A5736C-B301-4C3F-ABF7-2C8D70B01D6F}"/>
    <cellStyle name="SAPBEXaggData 4 3 3 4 2" xfId="38953" xr:uid="{344D3A3F-9537-4E27-B154-31DF3BF07407}"/>
    <cellStyle name="SAPBEXaggData 4 3 4" xfId="17462" xr:uid="{D24E0C37-929A-494F-978B-7CD3A0DA985B}"/>
    <cellStyle name="SAPBEXaggData 4 3 4 2" xfId="29115" xr:uid="{0BF1FA41-5FED-45B1-89F4-C36BE46EC588}"/>
    <cellStyle name="SAPBEXaggData 4 3 5" xfId="15546" xr:uid="{42D6EEE3-00D6-43A8-908D-5D2C5DBC0AC4}"/>
    <cellStyle name="SAPBEXaggData 4 3 5 2" xfId="35353" xr:uid="{BEF7C5AD-8034-4A1F-85E8-BE2E0A36FA5C}"/>
    <cellStyle name="SAPBEXaggData 4 4" xfId="12218" xr:uid="{80B9C51A-1BC7-4421-8924-0F37A17E925D}"/>
    <cellStyle name="SAPBEXaggData 4 4 2" xfId="19642" xr:uid="{BA6EB474-9774-4389-95FF-5229C48C84FE}"/>
    <cellStyle name="SAPBEXaggData 4 4 2 2" xfId="32915" xr:uid="{AD4077DF-C558-4E3F-900C-FD3CC3E52245}"/>
    <cellStyle name="SAPBEXaggData 4 4 2 3" xfId="28190" xr:uid="{D43A992B-A82E-46B5-BD80-C71141941F57}"/>
    <cellStyle name="SAPBEXaggData 4 4 3" xfId="18257" xr:uid="{EE80ABCA-D17A-446D-996C-D18B6DDD4E11}"/>
    <cellStyle name="SAPBEXaggData 4 4 3 2" xfId="26320" xr:uid="{94B051B7-5B15-4368-AB66-CD24BF72D586}"/>
    <cellStyle name="SAPBEXaggData 4 4 4" xfId="16559" xr:uid="{CFAC765D-DBCD-4D03-8363-0E0A9419D0B3}"/>
    <cellStyle name="SAPBEXaggData 4 4 4 2" xfId="32138" xr:uid="{4CEE32B9-6989-4703-8524-E39C77DE25CA}"/>
    <cellStyle name="SAPBEXaggData 4 5" xfId="11901" xr:uid="{F1ABD3C8-2573-4051-93CE-E20BFE088374}"/>
    <cellStyle name="SAPBEXaggData 4 5 2" xfId="19377" xr:uid="{A2F0B5C8-A288-4AE3-A377-FA4063619FB3}"/>
    <cellStyle name="SAPBEXaggData 4 5 2 2" xfId="32679" xr:uid="{7249CF4C-9A2A-43A0-8CA2-1AE04D9F0193}"/>
    <cellStyle name="SAPBEXaggData 4 5 2 3" xfId="26891" xr:uid="{DC8F818A-C9FC-4904-8F06-155318F07C2A}"/>
    <cellStyle name="SAPBEXaggData 4 5 3" xfId="22856" xr:uid="{B5C4B06E-6946-440F-85FF-DFBC4AE01A40}"/>
    <cellStyle name="SAPBEXaggData 4 5 3 2" xfId="36635" xr:uid="{6F83712A-975B-4FF1-8A09-96EF9D33C026}"/>
    <cellStyle name="SAPBEXaggData 4 5 4" xfId="15461" xr:uid="{B62261A9-DF20-485E-8CEC-60DB2901C43E}"/>
    <cellStyle name="SAPBEXaggData 4 5 4 2" xfId="32065" xr:uid="{DDF8C113-9F2D-4D29-89BE-78003597CD8F}"/>
    <cellStyle name="SAPBEXaggData 5" xfId="8960" xr:uid="{696C0C48-0567-451C-93CC-EA2E4C4FF693}"/>
    <cellStyle name="SAPBEXaggData 5 2" xfId="11108" xr:uid="{659CA975-DA1B-47EC-BFED-C7DF833135F8}"/>
    <cellStyle name="SAPBEXaggData 5 2 2" xfId="12744" xr:uid="{6627DE47-13B1-4A38-8609-BB47227769F2}"/>
    <cellStyle name="SAPBEXaggData 5 2 2 2" xfId="20152" xr:uid="{93FB62C9-A0A7-44A1-902F-A2F464BBED87}"/>
    <cellStyle name="SAPBEXaggData 5 2 2 2 2" xfId="33391" xr:uid="{38AF94B1-5A79-4A31-9385-D8A470D26904}"/>
    <cellStyle name="SAPBEXaggData 5 2 2 2 3" xfId="25959" xr:uid="{20331884-A476-4A54-B9DF-4707C85BB8D5}"/>
    <cellStyle name="SAPBEXaggData 5 2 2 3" xfId="22753" xr:uid="{8E362C1B-E833-4498-9C05-AA4662086233}"/>
    <cellStyle name="SAPBEXaggData 5 2 2 3 2" xfId="36534" xr:uid="{2BBBE35A-CE07-4E76-BF2C-661DD3535AAB}"/>
    <cellStyle name="SAPBEXaggData 5 2 2 4" xfId="17657" xr:uid="{E9E3B5B1-4B19-4485-AC81-E924345CF211}"/>
    <cellStyle name="SAPBEXaggData 5 2 2 4 2" xfId="27224" xr:uid="{02771A9E-484D-4AC5-A164-47ACA40DAFCA}"/>
    <cellStyle name="SAPBEXaggData 5 2 3" xfId="14812" xr:uid="{65104754-1C48-40E6-B539-96496907A2E8}"/>
    <cellStyle name="SAPBEXaggData 5 2 3 2" xfId="21371" xr:uid="{D375AEA1-32E2-4C48-A1CA-53747DA54E0A}"/>
    <cellStyle name="SAPBEXaggData 5 2 3 2 2" xfId="34290" xr:uid="{2A297ABB-D87A-4B45-8872-60C2FE2FF3F0}"/>
    <cellStyle name="SAPBEXaggData 5 2 3 2 3" xfId="30096" xr:uid="{54427A03-B946-4347-9381-FB5425451D84}"/>
    <cellStyle name="SAPBEXaggData 5 2 3 3" xfId="23529" xr:uid="{DC8B36F1-1BE4-4361-866E-D932ABC7ABFD}"/>
    <cellStyle name="SAPBEXaggData 5 2 3 3 2" xfId="37244" xr:uid="{01D272FD-C6A9-4D7A-AA7B-02878088DA0B}"/>
    <cellStyle name="SAPBEXaggData 5 2 3 4" xfId="24855" xr:uid="{787EEB59-2C93-4FBE-B89F-D0D13BE2A587}"/>
    <cellStyle name="SAPBEXaggData 5 2 3 4 2" xfId="38537" xr:uid="{76EFEB2D-F2FA-45F1-80C5-25214F0EEC7E}"/>
    <cellStyle name="SAPBEXaggData 5 2 4" xfId="18679" xr:uid="{5A790B5F-B9A1-4B20-8CB3-4F803AA035D6}"/>
    <cellStyle name="SAPBEXaggData 5 2 4 2" xfId="35148" xr:uid="{CAC6AD03-BF82-435A-8C22-26B09EE1AE56}"/>
    <cellStyle name="SAPBEXaggData 5 2 5" xfId="22776" xr:uid="{447099CF-FE99-45CD-A3FB-243B048138A5}"/>
    <cellStyle name="SAPBEXaggData 5 2 5 2" xfId="36557" xr:uid="{CCD1315D-59D3-484C-8129-CC08B0666B45}"/>
    <cellStyle name="SAPBEXaggData 5 3" xfId="10357" xr:uid="{70ED162D-7236-43EB-A409-655EC3D08685}"/>
    <cellStyle name="SAPBEXaggData 5 3 2" xfId="14316" xr:uid="{6AE99C6D-42A6-4F6F-9AF9-15D7190BC46C}"/>
    <cellStyle name="SAPBEXaggData 5 3 2 2" xfId="20909" xr:uid="{DB6662BA-C196-4A07-935E-B6601668E60E}"/>
    <cellStyle name="SAPBEXaggData 5 3 2 2 2" xfId="33856" xr:uid="{E8E3B5D8-9F9E-42CF-BBC3-C1EF2EA53310}"/>
    <cellStyle name="SAPBEXaggData 5 3 2 2 3" xfId="25703" xr:uid="{1D0728B9-2E57-42DE-81ED-3C459A4245C9}"/>
    <cellStyle name="SAPBEXaggData 5 3 2 3" xfId="16749" xr:uid="{55EDF20D-E99E-49E5-BD1D-93F791679443}"/>
    <cellStyle name="SAPBEXaggData 5 3 2 3 2" xfId="32289" xr:uid="{0E6A588E-F378-4819-9F5E-8DF9E20010BF}"/>
    <cellStyle name="SAPBEXaggData 5 3 2 4" xfId="24404" xr:uid="{50535728-D54B-48A7-8330-E6165657138F}"/>
    <cellStyle name="SAPBEXaggData 5 3 2 4 2" xfId="38087" xr:uid="{B0654AE7-66D3-469F-B749-98C86F55CEA2}"/>
    <cellStyle name="SAPBEXaggData 5 3 3" xfId="15290" xr:uid="{B8E2E338-F307-48C4-A675-D1185AD1EFDF}"/>
    <cellStyle name="SAPBEXaggData 5 3 3 2" xfId="21809" xr:uid="{4285BE84-8404-4742-B050-5A93EAD5AE39}"/>
    <cellStyle name="SAPBEXaggData 5 3 3 2 2" xfId="34699" xr:uid="{36DA8268-C8F7-432F-96AF-4FB4B821F92B}"/>
    <cellStyle name="SAPBEXaggData 5 3 3 2 3" xfId="35619" xr:uid="{7243A4DC-9A4E-4D94-B18A-92939A713AA9}"/>
    <cellStyle name="SAPBEXaggData 5 3 3 3" xfId="23982" xr:uid="{89924D10-BD31-44CE-AD8F-CFF7EB1979A6}"/>
    <cellStyle name="SAPBEXaggData 5 3 3 3 2" xfId="37669" xr:uid="{8C146727-DB9F-4505-A783-86C3CB61F54D}"/>
    <cellStyle name="SAPBEXaggData 5 3 3 4" xfId="25273" xr:uid="{BAE3F6FE-6B05-4605-9D6A-C366D136C44B}"/>
    <cellStyle name="SAPBEXaggData 5 3 3 4 2" xfId="38954" xr:uid="{0258C824-E2D5-46F0-8181-F958FFF9DC76}"/>
    <cellStyle name="SAPBEXaggData 5 3 4" xfId="20796" xr:uid="{81D87E0B-AF27-4E45-99B8-F6A5C9C3E2E3}"/>
    <cellStyle name="SAPBEXaggData 5 3 4 2" xfId="30122" xr:uid="{93AF55B8-0536-4A27-B465-CCF5D33C6E5C}"/>
    <cellStyle name="SAPBEXaggData 5 3 5" xfId="17714" xr:uid="{4DF1106D-677A-4804-AD34-E56B78C8E6BF}"/>
    <cellStyle name="SAPBEXaggData 5 3 5 2" xfId="28906" xr:uid="{6FD207DC-9E71-4698-89BF-9AC3AE71A95D}"/>
    <cellStyle name="SAPBEXaggData 5 4" xfId="12219" xr:uid="{B0249F52-0C5A-4154-824D-B6CD6B57AEFD}"/>
    <cellStyle name="SAPBEXaggData 5 4 2" xfId="19643" xr:uid="{B6ABD490-28EB-4025-8CFB-3FF501A6C321}"/>
    <cellStyle name="SAPBEXaggData 5 4 2 2" xfId="32916" xr:uid="{13FC1176-77D3-4697-A76A-914F14C1DB1A}"/>
    <cellStyle name="SAPBEXaggData 5 4 2 3" xfId="28189" xr:uid="{52487101-E016-4A0B-9228-86BB8A4FADA6}"/>
    <cellStyle name="SAPBEXaggData 5 4 3" xfId="17998" xr:uid="{02FE5C79-D406-46DA-8A34-260D85790432}"/>
    <cellStyle name="SAPBEXaggData 5 4 3 2" xfId="28659" xr:uid="{D7078E45-93D6-4063-BF23-A19D2E6BB301}"/>
    <cellStyle name="SAPBEXaggData 5 4 4" xfId="22121" xr:uid="{2DA3DBEC-4EA4-4746-93FB-885BEE955DFF}"/>
    <cellStyle name="SAPBEXaggData 5 4 4 2" xfId="35928" xr:uid="{FB451E07-6BC3-4E74-A094-F75BC4F33268}"/>
    <cellStyle name="SAPBEXaggData 5 5" xfId="11516" xr:uid="{DCC8AB71-13D1-4672-A849-0656924876E2}"/>
    <cellStyle name="SAPBEXaggData 5 5 2" xfId="19038" xr:uid="{65B83CB8-BCE6-461C-AC31-1D3973D8D02D}"/>
    <cellStyle name="SAPBEXaggData 5 5 2 2" xfId="32389" xr:uid="{2B6B519E-996E-4B29-946B-E25B50734F43}"/>
    <cellStyle name="SAPBEXaggData 5 5 2 3" xfId="26073" xr:uid="{8A024F03-8466-4E4F-8751-F1BE6D7E9520}"/>
    <cellStyle name="SAPBEXaggData 5 5 3" xfId="15537" xr:uid="{B678CE91-AABD-43D9-9FFE-2520C44F80AC}"/>
    <cellStyle name="SAPBEXaggData 5 5 3 2" xfId="35403" xr:uid="{EE32128C-A8D2-486A-BEB2-3E2AFCDE964C}"/>
    <cellStyle name="SAPBEXaggData 5 5 4" xfId="16428" xr:uid="{01A945E5-B1E5-4AEF-9A0E-97FB59AF6048}"/>
    <cellStyle name="SAPBEXaggData 5 5 4 2" xfId="30412" xr:uid="{069ADECA-FF9E-4AFC-933D-52D0E5D2F00C}"/>
    <cellStyle name="SAPBEXaggData 6" xfId="10474" xr:uid="{2290511E-2FA6-42A2-81DB-6D29AEFBDB1D}"/>
    <cellStyle name="SAPBEXaggData 6 2" xfId="12476" xr:uid="{85C58176-6EFF-4504-9D4F-4637382D3688}"/>
    <cellStyle name="SAPBEXaggData 6 2 2" xfId="19890" xr:uid="{ABFFF4C3-6B2A-4D96-A321-3B470658C297}"/>
    <cellStyle name="SAPBEXaggData 6 2 2 2" xfId="33145" xr:uid="{7DBAB2E3-B5E3-4F30-BD48-3444913C4C46}"/>
    <cellStyle name="SAPBEXaggData 6 2 2 3" xfId="26453" xr:uid="{D270D8B9-E448-4FF8-A88D-ADE07D0F8A3F}"/>
    <cellStyle name="SAPBEXaggData 6 2 3" xfId="17148" xr:uid="{7C256B07-AF63-47FA-B31A-FE06BFCBC3D4}"/>
    <cellStyle name="SAPBEXaggData 6 2 3 2" xfId="29414" xr:uid="{67BD1D78-8873-496E-B1DB-3337590A271B}"/>
    <cellStyle name="SAPBEXaggData 6 2 4" xfId="15597" xr:uid="{AFF066A1-06F9-4634-8483-2C74BDDF4B88}"/>
    <cellStyle name="SAPBEXaggData 6 2 4 2" xfId="31710" xr:uid="{41AA68EC-B504-4CC2-BD15-5F826CFC6F54}"/>
    <cellStyle name="SAPBEXaggData 6 3" xfId="14557" xr:uid="{77980AF0-4605-4B78-B873-45D4DA74ED57}"/>
    <cellStyle name="SAPBEXaggData 6 3 2" xfId="21116" xr:uid="{271BEACC-312C-4F21-9392-E825A993C588}"/>
    <cellStyle name="SAPBEXaggData 6 3 2 2" xfId="34045" xr:uid="{FB5AB1D2-3CC3-4F6E-B394-7665919939D4}"/>
    <cellStyle name="SAPBEXaggData 6 3 2 3" xfId="27525" xr:uid="{D8C73352-B653-485D-8CA0-53491738FD51}"/>
    <cellStyle name="SAPBEXaggData 6 3 3" xfId="23274" xr:uid="{8F38A01A-A061-482D-84A5-1E0B64A9BFBE}"/>
    <cellStyle name="SAPBEXaggData 6 3 3 2" xfId="36990" xr:uid="{135B3532-5851-4833-81B2-87F567B67E84}"/>
    <cellStyle name="SAPBEXaggData 6 3 4" xfId="24600" xr:uid="{B2ABB221-BAF2-4E2E-A6D7-E2C55E8E185A}"/>
    <cellStyle name="SAPBEXaggData 6 3 4 2" xfId="38283" xr:uid="{BDE6EFF8-7169-4D0E-BDDE-E4EA0AD6E199}"/>
    <cellStyle name="SAPBEXaggData 6 4" xfId="17825" xr:uid="{010C22F7-DF5F-4151-B3B1-7F4BA6296C7D}"/>
    <cellStyle name="SAPBEXaggData 6 4 2" xfId="28814" xr:uid="{20D580A4-C45C-4221-9B24-8EF4280B55F7}"/>
    <cellStyle name="SAPBEXaggData 6 5" xfId="17882" xr:uid="{EB193249-8E0B-4CDB-A608-D91CCDC61014}"/>
    <cellStyle name="SAPBEXaggData 6 5 2" xfId="28757" xr:uid="{0ECED08B-3CA5-46A7-8061-2155B65B1A96}"/>
    <cellStyle name="SAPBEXaggData 7" xfId="11324" xr:uid="{8AC11959-0952-4562-97AF-154AAB69A183}"/>
    <cellStyle name="SAPBEXaggData 7 2" xfId="13664" xr:uid="{994F8713-641C-493B-97BA-6C1CA9C99A83}"/>
    <cellStyle name="SAPBEXaggData 7 2 2" xfId="20556" xr:uid="{98EA0CA3-C393-4803-85C5-B8C899264BCD}"/>
    <cellStyle name="SAPBEXaggData 7 2 2 2" xfId="33602" xr:uid="{91BBF72C-8AB9-4D5A-AA7C-7366DA1FEE84}"/>
    <cellStyle name="SAPBEXaggData 7 2 2 3" xfId="25837" xr:uid="{91F2C7BE-5CE5-46ED-8F87-B0AF73D5E8F0}"/>
    <cellStyle name="SAPBEXaggData 7 2 3" xfId="18393" xr:uid="{B52D0D19-6F31-4997-9835-FA8D095C9D42}"/>
    <cellStyle name="SAPBEXaggData 7 2 3 2" xfId="28405" xr:uid="{030C10CA-BD5C-4935-9CD7-6A6833401400}"/>
    <cellStyle name="SAPBEXaggData 7 2 4" xfId="24166" xr:uid="{5A7381ED-1793-4742-8D79-0D255E5DB7D2}"/>
    <cellStyle name="SAPBEXaggData 7 2 4 2" xfId="37849" xr:uid="{A99AC587-6A75-4585-B7A3-5DC3288A8C82}"/>
    <cellStyle name="SAPBEXaggData 7 3" xfId="15022" xr:uid="{CEC5AE27-8B5C-491F-8102-D4490B4798A6}"/>
    <cellStyle name="SAPBEXaggData 7 3 2" xfId="21566" xr:uid="{AAC29C8E-BA2F-4DCA-B67D-D1AC043E1124}"/>
    <cellStyle name="SAPBEXaggData 7 3 2 2" xfId="34461" xr:uid="{D5BA8CCB-8D47-4B6E-8D91-9740F55AC3AF}"/>
    <cellStyle name="SAPBEXaggData 7 3 2 3" xfId="25495" xr:uid="{864B2703-B8E6-4E14-AFEF-E3A2AF91D520}"/>
    <cellStyle name="SAPBEXaggData 7 3 3" xfId="23715" xr:uid="{7800372C-800D-4381-89FB-FDD24756A131}"/>
    <cellStyle name="SAPBEXaggData 7 3 3 2" xfId="37428" xr:uid="{8B41F4CA-EDDB-471E-B1E0-DAFA354A7A14}"/>
    <cellStyle name="SAPBEXaggData 7 3 4" xfId="25034" xr:uid="{1589E96A-6AE2-4108-9993-6B97F70C96DD}"/>
    <cellStyle name="SAPBEXaggData 7 3 4 2" xfId="38715" xr:uid="{1C8BFED9-034B-4585-A291-BCB3B61533F9}"/>
    <cellStyle name="SAPBEXaggData 7 4" xfId="17240" xr:uid="{A6938A2D-20CB-4C66-8794-09D3B1D17690}"/>
    <cellStyle name="SAPBEXaggData 7 4 2" xfId="29333" xr:uid="{A76CEB3A-8A5F-4339-9574-A4FD23B099A0}"/>
    <cellStyle name="SAPBEXaggData 7 5" xfId="16366" xr:uid="{C0BCC082-6A25-4CC0-AE88-0CBCA14FE1FD}"/>
    <cellStyle name="SAPBEXaggData 7 5 2" xfId="26265" xr:uid="{C2A4F757-34AA-4EAC-BA37-30E8AD26ACFA}"/>
    <cellStyle name="SAPBEXaggData 8" xfId="11588" xr:uid="{9245C122-A6FD-4E57-A026-193CC11849F1}"/>
    <cellStyle name="SAPBEXaggData 8 2" xfId="19090" xr:uid="{9B4BCA74-C356-4DD2-A839-417F6332AA67}"/>
    <cellStyle name="SAPBEXaggData 8 2 2" xfId="32424" xr:uid="{8E9CF7F7-43AD-42A5-AF01-458E1D5D8EAA}"/>
    <cellStyle name="SAPBEXaggData 8 2 3" xfId="30428" xr:uid="{69782AC8-5476-4F2C-A97A-A25504AD1016}"/>
    <cellStyle name="SAPBEXaggData 8 3" xfId="20514" xr:uid="{1B0EA402-A886-48B3-A144-BCE59FC05914}"/>
    <cellStyle name="SAPBEXaggData 8 3 2" xfId="27865" xr:uid="{A65FE075-FDE7-4614-8E9C-3A3167DB26FC}"/>
    <cellStyle name="SAPBEXaggData 8 4" xfId="20399" xr:uid="{F3029BDB-11DD-4CFB-9BFA-D31086AD4067}"/>
    <cellStyle name="SAPBEXaggData 8 4 2" xfId="30285" xr:uid="{DD59C5C5-D4AE-40C9-877D-2F6C0AB38EED}"/>
    <cellStyle name="SAPBEXaggData 9" xfId="12433" xr:uid="{F84EF14B-3A37-4DEA-BA2C-3FEFAE34C8BB}"/>
    <cellStyle name="SAPBEXaggData 9 2" xfId="19857" xr:uid="{0A408866-2CA6-4E02-A707-F620953184C2}"/>
    <cellStyle name="SAPBEXaggData 9 2 2" xfId="33121" xr:uid="{48411D62-23DA-4BAD-BF73-052FE71403A9}"/>
    <cellStyle name="SAPBEXaggData 9 2 3" xfId="26484" xr:uid="{DF74E210-BD8C-4FBE-A2B9-665B11665503}"/>
    <cellStyle name="SAPBEXaggData 9 3" xfId="23085" xr:uid="{4F863A39-90B9-4FB6-95C7-89C9157D7445}"/>
    <cellStyle name="SAPBEXaggData 9 3 2" xfId="36857" xr:uid="{07592357-3ADA-4AF7-854E-FA25075C713E}"/>
    <cellStyle name="SAPBEXaggData 9 4" xfId="16728" xr:uid="{1C9F7104-9EEE-4275-94EA-76510B0700F9}"/>
    <cellStyle name="SAPBEXaggData 9 4 2" xfId="29572" xr:uid="{8B3B2648-E1F1-4C94-9103-9834B4D675A7}"/>
    <cellStyle name="SAPBEXaggDataEmph" xfId="1175" xr:uid="{7BD1546C-1024-4C9D-9D98-6E64D7D5E010}"/>
    <cellStyle name="SAPBEXaggDataEmph 2" xfId="8961" xr:uid="{CD9BA566-E6AB-435B-8714-A59CC2DB7E52}"/>
    <cellStyle name="SAPBEXaggDataEmph 2 2" xfId="8962" xr:uid="{9480B627-EEB7-4C4F-B12D-29171AAE8A69}"/>
    <cellStyle name="SAPBEXaggDataEmph 2 2 2" xfId="11110" xr:uid="{23F0B7A6-6C78-4F05-A9A6-1B7BF55D27BA}"/>
    <cellStyle name="SAPBEXaggDataEmph 2 2 2 2" xfId="12746" xr:uid="{55134978-8B11-4846-9593-4482219E5C57}"/>
    <cellStyle name="SAPBEXaggDataEmph 2 2 2 2 2" xfId="20154" xr:uid="{7BF329C7-AF9C-4DD1-AA91-180D999F07E2}"/>
    <cellStyle name="SAPBEXaggDataEmph 2 2 2 2 2 2" xfId="33393" xr:uid="{7245D0C0-22C0-446C-9AB6-B6E482554A27}"/>
    <cellStyle name="SAPBEXaggDataEmph 2 2 2 2 2 3" xfId="28062" xr:uid="{5551B8EF-349F-48DE-B6E7-7DDA322F703F}"/>
    <cellStyle name="SAPBEXaggDataEmph 2 2 2 2 3" xfId="17026" xr:uid="{C74209AC-B12F-45F1-A2B2-EC3064227D96}"/>
    <cellStyle name="SAPBEXaggDataEmph 2 2 2 2 3 2" xfId="30182" xr:uid="{892FAFF5-7520-444B-A2FB-84F80161D7B8}"/>
    <cellStyle name="SAPBEXaggDataEmph 2 2 2 2 4" xfId="17653" xr:uid="{1AC3A62C-DB12-4CB7-B87D-C932E52D8C31}"/>
    <cellStyle name="SAPBEXaggDataEmph 2 2 2 2 4 2" xfId="28951" xr:uid="{3A73879C-AC57-4F11-8C02-DDC103593C1F}"/>
    <cellStyle name="SAPBEXaggDataEmph 2 2 2 3" xfId="14814" xr:uid="{D1DDA0A3-DE63-4987-9E04-36B5896B1074}"/>
    <cellStyle name="SAPBEXaggDataEmph 2 2 2 3 2" xfId="21373" xr:uid="{B4836D29-94C2-44A2-A0A6-0DC709A97D44}"/>
    <cellStyle name="SAPBEXaggDataEmph 2 2 2 3 2 2" xfId="34292" xr:uid="{CC3BBE91-6AEB-4E40-A77C-7BAB74A5534E}"/>
    <cellStyle name="SAPBEXaggDataEmph 2 2 2 3 2 3" xfId="25553" xr:uid="{DDE02050-0E31-4EF9-8914-312FEF5D9478}"/>
    <cellStyle name="SAPBEXaggDataEmph 2 2 2 3 3" xfId="23531" xr:uid="{0A955A27-D69F-48DA-9B81-73C67C06B902}"/>
    <cellStyle name="SAPBEXaggDataEmph 2 2 2 3 3 2" xfId="37246" xr:uid="{0B297BC7-5E7D-4620-9BCB-E940ABA4B67D}"/>
    <cellStyle name="SAPBEXaggDataEmph 2 2 2 3 4" xfId="24857" xr:uid="{06E56C2E-FFF7-4C4B-8C1A-479DA816A023}"/>
    <cellStyle name="SAPBEXaggDataEmph 2 2 2 3 4 2" xfId="38539" xr:uid="{402A6FC9-E0AF-4E09-9FC7-4659A02DFC74}"/>
    <cellStyle name="SAPBEXaggDataEmph 2 2 2 4" xfId="17067" xr:uid="{EF7457FC-4BF4-4474-9338-12344092AFC3}"/>
    <cellStyle name="SAPBEXaggDataEmph 2 2 2 4 2" xfId="31690" xr:uid="{FD0DF246-876F-466E-A80A-90ED86628294}"/>
    <cellStyle name="SAPBEXaggDataEmph 2 2 2 5" xfId="15591" xr:uid="{4B500AAD-F228-4F92-85E4-3DC14A960FDD}"/>
    <cellStyle name="SAPBEXaggDataEmph 2 2 2 5 2" xfId="31392" xr:uid="{41D9C77B-F97D-4723-ADA7-22B96EA23495}"/>
    <cellStyle name="SAPBEXaggDataEmph 2 2 3" xfId="10832" xr:uid="{3CF9B612-8A4C-49EF-8BB3-811D883EBFF2}"/>
    <cellStyle name="SAPBEXaggDataEmph 2 2 3 2" xfId="14318" xr:uid="{C41E29A7-AE65-42BD-96B1-0088038B264E}"/>
    <cellStyle name="SAPBEXaggDataEmph 2 2 3 2 2" xfId="20911" xr:uid="{86D8034C-B65A-47E9-9925-CBF2AFADBC77}"/>
    <cellStyle name="SAPBEXaggDataEmph 2 2 3 2 2 2" xfId="33858" xr:uid="{B70640F7-B6B1-4AAB-9B51-504379EB5D89}"/>
    <cellStyle name="SAPBEXaggDataEmph 2 2 3 2 2 3" xfId="27658" xr:uid="{DCFCEBA6-11E7-4E67-8516-83DE0AEAAEC8}"/>
    <cellStyle name="SAPBEXaggDataEmph 2 2 3 2 3" xfId="18413" xr:uid="{14B9A6DE-DAF3-4C60-BA6A-C82B1C4B43D2}"/>
    <cellStyle name="SAPBEXaggDataEmph 2 2 3 2 3 2" xfId="26117" xr:uid="{5C6344FC-FB3D-4905-865B-150269F22A18}"/>
    <cellStyle name="SAPBEXaggDataEmph 2 2 3 2 4" xfId="24406" xr:uid="{E742AC4A-9897-42BF-9C5A-C6E2F1FA7ABD}"/>
    <cellStyle name="SAPBEXaggDataEmph 2 2 3 2 4 2" xfId="38089" xr:uid="{28972B64-BFE5-4E2A-BE3F-05398426B2AD}"/>
    <cellStyle name="SAPBEXaggDataEmph 2 2 3 3" xfId="15292" xr:uid="{88FDB43F-67BD-47EE-9ED3-097B59A3C57B}"/>
    <cellStyle name="SAPBEXaggDataEmph 2 2 3 3 2" xfId="21811" xr:uid="{F7AA433A-06F3-4325-A5C9-A4E4CB0810ED}"/>
    <cellStyle name="SAPBEXaggDataEmph 2 2 3 3 2 2" xfId="34701" xr:uid="{CE89879F-6037-4338-B2C1-94D8CE65CA79}"/>
    <cellStyle name="SAPBEXaggDataEmph 2 2 3 3 2 3" xfId="35621" xr:uid="{D7A26C08-AE28-49B5-8BF0-181994C9F5F8}"/>
    <cellStyle name="SAPBEXaggDataEmph 2 2 3 3 3" xfId="23984" xr:uid="{5809BBBB-6116-41A5-87CB-5CF3BCDD4840}"/>
    <cellStyle name="SAPBEXaggDataEmph 2 2 3 3 3 2" xfId="37671" xr:uid="{A709AEE1-062A-4F80-93AB-6BB77BBDD1F1}"/>
    <cellStyle name="SAPBEXaggDataEmph 2 2 3 3 4" xfId="25275" xr:uid="{D987411E-42BE-40B3-8320-EEA91348B1A7}"/>
    <cellStyle name="SAPBEXaggDataEmph 2 2 3 3 4 2" xfId="38956" xr:uid="{E76D2E42-3677-43B4-97CD-E95A11652C4D}"/>
    <cellStyle name="SAPBEXaggDataEmph 2 2 3 4" xfId="17464" xr:uid="{F4BDB475-E163-425E-B640-014359CF1023}"/>
    <cellStyle name="SAPBEXaggDataEmph 2 2 3 4 2" xfId="29113" xr:uid="{28C6E11A-DEAF-440A-8FBF-DFB414BB2FCD}"/>
    <cellStyle name="SAPBEXaggDataEmph 2 2 3 5" xfId="15656" xr:uid="{74623817-93D9-46E0-AB2D-05B6A85FFA38}"/>
    <cellStyle name="SAPBEXaggDataEmph 2 2 3 5 2" xfId="30458" xr:uid="{BD9E7B95-2B96-432A-8D10-152C16E5956A}"/>
    <cellStyle name="SAPBEXaggDataEmph 2 2 4" xfId="12221" xr:uid="{568A8176-E040-4D43-94A3-47CF5400B3ED}"/>
    <cellStyle name="SAPBEXaggDataEmph 2 2 4 2" xfId="19645" xr:uid="{F1F408B6-0F49-410C-9044-F8B18CEBD35E}"/>
    <cellStyle name="SAPBEXaggDataEmph 2 2 4 2 2" xfId="32918" xr:uid="{4BB946CF-41EE-4335-B1B8-F9AD566CF26B}"/>
    <cellStyle name="SAPBEXaggDataEmph 2 2 4 2 3" xfId="28188" xr:uid="{0A8C8B71-671D-4C4E-B2D5-B17373EEA38B}"/>
    <cellStyle name="SAPBEXaggDataEmph 2 2 4 3" xfId="17165" xr:uid="{4E8773E6-FF18-495A-91DA-4AB411EF06B3}"/>
    <cellStyle name="SAPBEXaggDataEmph 2 2 4 3 2" xfId="29399" xr:uid="{8656A882-2E0C-4BE7-BD3F-0DB5C27787E4}"/>
    <cellStyle name="SAPBEXaggDataEmph 2 2 4 4" xfId="16425" xr:uid="{D581F6E3-1DBF-477C-AAFC-ED5FF90D6790}"/>
    <cellStyle name="SAPBEXaggDataEmph 2 2 4 4 2" xfId="30358" xr:uid="{6F89D6DF-1510-498E-BF1A-3132C98AA0F7}"/>
    <cellStyle name="SAPBEXaggDataEmph 2 2 5" xfId="11514" xr:uid="{1C5E860F-1FA0-4C4D-926E-7399B9E7F967}"/>
    <cellStyle name="SAPBEXaggDataEmph 2 2 5 2" xfId="19036" xr:uid="{D500DDC7-C00E-4829-BB9E-87CD585258A2}"/>
    <cellStyle name="SAPBEXaggDataEmph 2 2 5 2 2" xfId="32387" xr:uid="{A9BEE048-EAF7-4F9E-9BD7-7E7749807CA2}"/>
    <cellStyle name="SAPBEXaggDataEmph 2 2 5 2 3" xfId="28266" xr:uid="{44751E76-CBF0-4249-AE68-84AE6AB43349}"/>
    <cellStyle name="SAPBEXaggDataEmph 2 2 5 3" xfId="18182" xr:uid="{41AF314A-FB43-4758-BE7A-2F3D1E3AA60F}"/>
    <cellStyle name="SAPBEXaggDataEmph 2 2 5 3 2" xfId="28528" xr:uid="{D305E227-9A97-4402-BF08-6D0D7D2BA0C9}"/>
    <cellStyle name="SAPBEXaggDataEmph 2 2 5 4" xfId="18237" xr:uid="{F2427F0B-7E7D-4EC0-B99C-97ADD5D9F507}"/>
    <cellStyle name="SAPBEXaggDataEmph 2 2 5 4 2" xfId="27077" xr:uid="{7637A9E8-5C60-4A8F-9203-3DB645E0E2EF}"/>
    <cellStyle name="SAPBEXaggDataEmph 2 3" xfId="8963" xr:uid="{165D94F4-0E43-483A-95BA-C16E16B5B8A1}"/>
    <cellStyle name="SAPBEXaggDataEmph 2 3 2" xfId="11111" xr:uid="{E34996CD-6E9A-47BC-AB37-DCC355BA9EFE}"/>
    <cellStyle name="SAPBEXaggDataEmph 2 3 2 2" xfId="12747" xr:uid="{AB854630-7392-488A-BF14-F3B5488AAE4B}"/>
    <cellStyle name="SAPBEXaggDataEmph 2 3 2 2 2" xfId="20155" xr:uid="{86CACC26-0430-476C-BC0E-7E383611B67F}"/>
    <cellStyle name="SAPBEXaggDataEmph 2 3 2 2 2 2" xfId="33394" xr:uid="{4CE0298C-8549-436C-9657-7DA5D4292D54}"/>
    <cellStyle name="SAPBEXaggDataEmph 2 3 2 2 2 3" xfId="25958" xr:uid="{14D3FD00-BF7D-4E0F-B69A-9963CE9D68E1}"/>
    <cellStyle name="SAPBEXaggDataEmph 2 3 2 2 3" xfId="18952" xr:uid="{39BA599D-4680-4E9F-9FBC-F9E696E60673}"/>
    <cellStyle name="SAPBEXaggDataEmph 2 3 2 2 3 2" xfId="27039" xr:uid="{FC97D267-E257-4D9B-93DC-A5CB125E003A}"/>
    <cellStyle name="SAPBEXaggDataEmph 2 3 2 2 4" xfId="17655" xr:uid="{FDB1068C-5B62-4BAF-9505-4F882673F5B6}"/>
    <cellStyle name="SAPBEXaggDataEmph 2 3 2 2 4 2" xfId="28949" xr:uid="{AB0CFCF9-3267-4AD7-949E-E2E14428F35D}"/>
    <cellStyle name="SAPBEXaggDataEmph 2 3 2 3" xfId="14815" xr:uid="{589F901E-2861-4EC6-82EC-290EF2286138}"/>
    <cellStyle name="SAPBEXaggDataEmph 2 3 2 3 2" xfId="21374" xr:uid="{878FAD75-50B5-4F3B-8F8A-C7F5ED246710}"/>
    <cellStyle name="SAPBEXaggDataEmph 2 3 2 3 2 2" xfId="34293" xr:uid="{23D6E8F5-E4F3-435E-8668-851D9768018E}"/>
    <cellStyle name="SAPBEXaggDataEmph 2 3 2 3 2 3" xfId="27371" xr:uid="{824772E6-370C-4A2E-999F-2FC531AD4FE0}"/>
    <cellStyle name="SAPBEXaggDataEmph 2 3 2 3 3" xfId="23532" xr:uid="{E1A077F9-2FF1-49EA-ADC1-8F3D653585C5}"/>
    <cellStyle name="SAPBEXaggDataEmph 2 3 2 3 3 2" xfId="37247" xr:uid="{D1EFBFE6-AE0D-4913-A12B-2F253FE7567E}"/>
    <cellStyle name="SAPBEXaggDataEmph 2 3 2 3 4" xfId="24858" xr:uid="{0F44CE3D-6022-4325-A0CF-DF74F69EFDB3}"/>
    <cellStyle name="SAPBEXaggDataEmph 2 3 2 3 4 2" xfId="38540" xr:uid="{9DDAB183-2984-4387-BB74-AE7A6039E70E}"/>
    <cellStyle name="SAPBEXaggDataEmph 2 3 2 4" xfId="18530" xr:uid="{03504B79-C41E-4EF4-8D06-46195603676E}"/>
    <cellStyle name="SAPBEXaggDataEmph 2 3 2 4 2" xfId="34871" xr:uid="{C15C99A9-E619-4744-8A06-4CB77A577B97}"/>
    <cellStyle name="SAPBEXaggDataEmph 2 3 2 5" xfId="17115" xr:uid="{7BAE5028-DC62-4150-BB33-F1313E4363F9}"/>
    <cellStyle name="SAPBEXaggDataEmph 2 3 2 5 2" xfId="29434" xr:uid="{EABBBB54-4912-4A56-86CE-779686DC9CB7}"/>
    <cellStyle name="SAPBEXaggDataEmph 2 3 3" xfId="10833" xr:uid="{36630952-D7C6-49B0-A590-456E9D211E66}"/>
    <cellStyle name="SAPBEXaggDataEmph 2 3 3 2" xfId="14319" xr:uid="{9C2B193E-3160-464C-9420-A02D56DA17A8}"/>
    <cellStyle name="SAPBEXaggDataEmph 2 3 3 2 2" xfId="20912" xr:uid="{2B0DAD54-FFB9-4540-B299-6B2FF2AAD32B}"/>
    <cellStyle name="SAPBEXaggDataEmph 2 3 3 2 2 2" xfId="33859" xr:uid="{A66AC084-4BC2-4EBE-862F-E501BB3B9F33}"/>
    <cellStyle name="SAPBEXaggDataEmph 2 3 3 2 2 3" xfId="25702" xr:uid="{DD6C9E7F-59D0-4111-B7E8-369DE355F32C}"/>
    <cellStyle name="SAPBEXaggDataEmph 2 3 3 2 3" xfId="18411" xr:uid="{8EDB7B5C-E4D8-4312-81FD-7304F553C480}"/>
    <cellStyle name="SAPBEXaggDataEmph 2 3 3 2 3 2" xfId="26119" xr:uid="{0A047889-900F-4602-9B3D-8D41957BE6CF}"/>
    <cellStyle name="SAPBEXaggDataEmph 2 3 3 2 4" xfId="24407" xr:uid="{718A156D-062B-41BA-8DD1-6080541BEA4B}"/>
    <cellStyle name="SAPBEXaggDataEmph 2 3 3 2 4 2" xfId="38090" xr:uid="{E8620F9C-AD30-422C-9E24-011C8A8DEB87}"/>
    <cellStyle name="SAPBEXaggDataEmph 2 3 3 3" xfId="15293" xr:uid="{F3928002-CCD3-4AC5-9828-644BC0CE8D48}"/>
    <cellStyle name="SAPBEXaggDataEmph 2 3 3 3 2" xfId="21812" xr:uid="{53E902EE-5517-47C7-9942-C7EDD5BF3576}"/>
    <cellStyle name="SAPBEXaggDataEmph 2 3 3 3 2 2" xfId="34702" xr:uid="{F0E39728-B4D8-46E0-9FFF-B977647160A7}"/>
    <cellStyle name="SAPBEXaggDataEmph 2 3 3 3 2 3" xfId="35622" xr:uid="{0D8E8E61-8EFC-4B12-920A-2ACE75428A12}"/>
    <cellStyle name="SAPBEXaggDataEmph 2 3 3 3 3" xfId="23985" xr:uid="{BC60CBA0-DD2B-4DF7-BB27-485B144EAA7D}"/>
    <cellStyle name="SAPBEXaggDataEmph 2 3 3 3 3 2" xfId="37672" xr:uid="{153E4939-FDF1-4BE6-B78B-EAC84266A0D4}"/>
    <cellStyle name="SAPBEXaggDataEmph 2 3 3 3 4" xfId="25276" xr:uid="{C40BDDED-52A3-45C1-87CC-EE950FD4B8B5}"/>
    <cellStyle name="SAPBEXaggDataEmph 2 3 3 3 4 2" xfId="38957" xr:uid="{3B0F6587-977F-490F-98FD-B4ACA5735245}"/>
    <cellStyle name="SAPBEXaggDataEmph 2 3 3 4" xfId="22674" xr:uid="{BE92EFDE-C3D9-4C71-8DF1-D5DBB137AD0C}"/>
    <cellStyle name="SAPBEXaggDataEmph 2 3 3 4 2" xfId="36457" xr:uid="{577FF3F2-95AA-4CDF-A928-0699CDC87826}"/>
    <cellStyle name="SAPBEXaggDataEmph 2 3 3 5" xfId="22348" xr:uid="{A68646EE-7471-431D-B5D7-50B14FC333E0}"/>
    <cellStyle name="SAPBEXaggDataEmph 2 3 3 5 2" xfId="36149" xr:uid="{0CFDC47B-C38C-4271-91CA-8B9401EC2335}"/>
    <cellStyle name="SAPBEXaggDataEmph 2 3 4" xfId="12222" xr:uid="{E6B72D4C-E221-457D-8ED8-B4176EFA5159}"/>
    <cellStyle name="SAPBEXaggDataEmph 2 3 4 2" xfId="19646" xr:uid="{D59F5E8D-0102-4F93-9420-1AB238025EA9}"/>
    <cellStyle name="SAPBEXaggDataEmph 2 3 4 2 2" xfId="32919" xr:uid="{367CEE62-DE20-4FDE-B6EE-3DD357004F2D}"/>
    <cellStyle name="SAPBEXaggDataEmph 2 3 4 2 3" xfId="26656" xr:uid="{96170C15-C019-4896-A989-FBF218B52902}"/>
    <cellStyle name="SAPBEXaggDataEmph 2 3 4 3" xfId="17166" xr:uid="{56AB26C5-1047-499A-BA2F-8DBA76D2D3FC}"/>
    <cellStyle name="SAPBEXaggDataEmph 2 3 4 3 2" xfId="29398" xr:uid="{92F99691-5F3B-414A-A6D5-3B0367DE08E6}"/>
    <cellStyle name="SAPBEXaggDataEmph 2 3 4 4" xfId="22481" xr:uid="{7B6EB5BC-25F8-4339-B678-53494019AE50}"/>
    <cellStyle name="SAPBEXaggDataEmph 2 3 4 4 2" xfId="36278" xr:uid="{EEBB4D1A-6D82-4A5D-8F7D-C46A89AC22B4}"/>
    <cellStyle name="SAPBEXaggDataEmph 2 3 5" xfId="11899" xr:uid="{50ED31E2-6BC3-49FC-AA87-3A49FB641A74}"/>
    <cellStyle name="SAPBEXaggDataEmph 2 3 5 2" xfId="19375" xr:uid="{51FAE77D-2FF0-4A8C-AD7F-8AFE795063A2}"/>
    <cellStyle name="SAPBEXaggDataEmph 2 3 5 2 2" xfId="32677" xr:uid="{05527872-CE79-4DFD-927C-C68739EF1BD0}"/>
    <cellStyle name="SAPBEXaggDataEmph 2 3 5 2 3" xfId="26893" xr:uid="{997D41A6-6982-4E7D-AB21-BFD9009516DB}"/>
    <cellStyle name="SAPBEXaggDataEmph 2 3 5 3" xfId="22854" xr:uid="{FEE658D4-D69D-418A-BA60-9521E53773B3}"/>
    <cellStyle name="SAPBEXaggDataEmph 2 3 5 3 2" xfId="36633" xr:uid="{E1363F15-33F2-4D18-A479-E60A2E8969E6}"/>
    <cellStyle name="SAPBEXaggDataEmph 2 3 5 4" xfId="16085" xr:uid="{78943D1F-FDD8-49A5-B0B3-82637219F8B9}"/>
    <cellStyle name="SAPBEXaggDataEmph 2 3 5 4 2" xfId="33771" xr:uid="{69AE9FB2-D24B-4DE6-B1A5-177E99A4FEC2}"/>
    <cellStyle name="SAPBEXaggDataEmph 2 4" xfId="11109" xr:uid="{5E3FF22D-0A65-4E8C-BC63-57B1BCFDCC05}"/>
    <cellStyle name="SAPBEXaggDataEmph 2 4 2" xfId="12745" xr:uid="{ADA762CE-69F5-4C4C-BA9B-EFFD0546B7AF}"/>
    <cellStyle name="SAPBEXaggDataEmph 2 4 2 2" xfId="20153" xr:uid="{61E75DC5-7076-4E48-ADE3-3D6D29F283A6}"/>
    <cellStyle name="SAPBEXaggDataEmph 2 4 2 2 2" xfId="33392" xr:uid="{6E446A76-3704-4115-A02F-504F010AD255}"/>
    <cellStyle name="SAPBEXaggDataEmph 2 4 2 2 3" xfId="28063" xr:uid="{6E5323CE-FB67-47EC-ABF5-A03B990C172A}"/>
    <cellStyle name="SAPBEXaggDataEmph 2 4 2 3" xfId="18326" xr:uid="{6EAF1142-ABEA-4CDF-BE40-00F744C9E094}"/>
    <cellStyle name="SAPBEXaggDataEmph 2 4 2 3 2" xfId="28450" xr:uid="{996F1C29-D45C-4933-99D8-5BC4DB05F798}"/>
    <cellStyle name="SAPBEXaggDataEmph 2 4 2 4" xfId="15783" xr:uid="{F8C9340B-BB3A-4BCD-843E-56F0D223C17B}"/>
    <cellStyle name="SAPBEXaggDataEmph 2 4 2 4 2" xfId="32042" xr:uid="{9081BD2E-D1B5-4FA2-A313-E160DED8DB8E}"/>
    <cellStyle name="SAPBEXaggDataEmph 2 4 3" xfId="14813" xr:uid="{0EB6EADC-8353-4C7E-BBC6-64149FC39F09}"/>
    <cellStyle name="SAPBEXaggDataEmph 2 4 3 2" xfId="21372" xr:uid="{79937EFA-7935-440D-832E-BBE0A795691D}"/>
    <cellStyle name="SAPBEXaggDataEmph 2 4 3 2 2" xfId="34291" xr:uid="{E1564866-39E2-47AF-9CE9-444AEEAC7326}"/>
    <cellStyle name="SAPBEXaggDataEmph 2 4 3 2 3" xfId="25554" xr:uid="{BD91D99D-ED68-471F-8848-345A96FB53D5}"/>
    <cellStyle name="SAPBEXaggDataEmph 2 4 3 3" xfId="23530" xr:uid="{5C9AEBC4-0D2A-4243-8E98-138E4EA84FAE}"/>
    <cellStyle name="SAPBEXaggDataEmph 2 4 3 3 2" xfId="37245" xr:uid="{F70FCEB6-C5CE-4AEF-A891-170A115F1E94}"/>
    <cellStyle name="SAPBEXaggDataEmph 2 4 3 4" xfId="24856" xr:uid="{943A9B8E-7DCD-4C09-B530-18319FFAFFF2}"/>
    <cellStyle name="SAPBEXaggDataEmph 2 4 3 4 2" xfId="38538" xr:uid="{22ED169F-01FE-4CF2-BEB9-8611EB5F442B}"/>
    <cellStyle name="SAPBEXaggDataEmph 2 4 4" xfId="18503" xr:uid="{E9C42D45-07C3-467C-8668-CDC63E966874}"/>
    <cellStyle name="SAPBEXaggDataEmph 2 4 4 2" xfId="31036" xr:uid="{8E05D743-7245-4AE8-A656-44FE8166A020}"/>
    <cellStyle name="SAPBEXaggDataEmph 2 4 5" xfId="15542" xr:uid="{B72A8C9C-E9FF-4FBB-A558-56D462071223}"/>
    <cellStyle name="SAPBEXaggDataEmph 2 4 5 2" xfId="31393" xr:uid="{4CA3F6B4-2017-42C0-8792-CE9797094D40}"/>
    <cellStyle name="SAPBEXaggDataEmph 2 5" xfId="10356" xr:uid="{4DC210B1-EAEA-47C6-8C83-B9DFEC448DEE}"/>
    <cellStyle name="SAPBEXaggDataEmph 2 5 2" xfId="14317" xr:uid="{1D1EEDB6-3A3C-4353-95EA-9A76FF23B589}"/>
    <cellStyle name="SAPBEXaggDataEmph 2 5 2 2" xfId="20910" xr:uid="{A0CC7EBE-BC73-4311-8F62-4838FA0CD991}"/>
    <cellStyle name="SAPBEXaggDataEmph 2 5 2 2 2" xfId="33857" xr:uid="{66F0618A-BE77-4519-BD8F-FD9C1CDB940F}"/>
    <cellStyle name="SAPBEXaggDataEmph 2 5 2 2 3" xfId="27657" xr:uid="{93FF474B-7D3B-4A47-8728-F74501F13EEA}"/>
    <cellStyle name="SAPBEXaggDataEmph 2 5 2 3" xfId="16688" xr:uid="{0C41E400-EF9C-4447-B04D-E61941BF500F}"/>
    <cellStyle name="SAPBEXaggDataEmph 2 5 2 3 2" xfId="32313" xr:uid="{E5D0D6EB-6840-40C6-85BD-6B16B42F8828}"/>
    <cellStyle name="SAPBEXaggDataEmph 2 5 2 4" xfId="24405" xr:uid="{52D65B4B-9A3C-4117-B16A-5BEFCD9527DD}"/>
    <cellStyle name="SAPBEXaggDataEmph 2 5 2 4 2" xfId="38088" xr:uid="{116640C5-766E-4EEF-85FD-EB5AC4CC3CD3}"/>
    <cellStyle name="SAPBEXaggDataEmph 2 5 3" xfId="15291" xr:uid="{76C8040A-A827-4CB3-BF6D-46282637804F}"/>
    <cellStyle name="SAPBEXaggDataEmph 2 5 3 2" xfId="21810" xr:uid="{607AE61F-FC15-43D8-AF7C-0DBD2A3211F7}"/>
    <cellStyle name="SAPBEXaggDataEmph 2 5 3 2 2" xfId="34700" xr:uid="{C10ECF81-5196-48CD-9CED-FC7138C7A12B}"/>
    <cellStyle name="SAPBEXaggDataEmph 2 5 3 2 3" xfId="35620" xr:uid="{1F14A1CC-C2FB-43AF-8892-ADF7FA3A78C1}"/>
    <cellStyle name="SAPBEXaggDataEmph 2 5 3 3" xfId="23983" xr:uid="{5FFB399A-80C1-4757-9374-0A9CCCA4B6AD}"/>
    <cellStyle name="SAPBEXaggDataEmph 2 5 3 3 2" xfId="37670" xr:uid="{4874BF24-C2D8-49F9-BC04-A850F7991E7E}"/>
    <cellStyle name="SAPBEXaggDataEmph 2 5 3 4" xfId="25274" xr:uid="{9CE883C2-4609-47F2-A4B2-169A1E5A246B}"/>
    <cellStyle name="SAPBEXaggDataEmph 2 5 3 4 2" xfId="38955" xr:uid="{9A8656EF-3A17-46F2-9FCD-1B58EC397EB5}"/>
    <cellStyle name="SAPBEXaggDataEmph 2 5 4" xfId="17463" xr:uid="{FFF96810-332C-4668-ACEC-BD2041E093A1}"/>
    <cellStyle name="SAPBEXaggDataEmph 2 5 4 2" xfId="29114" xr:uid="{E60E8A9F-9A31-4913-A263-9309B5496FF1}"/>
    <cellStyle name="SAPBEXaggDataEmph 2 5 5" xfId="16183" xr:uid="{5466D9CD-A87B-43D9-8565-819A85E1B330}"/>
    <cellStyle name="SAPBEXaggDataEmph 2 5 5 2" xfId="30472" xr:uid="{526EA8AB-9C27-4E37-ACA3-26CD11E70830}"/>
    <cellStyle name="SAPBEXaggDataEmph 2 6" xfId="12220" xr:uid="{2FF382DB-D4CF-4BE4-9236-16C9B0FC10A5}"/>
    <cellStyle name="SAPBEXaggDataEmph 2 6 2" xfId="19644" xr:uid="{F1041ABD-C250-47FE-A51B-CE2E0AB4413E}"/>
    <cellStyle name="SAPBEXaggDataEmph 2 6 2 2" xfId="32917" xr:uid="{9B7F9F15-D764-4E8B-91DF-16A92445BFF9}"/>
    <cellStyle name="SAPBEXaggDataEmph 2 6 2 3" xfId="26654" xr:uid="{B031753E-37AC-4D94-9CBC-A90AA3C08E21}"/>
    <cellStyle name="SAPBEXaggDataEmph 2 6 3" xfId="18258" xr:uid="{C4EBBD87-39C5-4304-8F15-988A4042B2EA}"/>
    <cellStyle name="SAPBEXaggDataEmph 2 6 3 2" xfId="30339" xr:uid="{ABADAEA2-86DE-40A8-9D12-C7EEEB13DAE7}"/>
    <cellStyle name="SAPBEXaggDataEmph 2 6 4" xfId="15598" xr:uid="{A6C6A726-280A-415B-A6C0-1FBFFD04D108}"/>
    <cellStyle name="SAPBEXaggDataEmph 2 6 4 2" xfId="34948" xr:uid="{532AA53E-4B7A-425B-97F3-842956EC1D93}"/>
    <cellStyle name="SAPBEXaggDataEmph 2 7" xfId="11515" xr:uid="{892470E6-969C-40F9-89BD-184DF36A5842}"/>
    <cellStyle name="SAPBEXaggDataEmph 2 7 2" xfId="19037" xr:uid="{DAE779FE-9F5D-46A4-8CA1-6175AF190C3D}"/>
    <cellStyle name="SAPBEXaggDataEmph 2 7 2 2" xfId="32388" xr:uid="{4EB0A92E-E491-4D54-84AD-7B3D1AA78494}"/>
    <cellStyle name="SAPBEXaggDataEmph 2 7 2 3" xfId="28265" xr:uid="{02E44EE7-CFB0-4AF0-BEAA-BE222870BFB9}"/>
    <cellStyle name="SAPBEXaggDataEmph 2 7 3" xfId="22793" xr:uid="{94E27844-B5EF-42C6-807A-900051EF8516}"/>
    <cellStyle name="SAPBEXaggDataEmph 2 7 3 2" xfId="36574" xr:uid="{763DDB34-005B-4067-B2D8-831703DE4305}"/>
    <cellStyle name="SAPBEXaggDataEmph 2 7 4" xfId="15803" xr:uid="{DE945EE8-ECC0-4849-AACA-6CAAB3E28A12}"/>
    <cellStyle name="SAPBEXaggDataEmph 2 7 4 2" xfId="29759" xr:uid="{BC993B69-58F4-4429-9A98-DEE6672639C5}"/>
    <cellStyle name="SAPBEXaggDataEmph 3" xfId="8964" xr:uid="{562A1C87-E5B8-4956-819C-BC7F295D348A}"/>
    <cellStyle name="SAPBEXaggDataEmph 3 2" xfId="11112" xr:uid="{CD6A116A-88BB-4E8F-A37B-4D0EF0F530AB}"/>
    <cellStyle name="SAPBEXaggDataEmph 3 2 2" xfId="12748" xr:uid="{E65EF1EF-B68E-4676-B5E9-34B1FCD511D8}"/>
    <cellStyle name="SAPBEXaggDataEmph 3 2 2 2" xfId="20156" xr:uid="{3DB3A1F8-9B52-40C3-B343-0F5A75AB2355}"/>
    <cellStyle name="SAPBEXaggDataEmph 3 2 2 2 2" xfId="33395" xr:uid="{1A48E1D9-999B-4852-A8D0-95CB968DA61C}"/>
    <cellStyle name="SAPBEXaggDataEmph 3 2 2 2 3" xfId="25957" xr:uid="{F035A72B-9858-48A8-B180-06A3DB6E97C5}"/>
    <cellStyle name="SAPBEXaggDataEmph 3 2 2 3" xfId="16671" xr:uid="{803C0177-261D-452D-B4EA-F2FB66078F71}"/>
    <cellStyle name="SAPBEXaggDataEmph 3 2 2 3 2" xfId="29597" xr:uid="{F562D8CB-EA2D-4131-8399-33922882757B}"/>
    <cellStyle name="SAPBEXaggDataEmph 3 2 2 4" xfId="22666" xr:uid="{B5AED34C-4776-4390-9883-0E50F1B11259}"/>
    <cellStyle name="SAPBEXaggDataEmph 3 2 2 4 2" xfId="36449" xr:uid="{308A9EBC-ED89-4441-B52A-30183CDAC031}"/>
    <cellStyle name="SAPBEXaggDataEmph 3 2 3" xfId="14816" xr:uid="{F42C37A9-C4C4-47BB-AD85-579B6A01C551}"/>
    <cellStyle name="SAPBEXaggDataEmph 3 2 3 2" xfId="21375" xr:uid="{8ACE8D0D-0B22-4318-B032-1BA8DC00CEEC}"/>
    <cellStyle name="SAPBEXaggDataEmph 3 2 3 2 2" xfId="34294" xr:uid="{6D3E06EA-AD71-4EE7-A2BE-01EAC9C45F8F}"/>
    <cellStyle name="SAPBEXaggDataEmph 3 2 3 2 3" xfId="27367" xr:uid="{6E9C4A56-8315-4ECD-A87D-CE827C508CA9}"/>
    <cellStyle name="SAPBEXaggDataEmph 3 2 3 3" xfId="23533" xr:uid="{B6C7C1FF-60F5-447A-952D-109328BE4B87}"/>
    <cellStyle name="SAPBEXaggDataEmph 3 2 3 3 2" xfId="37248" xr:uid="{36CC2B35-B6FD-4D07-9BBA-29D1C336D4EE}"/>
    <cellStyle name="SAPBEXaggDataEmph 3 2 3 4" xfId="24859" xr:uid="{1031AE6B-9887-41D9-9249-1198D211FA11}"/>
    <cellStyle name="SAPBEXaggDataEmph 3 2 3 4 2" xfId="38541" xr:uid="{419A49F9-DC7D-454F-AB00-C3AC62998495}"/>
    <cellStyle name="SAPBEXaggDataEmph 3 2 4" xfId="18682" xr:uid="{24ED8CA6-632E-4BF6-BF54-5D3CC72DF53C}"/>
    <cellStyle name="SAPBEXaggDataEmph 3 2 4 2" xfId="32308" xr:uid="{0E6CF7AA-3E71-4FFB-A189-28321C7ED96C}"/>
    <cellStyle name="SAPBEXaggDataEmph 3 2 5" xfId="16013" xr:uid="{AC20FD56-7416-481A-B783-DF599A322F23}"/>
    <cellStyle name="SAPBEXaggDataEmph 3 2 5 2" xfId="30244" xr:uid="{C540C0E2-5681-4BF1-A680-881DC6A8CFD0}"/>
    <cellStyle name="SAPBEXaggDataEmph 3 3" xfId="10355" xr:uid="{750FE25A-05E6-4908-B062-CA1D5AA72CE4}"/>
    <cellStyle name="SAPBEXaggDataEmph 3 3 2" xfId="14320" xr:uid="{1AE20F75-8B85-4D82-AABA-1D6C946E638E}"/>
    <cellStyle name="SAPBEXaggDataEmph 3 3 2 2" xfId="20913" xr:uid="{303A8935-2BCE-40D2-8EC1-1E4F14CD6767}"/>
    <cellStyle name="SAPBEXaggDataEmph 3 3 2 2 2" xfId="33860" xr:uid="{08CDE68E-F694-44F0-BCD3-484AFEEE9498}"/>
    <cellStyle name="SAPBEXaggDataEmph 3 3 2 2 3" xfId="25701" xr:uid="{9B7DE992-0981-4CB7-AE8D-1C2040C15360}"/>
    <cellStyle name="SAPBEXaggDataEmph 3 3 2 3" xfId="16544" xr:uid="{544F5965-7280-4122-83DE-EBD5BA283B97}"/>
    <cellStyle name="SAPBEXaggDataEmph 3 3 2 3 2" xfId="26251" xr:uid="{D3B45AB3-3B8F-481E-8096-5DCB7DD00DB9}"/>
    <cellStyle name="SAPBEXaggDataEmph 3 3 2 4" xfId="24408" xr:uid="{CAC099D3-5BD9-456B-8EAC-10C073215503}"/>
    <cellStyle name="SAPBEXaggDataEmph 3 3 2 4 2" xfId="38091" xr:uid="{E84264B7-AAEE-497F-88E7-3AADF09A8448}"/>
    <cellStyle name="SAPBEXaggDataEmph 3 3 3" xfId="15294" xr:uid="{0FB71111-0046-400F-A084-EE7719C056C1}"/>
    <cellStyle name="SAPBEXaggDataEmph 3 3 3 2" xfId="21813" xr:uid="{C5D6DC2A-08EA-4A41-AA83-F141DB3C2BE4}"/>
    <cellStyle name="SAPBEXaggDataEmph 3 3 3 2 2" xfId="34703" xr:uid="{6D202F32-D9CF-4D92-B052-B5E982A1D803}"/>
    <cellStyle name="SAPBEXaggDataEmph 3 3 3 2 3" xfId="35623" xr:uid="{EA826A55-FD10-4933-82EB-A2B6A7BC8A38}"/>
    <cellStyle name="SAPBEXaggDataEmph 3 3 3 3" xfId="23986" xr:uid="{EBA14CF9-A40A-429F-96DD-83BFD1F8331D}"/>
    <cellStyle name="SAPBEXaggDataEmph 3 3 3 3 2" xfId="37673" xr:uid="{AC4C2988-7DF9-42B6-A06D-F08557C9B6A1}"/>
    <cellStyle name="SAPBEXaggDataEmph 3 3 3 4" xfId="25277" xr:uid="{229D21B6-CE5D-426B-ABA9-783E8DBEBEE2}"/>
    <cellStyle name="SAPBEXaggDataEmph 3 3 3 4 2" xfId="38958" xr:uid="{EEC607FC-E11A-4F7F-B475-B0CCF06F00E9}"/>
    <cellStyle name="SAPBEXaggDataEmph 3 3 4" xfId="17346" xr:uid="{CB6A5619-C3BE-46E8-97C9-9ACEA7B46CAA}"/>
    <cellStyle name="SAPBEXaggDataEmph 3 3 4 2" xfId="29226" xr:uid="{08BFE0E4-218A-4920-99C7-3C7E175F8EE9}"/>
    <cellStyle name="SAPBEXaggDataEmph 3 3 5" xfId="22383" xr:uid="{BF5EF6EB-6F1A-4A34-B6AA-E4ED30D635A6}"/>
    <cellStyle name="SAPBEXaggDataEmph 3 3 5 2" xfId="36184" xr:uid="{EC27F8C6-2E59-4782-972E-9047C3009365}"/>
    <cellStyle name="SAPBEXaggDataEmph 3 4" xfId="12223" xr:uid="{B8B39A59-F840-4FF7-ADFF-BDE0D5681B59}"/>
    <cellStyle name="SAPBEXaggDataEmph 3 4 2" xfId="19647" xr:uid="{CCD0F77F-AB41-41F6-AD40-018C52DD2AFA}"/>
    <cellStyle name="SAPBEXaggDataEmph 3 4 2 2" xfId="32920" xr:uid="{02C13511-B90E-418D-A8DD-78D03AE46663}"/>
    <cellStyle name="SAPBEXaggDataEmph 3 4 2 3" xfId="26655" xr:uid="{A269859D-90CA-4DFB-9468-A1909AAE71F4}"/>
    <cellStyle name="SAPBEXaggDataEmph 3 4 3" xfId="15974" xr:uid="{F00124D8-C11C-4A0C-BF99-2F63B500E628}"/>
    <cellStyle name="SAPBEXaggDataEmph 3 4 3 2" xfId="31970" xr:uid="{86E9613D-CDA7-4FAD-958D-3C640CCB8A46}"/>
    <cellStyle name="SAPBEXaggDataEmph 3 4 4" xfId="18306" xr:uid="{62006991-F4CE-4B3F-873B-87A3B1AAE72A}"/>
    <cellStyle name="SAPBEXaggDataEmph 3 4 4 2" xfId="26140" xr:uid="{2FF26BE9-575B-443D-9B91-7BBEBA22FBD7}"/>
    <cellStyle name="SAPBEXaggDataEmph 3 5" xfId="11898" xr:uid="{E6ED9ACE-7112-4486-A5D5-1EAC57DADCA8}"/>
    <cellStyle name="SAPBEXaggDataEmph 3 5 2" xfId="19374" xr:uid="{9DCB546D-CDA7-4EDE-B703-C597B06A43C7}"/>
    <cellStyle name="SAPBEXaggDataEmph 3 5 2 2" xfId="32676" xr:uid="{86922FCA-42CA-4D7F-99E2-A2EDA654178B}"/>
    <cellStyle name="SAPBEXaggDataEmph 3 5 2 3" xfId="26894" xr:uid="{11DFCF2B-83CE-4035-AECD-48D4404AC142}"/>
    <cellStyle name="SAPBEXaggDataEmph 3 5 3" xfId="22853" xr:uid="{7AFA8552-AFBD-41A7-BC1C-82AA584FAE0B}"/>
    <cellStyle name="SAPBEXaggDataEmph 3 5 3 2" xfId="36632" xr:uid="{594FEC37-5C62-4E3B-A52B-007681C95478}"/>
    <cellStyle name="SAPBEXaggDataEmph 3 5 4" xfId="17668" xr:uid="{270E5F57-857C-48F6-BC06-7570A9529D43}"/>
    <cellStyle name="SAPBEXaggDataEmph 3 5 4 2" xfId="26316" xr:uid="{BEA87B84-D88F-462C-BDD4-D03837880580}"/>
    <cellStyle name="SAPBEXaggDataEmph 4" xfId="8965" xr:uid="{20C8E1C5-3191-40B4-AF7A-BB72D9DF9020}"/>
    <cellStyle name="SAPBEXaggDataEmph 4 2" xfId="11113" xr:uid="{87D6C581-83C5-453B-8941-A30409CBF939}"/>
    <cellStyle name="SAPBEXaggDataEmph 4 2 2" xfId="12749" xr:uid="{9A92E4F3-124D-4135-BB6E-C12ADF9B0C37}"/>
    <cellStyle name="SAPBEXaggDataEmph 4 2 2 2" xfId="20157" xr:uid="{78073DB4-99E1-4E14-BAAB-44149E992532}"/>
    <cellStyle name="SAPBEXaggDataEmph 4 2 2 2 2" xfId="33396" xr:uid="{8B7DDEDD-A13E-43C0-807E-BD0DEF15987B}"/>
    <cellStyle name="SAPBEXaggDataEmph 4 2 2 2 3" xfId="25956" xr:uid="{9DB73225-B312-4319-8C08-A605810FC25B}"/>
    <cellStyle name="SAPBEXaggDataEmph 4 2 2 3" xfId="17970" xr:uid="{2DD2B46D-64B4-4615-8E82-95ED0A33D53D}"/>
    <cellStyle name="SAPBEXaggDataEmph 4 2 2 3 2" xfId="26323" xr:uid="{F51671B9-A8FC-4B4A-8AB3-0120BD9CD851}"/>
    <cellStyle name="SAPBEXaggDataEmph 4 2 2 4" xfId="17650" xr:uid="{C944057E-40C9-48CF-85BD-9E8180E24BCF}"/>
    <cellStyle name="SAPBEXaggDataEmph 4 2 2 4 2" xfId="28955" xr:uid="{0784322B-EE9F-4585-A216-1972D25EA6E6}"/>
    <cellStyle name="SAPBEXaggDataEmph 4 2 3" xfId="14817" xr:uid="{01C326C0-9B7A-41C3-9C0D-5C1E096AC289}"/>
    <cellStyle name="SAPBEXaggDataEmph 4 2 3 2" xfId="21376" xr:uid="{EB397A90-6709-4DB8-8B6C-58DD5394ADBB}"/>
    <cellStyle name="SAPBEXaggDataEmph 4 2 3 2 2" xfId="34295" xr:uid="{14952077-CAC6-4346-ABAA-08880C5108F4}"/>
    <cellStyle name="SAPBEXaggDataEmph 4 2 3 2 3" xfId="27370" xr:uid="{2604BDDA-099E-45E9-B073-4A40CE332681}"/>
    <cellStyle name="SAPBEXaggDataEmph 4 2 3 3" xfId="23534" xr:uid="{D57185FB-4C8A-4222-BDE7-1EE33EC9FAD5}"/>
    <cellStyle name="SAPBEXaggDataEmph 4 2 3 3 2" xfId="37249" xr:uid="{838713DF-DF78-4CE1-AC65-247C459360C9}"/>
    <cellStyle name="SAPBEXaggDataEmph 4 2 3 4" xfId="24860" xr:uid="{D48E4A77-A71C-4BB2-8725-0162D022E02C}"/>
    <cellStyle name="SAPBEXaggDataEmph 4 2 3 4 2" xfId="38542" xr:uid="{161AE7E7-6E62-4D00-AB0C-E56CE7D39774}"/>
    <cellStyle name="SAPBEXaggDataEmph 4 2 4" xfId="16983" xr:uid="{13DF3BA3-7FEC-48EC-9934-B71B6B19645D}"/>
    <cellStyle name="SAPBEXaggDataEmph 4 2 4 2" xfId="29477" xr:uid="{AA9C033B-A194-4B63-AF72-DA68B9A2396B}"/>
    <cellStyle name="SAPBEXaggDataEmph 4 2 5" xfId="15997" xr:uid="{D7E89C35-EAFA-4284-BFC4-CD83CDDC38FE}"/>
    <cellStyle name="SAPBEXaggDataEmph 4 2 5 2" xfId="31969" xr:uid="{016F1A13-325C-4F20-BD67-9060893EDA79}"/>
    <cellStyle name="SAPBEXaggDataEmph 4 3" xfId="10354" xr:uid="{13C9C3D7-7849-4A2B-87EF-95FAC4E46F56}"/>
    <cellStyle name="SAPBEXaggDataEmph 4 3 2" xfId="14321" xr:uid="{DCD5BEDD-09BE-4F54-A17C-808BAE010B61}"/>
    <cellStyle name="SAPBEXaggDataEmph 4 3 2 2" xfId="20914" xr:uid="{42D9F6CB-BED1-4DC1-92DB-A09AD1652E31}"/>
    <cellStyle name="SAPBEXaggDataEmph 4 3 2 2 2" xfId="33861" xr:uid="{421FD4C0-EF34-400C-B1FE-AA7ECB88735B}"/>
    <cellStyle name="SAPBEXaggDataEmph 4 3 2 2 3" xfId="27655" xr:uid="{9872BD4F-0F44-4722-8749-F4A6A049CBC4}"/>
    <cellStyle name="SAPBEXaggDataEmph 4 3 2 3" xfId="18230" xr:uid="{7A252073-23BD-41C0-A84B-BF28BBD28892}"/>
    <cellStyle name="SAPBEXaggDataEmph 4 3 2 3 2" xfId="31628" xr:uid="{3A5442EA-8BD8-4B5B-97B4-9C4F2C9789A7}"/>
    <cellStyle name="SAPBEXaggDataEmph 4 3 2 4" xfId="24409" xr:uid="{EA311703-7E02-4B99-9872-DB1E9CDCAA1A}"/>
    <cellStyle name="SAPBEXaggDataEmph 4 3 2 4 2" xfId="38092" xr:uid="{F5C65CEC-58CF-48C8-AA7D-258B214A8C9D}"/>
    <cellStyle name="SAPBEXaggDataEmph 4 3 3" xfId="15295" xr:uid="{B983F6DD-4F96-43D0-BBF7-288E2D3485BA}"/>
    <cellStyle name="SAPBEXaggDataEmph 4 3 3 2" xfId="21814" xr:uid="{8BA521F3-9E1B-4D48-8F47-0098707EC68E}"/>
    <cellStyle name="SAPBEXaggDataEmph 4 3 3 2 2" xfId="34704" xr:uid="{1FD6609A-BB68-48CA-9488-EBE9E2E12E65}"/>
    <cellStyle name="SAPBEXaggDataEmph 4 3 3 2 3" xfId="35624" xr:uid="{310C6083-4B11-4743-B1D5-2C5DC339E4CE}"/>
    <cellStyle name="SAPBEXaggDataEmph 4 3 3 3" xfId="23987" xr:uid="{5BD21EC6-FDBB-48B7-B1DF-4CFCEE65CFC3}"/>
    <cellStyle name="SAPBEXaggDataEmph 4 3 3 3 2" xfId="37674" xr:uid="{2921E46E-5CAD-4ACC-8C24-A0643AC45A76}"/>
    <cellStyle name="SAPBEXaggDataEmph 4 3 3 4" xfId="25278" xr:uid="{BA289A88-678A-4D97-99A3-33E87DFCFC15}"/>
    <cellStyle name="SAPBEXaggDataEmph 4 3 3 4 2" xfId="38959" xr:uid="{AFDC67FF-6A0E-498C-AEDD-D59823878E82}"/>
    <cellStyle name="SAPBEXaggDataEmph 4 3 4" xfId="17348" xr:uid="{2CD968F8-4F3E-4BDA-9B33-3E9AE078C18D}"/>
    <cellStyle name="SAPBEXaggDataEmph 4 3 4 2" xfId="29224" xr:uid="{0687A20D-497B-4D6B-9DAF-D31841A935DE}"/>
    <cellStyle name="SAPBEXaggDataEmph 4 3 5" xfId="18137" xr:uid="{9BEF356D-3227-401E-85F0-EA9E95F875F3}"/>
    <cellStyle name="SAPBEXaggDataEmph 4 3 5 2" xfId="28548" xr:uid="{2AF241C3-C41E-4356-8AAD-6F5B476802ED}"/>
    <cellStyle name="SAPBEXaggDataEmph 4 4" xfId="12224" xr:uid="{0FE5A26C-8DDB-4578-8DA5-4A9D75799CAA}"/>
    <cellStyle name="SAPBEXaggDataEmph 4 4 2" xfId="19648" xr:uid="{B24634B5-C33E-4D23-B57F-560FD4A999A5}"/>
    <cellStyle name="SAPBEXaggDataEmph 4 4 2 2" xfId="32921" xr:uid="{B34F2988-94F5-4C62-9FB9-A69CED83D494}"/>
    <cellStyle name="SAPBEXaggDataEmph 4 4 2 3" xfId="28187" xr:uid="{25944775-101F-4024-A688-21DEDA087264}"/>
    <cellStyle name="SAPBEXaggDataEmph 4 4 3" xfId="15726" xr:uid="{DCFA8ABA-010C-4D3B-9FF1-9042472BEB41}"/>
    <cellStyle name="SAPBEXaggDataEmph 4 4 3 2" xfId="30586" xr:uid="{0E407F52-F12E-4293-AB77-CD59D9057248}"/>
    <cellStyle name="SAPBEXaggDataEmph 4 4 4" xfId="18053" xr:uid="{F44567E2-5063-458D-8A5D-981196025347}"/>
    <cellStyle name="SAPBEXaggDataEmph 4 4 4 2" xfId="28617" xr:uid="{D2688E73-4D96-4AD4-9648-623220071368}"/>
    <cellStyle name="SAPBEXaggDataEmph 4 5" xfId="11513" xr:uid="{570DAAFD-AE1E-4CFD-A03F-0FABF808D23B}"/>
    <cellStyle name="SAPBEXaggDataEmph 4 5 2" xfId="19035" xr:uid="{FD3D27E8-8730-4F6D-BC75-5FA5529E56A2}"/>
    <cellStyle name="SAPBEXaggDataEmph 4 5 2 2" xfId="32386" xr:uid="{E12BCC1D-93AA-401E-95D1-B0F48291FCC7}"/>
    <cellStyle name="SAPBEXaggDataEmph 4 5 2 3" xfId="28267" xr:uid="{614CC4FE-E648-4AA7-8049-03A033ED9F16}"/>
    <cellStyle name="SAPBEXaggDataEmph 4 5 3" xfId="16720" xr:uid="{0A130660-18F0-4113-A238-A2BBA572CAE1}"/>
    <cellStyle name="SAPBEXaggDataEmph 4 5 3 2" xfId="29580" xr:uid="{405193A8-1573-4EB3-8001-FC41BEC12E02}"/>
    <cellStyle name="SAPBEXaggDataEmph 4 5 4" xfId="18092" xr:uid="{D182FA49-F2E8-4F82-8B54-70D69AA67BE6}"/>
    <cellStyle name="SAPBEXaggDataEmph 4 5 4 2" xfId="28583" xr:uid="{E5B256B0-FEB0-4C22-8A36-9EA9943D842B}"/>
    <cellStyle name="SAPBEXaggDataEmph 5" xfId="8966" xr:uid="{E1D6C750-F9D4-41DA-AA3F-DECC8B6C7516}"/>
    <cellStyle name="SAPBEXaggDataEmph 5 2" xfId="11114" xr:uid="{ACF56CB0-9361-4CF1-B992-54154A0D3A29}"/>
    <cellStyle name="SAPBEXaggDataEmph 5 2 2" xfId="12750" xr:uid="{54D36CDC-13A8-4E9C-B693-BAE205DC1B39}"/>
    <cellStyle name="SAPBEXaggDataEmph 5 2 2 2" xfId="20158" xr:uid="{CBFDA864-1C4A-48DD-A7F1-5684A780739F}"/>
    <cellStyle name="SAPBEXaggDataEmph 5 2 2 2 2" xfId="33397" xr:uid="{C939CE88-525C-473B-A889-D036A560E538}"/>
    <cellStyle name="SAPBEXaggDataEmph 5 2 2 2 3" xfId="28061" xr:uid="{9C6DE821-7982-49D5-BCFF-F3432742F128}"/>
    <cellStyle name="SAPBEXaggDataEmph 5 2 2 3" xfId="18741" xr:uid="{7D4F7D36-8A8B-47C1-84D8-AD0C40D8EAAF}"/>
    <cellStyle name="SAPBEXaggDataEmph 5 2 2 3 2" xfId="28344" xr:uid="{33BCECD4-4BDC-42EF-AA98-FBBAF0033342}"/>
    <cellStyle name="SAPBEXaggDataEmph 5 2 2 4" xfId="17654" xr:uid="{D6CC462B-E785-47DD-9530-38D621EC55D3}"/>
    <cellStyle name="SAPBEXaggDataEmph 5 2 2 4 2" xfId="28950" xr:uid="{7C8CC24B-D649-4A75-8525-A5151CD0E77F}"/>
    <cellStyle name="SAPBEXaggDataEmph 5 2 3" xfId="14818" xr:uid="{204EBA02-A71A-423C-953C-85A809014D85}"/>
    <cellStyle name="SAPBEXaggDataEmph 5 2 3 2" xfId="21377" xr:uid="{B961E48D-1183-4E29-A831-61E0D1FB724C}"/>
    <cellStyle name="SAPBEXaggDataEmph 5 2 3 2 2" xfId="34296" xr:uid="{E6DBB634-F800-42C0-B935-01F8209A1C4E}"/>
    <cellStyle name="SAPBEXaggDataEmph 5 2 3 2 3" xfId="27369" xr:uid="{57D9D4E9-3FA0-4A39-A98E-5D165F925621}"/>
    <cellStyle name="SAPBEXaggDataEmph 5 2 3 3" xfId="23535" xr:uid="{0893AC2B-9E90-47CA-BA11-89F9B07FFC38}"/>
    <cellStyle name="SAPBEXaggDataEmph 5 2 3 3 2" xfId="37250" xr:uid="{1C963930-F6E5-4492-9740-051740335F9D}"/>
    <cellStyle name="SAPBEXaggDataEmph 5 2 3 4" xfId="24861" xr:uid="{FD75D58D-ED16-4B85-AFCE-5F582CDA0D72}"/>
    <cellStyle name="SAPBEXaggDataEmph 5 2 3 4 2" xfId="38543" xr:uid="{00D7CD69-721A-4985-A59E-D2002398212B}"/>
    <cellStyle name="SAPBEXaggDataEmph 5 2 4" xfId="17533" xr:uid="{A9582216-A963-4F3E-9B06-0A512D5D426A}"/>
    <cellStyle name="SAPBEXaggDataEmph 5 2 4 2" xfId="26337" xr:uid="{64F5C04D-040B-4C69-863F-9141F64E10AE}"/>
    <cellStyle name="SAPBEXaggDataEmph 5 2 5" xfId="22550" xr:uid="{3EDB60C8-0841-40F6-82A7-D54C0BC09A75}"/>
    <cellStyle name="SAPBEXaggDataEmph 5 2 5 2" xfId="36346" xr:uid="{2172E27E-22CA-4AC7-BC11-568C3F6297E0}"/>
    <cellStyle name="SAPBEXaggDataEmph 5 3" xfId="10830" xr:uid="{CCBE6DB0-AE9B-4524-8031-5F017051585B}"/>
    <cellStyle name="SAPBEXaggDataEmph 5 3 2" xfId="14322" xr:uid="{757C6A40-126B-4599-AACE-5B13E6C66333}"/>
    <cellStyle name="SAPBEXaggDataEmph 5 3 2 2" xfId="20915" xr:uid="{0900D79F-0408-436F-894C-FD4AF1AA042C}"/>
    <cellStyle name="SAPBEXaggDataEmph 5 3 2 2 2" xfId="33862" xr:uid="{7670233D-B1A9-4C91-A85D-E1F2118B67BF}"/>
    <cellStyle name="SAPBEXaggDataEmph 5 3 2 2 3" xfId="27656" xr:uid="{6761897C-4D2F-4517-980C-D2065CFC0E73}"/>
    <cellStyle name="SAPBEXaggDataEmph 5 3 2 3" xfId="22055" xr:uid="{8126C5A9-0354-4FA8-97F0-70653CC773FC}"/>
    <cellStyle name="SAPBEXaggDataEmph 5 3 2 3 2" xfId="35863" xr:uid="{3190C83E-A43D-4772-82F7-872FD815B636}"/>
    <cellStyle name="SAPBEXaggDataEmph 5 3 2 4" xfId="24410" xr:uid="{237F3B79-F748-4354-B3DF-80DCC0035753}"/>
    <cellStyle name="SAPBEXaggDataEmph 5 3 2 4 2" xfId="38093" xr:uid="{39D5057C-35ED-4D3F-976E-F6E12123EDBD}"/>
    <cellStyle name="SAPBEXaggDataEmph 5 3 3" xfId="15296" xr:uid="{83FC5D4E-7F54-4A35-A278-17BCEFE90E26}"/>
    <cellStyle name="SAPBEXaggDataEmph 5 3 3 2" xfId="21815" xr:uid="{052809B7-CCEA-4325-AF49-03C319D628EC}"/>
    <cellStyle name="SAPBEXaggDataEmph 5 3 3 2 2" xfId="34705" xr:uid="{4B140ACD-3C0B-438B-8F1E-E1680C13302B}"/>
    <cellStyle name="SAPBEXaggDataEmph 5 3 3 2 3" xfId="35625" xr:uid="{A008D984-38EF-416E-B134-03FE6BF82539}"/>
    <cellStyle name="SAPBEXaggDataEmph 5 3 3 3" xfId="23988" xr:uid="{D8C325F3-B64F-4B81-9231-6089CF60AC54}"/>
    <cellStyle name="SAPBEXaggDataEmph 5 3 3 3 2" xfId="37675" xr:uid="{DBAEB607-D843-4074-AC2D-602FDBF14631}"/>
    <cellStyle name="SAPBEXaggDataEmph 5 3 3 4" xfId="25279" xr:uid="{2BD5DD68-851D-48D9-B412-658C4533A921}"/>
    <cellStyle name="SAPBEXaggDataEmph 5 3 3 4 2" xfId="38960" xr:uid="{E2AD4A83-A914-4A03-B463-F2E097161403}"/>
    <cellStyle name="SAPBEXaggDataEmph 5 3 4" xfId="17347" xr:uid="{5F4AA4BD-A3D1-4995-9FF7-FD506D31CC31}"/>
    <cellStyle name="SAPBEXaggDataEmph 5 3 4 2" xfId="29225" xr:uid="{23651BC9-6A7D-4B10-98EB-D4D0E4B3C09C}"/>
    <cellStyle name="SAPBEXaggDataEmph 5 3 5" xfId="15601" xr:uid="{92FD8959-F608-4CE4-A27A-6EA960F6CBD2}"/>
    <cellStyle name="SAPBEXaggDataEmph 5 3 5 2" xfId="30269" xr:uid="{D371EB04-9E05-4F36-8EC6-557899290585}"/>
    <cellStyle name="SAPBEXaggDataEmph 5 4" xfId="12225" xr:uid="{EED4D81D-DF2C-440E-9FD8-6716C81861C2}"/>
    <cellStyle name="SAPBEXaggDataEmph 5 4 2" xfId="19649" xr:uid="{A30BD775-F749-4210-9271-75BAF4246855}"/>
    <cellStyle name="SAPBEXaggDataEmph 5 4 2 2" xfId="32922" xr:uid="{51F38452-EBEB-4EA3-A795-902BB97D1C74}"/>
    <cellStyle name="SAPBEXaggDataEmph 5 4 2 3" xfId="28186" xr:uid="{F1539CA7-66E4-4B3A-879D-72E52D80142B}"/>
    <cellStyle name="SAPBEXaggDataEmph 5 4 3" xfId="18743" xr:uid="{C26F2353-64B1-4CB1-ACA0-531688708B5A}"/>
    <cellStyle name="SAPBEXaggDataEmph 5 4 3 2" xfId="30167" xr:uid="{EC6F20B5-659F-4AF2-A205-3F47AFD03501}"/>
    <cellStyle name="SAPBEXaggDataEmph 5 4 4" xfId="20340" xr:uid="{C5260A77-3574-4595-B808-F890C25C9FBD}"/>
    <cellStyle name="SAPBEXaggDataEmph 5 4 4 2" xfId="25886" xr:uid="{6CFE1CC9-F16F-4848-84DC-5272E7595695}"/>
    <cellStyle name="SAPBEXaggDataEmph 5 5" xfId="11512" xr:uid="{B06C1549-FE09-45B9-B36A-BD44528C1C7A}"/>
    <cellStyle name="SAPBEXaggDataEmph 5 5 2" xfId="19034" xr:uid="{1C1C0A34-C59A-4808-A1A7-CE0CF5EE6EE5}"/>
    <cellStyle name="SAPBEXaggDataEmph 5 5 2 2" xfId="32385" xr:uid="{2C083A9D-31A7-4848-BD76-57F1688D3C31}"/>
    <cellStyle name="SAPBEXaggDataEmph 5 5 2 3" xfId="27009" xr:uid="{70D22C80-B00D-4716-BE43-94B33BCD5CCF}"/>
    <cellStyle name="SAPBEXaggDataEmph 5 5 3" xfId="18724" xr:uid="{1AF48345-7608-41F5-8616-5769B9B5C291}"/>
    <cellStyle name="SAPBEXaggDataEmph 5 5 3 2" xfId="28354" xr:uid="{13D6D776-2470-4C54-BE51-96A68C8CC574}"/>
    <cellStyle name="SAPBEXaggDataEmph 5 5 4" xfId="22833" xr:uid="{644A51EF-5995-4708-BBF0-27D7CD312789}"/>
    <cellStyle name="SAPBEXaggDataEmph 5 5 4 2" xfId="36612" xr:uid="{54B17C20-9484-411F-ACB2-895E66CD91BD}"/>
    <cellStyle name="SAPBEXaggDataEmph 6" xfId="10475" xr:uid="{6780F70D-3149-4A1D-B482-AD3D88A267E6}"/>
    <cellStyle name="SAPBEXaggDataEmph 6 2" xfId="12477" xr:uid="{C4544B94-289A-453D-99E4-2BF8205D3A42}"/>
    <cellStyle name="SAPBEXaggDataEmph 6 2 2" xfId="19891" xr:uid="{6989C7E3-9306-4860-8E52-815EDA36563B}"/>
    <cellStyle name="SAPBEXaggDataEmph 6 2 2 2" xfId="33146" xr:uid="{CDA8361F-C9DE-4C5F-AFA2-10F97B75872B}"/>
    <cellStyle name="SAPBEXaggDataEmph 6 2 2 3" xfId="26452" xr:uid="{809C4DB0-8DDB-4C45-8A1D-41702636552F}"/>
    <cellStyle name="SAPBEXaggDataEmph 6 2 3" xfId="17147" xr:uid="{B15A4C44-61A2-4B97-A926-A35F2F58DA19}"/>
    <cellStyle name="SAPBEXaggDataEmph 6 2 3 2" xfId="29415" xr:uid="{CC78127C-5D3B-405A-8580-F4BB6AA22E56}"/>
    <cellStyle name="SAPBEXaggDataEmph 6 2 4" xfId="18548" xr:uid="{40822291-0D07-460B-9B35-E87D3AAFC96D}"/>
    <cellStyle name="SAPBEXaggDataEmph 6 2 4 2" xfId="35252" xr:uid="{E603591E-674F-4081-80E0-3B7D3470EAD2}"/>
    <cellStyle name="SAPBEXaggDataEmph 6 3" xfId="14558" xr:uid="{4B078A5A-5194-4B8B-A6FF-D7BEEA3DC9E5}"/>
    <cellStyle name="SAPBEXaggDataEmph 6 3 2" xfId="21117" xr:uid="{B034FB4C-5EC6-4B90-8692-D496973447FD}"/>
    <cellStyle name="SAPBEXaggDataEmph 6 3 2 2" xfId="34046" xr:uid="{6F589B30-5C06-40AC-B7A2-594D484F4CF1}"/>
    <cellStyle name="SAPBEXaggDataEmph 6 3 2 3" xfId="25640" xr:uid="{B212D577-5503-45AE-A809-DC33E990B4DD}"/>
    <cellStyle name="SAPBEXaggDataEmph 6 3 3" xfId="23275" xr:uid="{7846BE92-39D3-4A98-84E5-2945A3140E2E}"/>
    <cellStyle name="SAPBEXaggDataEmph 6 3 3 2" xfId="36991" xr:uid="{164EDCCE-97C5-43A1-B1B1-7D4A2644F8BA}"/>
    <cellStyle name="SAPBEXaggDataEmph 6 3 4" xfId="24601" xr:uid="{4CCF0D30-5E50-4B79-9769-CD8FD1164543}"/>
    <cellStyle name="SAPBEXaggDataEmph 6 3 4 2" xfId="38284" xr:uid="{8364850D-6C62-480D-937C-1B6243CC2CA5}"/>
    <cellStyle name="SAPBEXaggDataEmph 6 4" xfId="17634" xr:uid="{AC83E7E3-C320-40C2-9DD3-28FAB5927556}"/>
    <cellStyle name="SAPBEXaggDataEmph 6 4 2" xfId="28972" xr:uid="{4725A5CF-97D0-43F8-8050-07F2F1CAFA22}"/>
    <cellStyle name="SAPBEXaggDataEmph 6 5" xfId="17911" xr:uid="{F634232E-F967-4F38-B70C-FA904B642605}"/>
    <cellStyle name="SAPBEXaggDataEmph 6 5 2" xfId="28736" xr:uid="{934255D2-5D5D-4265-8D88-A3586FBA7833}"/>
    <cellStyle name="SAPBEXaggDataEmph 7" xfId="11323" xr:uid="{997D24F7-E6D3-47B6-98DA-ACD6170C2335}"/>
    <cellStyle name="SAPBEXaggDataEmph 7 2" xfId="13665" xr:uid="{AD33060C-84AD-4655-BC3B-9A121643EE92}"/>
    <cellStyle name="SAPBEXaggDataEmph 7 2 2" xfId="20557" xr:uid="{7BE7DE71-5E70-4FF3-8E62-2B0C93BB27F1}"/>
    <cellStyle name="SAPBEXaggDataEmph 7 2 2 2" xfId="33603" xr:uid="{DA1CF87E-5E44-4CB9-A17E-B776020949C8}"/>
    <cellStyle name="SAPBEXaggDataEmph 7 2 2 3" xfId="25836" xr:uid="{7AB4D0B4-055E-4EFD-BDCF-343CFA17B754}"/>
    <cellStyle name="SAPBEXaggDataEmph 7 2 3" xfId="18340" xr:uid="{DC1CB659-4D14-455E-9BC7-A3C94938DCB4}"/>
    <cellStyle name="SAPBEXaggDataEmph 7 2 3 2" xfId="28440" xr:uid="{B2B53F09-E9FE-44E5-B346-123CFC7561E6}"/>
    <cellStyle name="SAPBEXaggDataEmph 7 2 4" xfId="24167" xr:uid="{C686F415-4314-460A-A3E8-C61985A56286}"/>
    <cellStyle name="SAPBEXaggDataEmph 7 2 4 2" xfId="37850" xr:uid="{61D7055B-CCC8-4CC6-BFEE-6500F7971AAD}"/>
    <cellStyle name="SAPBEXaggDataEmph 7 3" xfId="15023" xr:uid="{1003E7A1-1E7F-4F06-92DF-BC6F0D8A4DCE}"/>
    <cellStyle name="SAPBEXaggDataEmph 7 3 2" xfId="21567" xr:uid="{A7335114-2C28-4C80-89C3-2846D123F36C}"/>
    <cellStyle name="SAPBEXaggDataEmph 7 3 2 2" xfId="34462" xr:uid="{63DFA399-A165-41B0-A39B-C62D392C7C47}"/>
    <cellStyle name="SAPBEXaggDataEmph 7 3 2 3" xfId="25494" xr:uid="{8BE5C790-C5B1-4665-8DB2-40D56FBFF178}"/>
    <cellStyle name="SAPBEXaggDataEmph 7 3 3" xfId="23716" xr:uid="{C33A71CB-305B-4E3F-8B9B-05B4F583607F}"/>
    <cellStyle name="SAPBEXaggDataEmph 7 3 3 2" xfId="37429" xr:uid="{4E8F3CF0-D641-48E2-B78B-89A20EF1108E}"/>
    <cellStyle name="SAPBEXaggDataEmph 7 3 4" xfId="25035" xr:uid="{AA260929-4AB1-4D6B-BEA8-8A6FFB0EDB9D}"/>
    <cellStyle name="SAPBEXaggDataEmph 7 3 4 2" xfId="38716" xr:uid="{99E7E480-37AA-491E-BDFA-8DE333B77AF0}"/>
    <cellStyle name="SAPBEXaggDataEmph 7 4" xfId="17241" xr:uid="{DDDDC3DA-B56D-4B5E-AFA2-604B53A67212}"/>
    <cellStyle name="SAPBEXaggDataEmph 7 4 2" xfId="29332" xr:uid="{B9C3168E-5616-483F-B314-DC61F22752A9}"/>
    <cellStyle name="SAPBEXaggDataEmph 7 5" xfId="18722" xr:uid="{645A0C31-2C47-4FD2-AB47-4931ED3ADDD1}"/>
    <cellStyle name="SAPBEXaggDataEmph 7 5 2" xfId="28356" xr:uid="{4F84D1F7-0C3A-4865-908B-30368AFABCAD}"/>
    <cellStyle name="SAPBEXaggDataEmph 8" xfId="11589" xr:uid="{27E506A2-451D-40E5-AA8B-96A0D3640C1D}"/>
    <cellStyle name="SAPBEXaggDataEmph 8 2" xfId="19091" xr:uid="{7528F572-6E24-4C84-9A0C-7A513C125875}"/>
    <cellStyle name="SAPBEXaggDataEmph 8 2 2" xfId="32425" xr:uid="{C3308E07-7770-4015-8369-B2CEA9ADA8BF}"/>
    <cellStyle name="SAPBEXaggDataEmph 8 2 3" xfId="31979" xr:uid="{71228015-2D96-4BDB-AE13-ACE2F1047CC5}"/>
    <cellStyle name="SAPBEXaggDataEmph 8 3" xfId="17221" xr:uid="{310DB6DC-E19A-4F83-87D1-FAE9A2070748}"/>
    <cellStyle name="SAPBEXaggDataEmph 8 3 2" xfId="29350" xr:uid="{4D1C1F68-25A8-4381-9B8C-F572B46F11DF}"/>
    <cellStyle name="SAPBEXaggDataEmph 8 4" xfId="16359" xr:uid="{4152F244-DD82-46F7-A2C8-C25404529EE5}"/>
    <cellStyle name="SAPBEXaggDataEmph 8 4 2" xfId="29712" xr:uid="{A7DBE35F-2B9D-4163-9F1B-C93CFD11F68E}"/>
    <cellStyle name="SAPBEXaggDataEmph 9" xfId="12432" xr:uid="{51786A06-2D9D-42B8-92BE-1FACAEA58FAD}"/>
    <cellStyle name="SAPBEXaggDataEmph 9 2" xfId="19856" xr:uid="{198C1A0C-3151-455E-BF43-CC0DDAD97A48}"/>
    <cellStyle name="SAPBEXaggDataEmph 9 2 2" xfId="33120" xr:uid="{8462F87A-B74E-4A48-880F-4D33A261531E}"/>
    <cellStyle name="SAPBEXaggDataEmph 9 2 3" xfId="26485" xr:uid="{613D1A47-7CDD-4004-8A19-A7870B003DE1}"/>
    <cellStyle name="SAPBEXaggDataEmph 9 3" xfId="23084" xr:uid="{6B26F64C-37D3-47DD-A57D-72A8904F3E4E}"/>
    <cellStyle name="SAPBEXaggDataEmph 9 3 2" xfId="36856" xr:uid="{9B1B3357-7C7C-42D4-9286-DD52378FEE5E}"/>
    <cellStyle name="SAPBEXaggDataEmph 9 4" xfId="17089" xr:uid="{FD742DC1-91E9-400F-B8D5-B1E7C37CEB3C}"/>
    <cellStyle name="SAPBEXaggDataEmph 9 4 2" xfId="34894" xr:uid="{F11D2C40-F37D-44A2-A6C7-CFF27CE1F9C1}"/>
    <cellStyle name="SAPBEXaggItem" xfId="1176" xr:uid="{190B4F2F-A9A8-4AB2-A064-206CA5F9B920}"/>
    <cellStyle name="SAPBEXaggItem 2" xfId="8967" xr:uid="{E8F754A8-4866-4DB6-B8D6-6A0F79B475DF}"/>
    <cellStyle name="SAPBEXaggItem 2 2" xfId="8968" xr:uid="{18A858A9-0158-4AA5-B01E-651D5C259F46}"/>
    <cellStyle name="SAPBEXaggItem 2 2 2" xfId="11116" xr:uid="{F32FE892-CFD8-4E21-8EBE-7B04E2C455DD}"/>
    <cellStyle name="SAPBEXaggItem 2 2 2 2" xfId="12752" xr:uid="{D1F228C1-811A-4A4C-A2F0-A0BD9A46B5BD}"/>
    <cellStyle name="SAPBEXaggItem 2 2 2 2 2" xfId="20160" xr:uid="{D101532B-F602-4D11-A669-A9B8B1E10D70}"/>
    <cellStyle name="SAPBEXaggItem 2 2 2 2 2 2" xfId="33399" xr:uid="{D99803BC-80C2-4AA7-BEE2-134963E2A020}"/>
    <cellStyle name="SAPBEXaggItem 2 2 2 2 2 3" xfId="28059" xr:uid="{E1AEC775-B41A-46FC-B213-9392956C7ABF}"/>
    <cellStyle name="SAPBEXaggItem 2 2 2 2 3" xfId="18342" xr:uid="{ACDA7529-89BD-4285-9BB5-474D4EB747D8}"/>
    <cellStyle name="SAPBEXaggItem 2 2 2 2 3 2" xfId="28438" xr:uid="{06302D32-D01E-4CC6-AACE-31C413A0F392}"/>
    <cellStyle name="SAPBEXaggItem 2 2 2 2 4" xfId="15782" xr:uid="{622763B7-A149-460F-AA3E-078B0B9C4027}"/>
    <cellStyle name="SAPBEXaggItem 2 2 2 2 4 2" xfId="32006" xr:uid="{39D4131C-04D0-4A95-8185-45DFFED01364}"/>
    <cellStyle name="SAPBEXaggItem 2 2 2 3" xfId="14820" xr:uid="{6A06728A-1132-47FE-9A94-C036FCB12125}"/>
    <cellStyle name="SAPBEXaggItem 2 2 2 3 2" xfId="21379" xr:uid="{46238A09-8737-41A8-ADFC-3263E6A37742}"/>
    <cellStyle name="SAPBEXaggItem 2 2 2 3 2 2" xfId="34298" xr:uid="{C43395FF-05F8-4F3D-912C-531D65881094}"/>
    <cellStyle name="SAPBEXaggItem 2 2 2 3 2 3" xfId="25552" xr:uid="{8010B83F-3CA7-46B4-847B-022AE56F68D0}"/>
    <cellStyle name="SAPBEXaggItem 2 2 2 3 3" xfId="23537" xr:uid="{39E088F1-8E78-4BE7-948C-6159A1A68B31}"/>
    <cellStyle name="SAPBEXaggItem 2 2 2 3 3 2" xfId="37252" xr:uid="{14CEFD36-5C1C-435E-8754-3CFC4A6EA424}"/>
    <cellStyle name="SAPBEXaggItem 2 2 2 3 4" xfId="24863" xr:uid="{A5A668B9-174D-4AB7-8AA1-79FA3F29CB74}"/>
    <cellStyle name="SAPBEXaggItem 2 2 2 3 4 2" xfId="38545" xr:uid="{6DEEBCA1-45DF-4452-A2E1-6153CC0F9BE7}"/>
    <cellStyle name="SAPBEXaggItem 2 2 2 4" xfId="17534" xr:uid="{FE1086CB-5489-4E85-B67E-F29EEE000A5B}"/>
    <cellStyle name="SAPBEXaggItem 2 2 2 4 2" xfId="26182" xr:uid="{D55E2403-D74D-467F-A258-7CD29DB411EF}"/>
    <cellStyle name="SAPBEXaggItem 2 2 2 5" xfId="22777" xr:uid="{350C2727-7F5F-43CF-8F2C-F76AC57B2789}"/>
    <cellStyle name="SAPBEXaggItem 2 2 2 5 2" xfId="36558" xr:uid="{C326F5D6-5B64-4456-803D-130D3FA53930}"/>
    <cellStyle name="SAPBEXaggItem 2 2 3" xfId="10353" xr:uid="{29ED5150-060B-4150-8556-EF67990C671E}"/>
    <cellStyle name="SAPBEXaggItem 2 2 3 2" xfId="14324" xr:uid="{1AFB8EA4-8E7A-4FD6-BDCE-086A1D9B2FD8}"/>
    <cellStyle name="SAPBEXaggItem 2 2 3 2 2" xfId="20917" xr:uid="{C4939E05-5ADC-4042-939E-3B0DE9887970}"/>
    <cellStyle name="SAPBEXaggItem 2 2 3 2 2 2" xfId="33864" xr:uid="{48C20ED2-EE15-46DB-9AE1-CA0F14C3A34D}"/>
    <cellStyle name="SAPBEXaggItem 2 2 3 2 2 3" xfId="25699" xr:uid="{7FD0252F-E39E-421D-9850-5CAE6FBF3EAC}"/>
    <cellStyle name="SAPBEXaggItem 2 2 3 2 3" xfId="16976" xr:uid="{05032567-033F-4D53-9D25-AFF16234F92D}"/>
    <cellStyle name="SAPBEXaggItem 2 2 3 2 3 2" xfId="29484" xr:uid="{5AE8CC37-2C87-4593-A1DE-0CE11A6506A1}"/>
    <cellStyle name="SAPBEXaggItem 2 2 3 2 4" xfId="24412" xr:uid="{3AEB0F11-AA0A-40AF-A0A4-5226BFAEE50A}"/>
    <cellStyle name="SAPBEXaggItem 2 2 3 2 4 2" xfId="38095" xr:uid="{D324C043-D911-4C78-BFAE-8FD538D7BFF2}"/>
    <cellStyle name="SAPBEXaggItem 2 2 3 3" xfId="15298" xr:uid="{7EAA30DB-70C1-4B4A-BDD9-0E04EF6F01DB}"/>
    <cellStyle name="SAPBEXaggItem 2 2 3 3 2" xfId="21817" xr:uid="{773BE9C8-C525-4CC5-8B51-EF05593EAAC3}"/>
    <cellStyle name="SAPBEXaggItem 2 2 3 3 2 2" xfId="34707" xr:uid="{8FD1902E-D77E-48C1-9A42-F2F6E3E19827}"/>
    <cellStyle name="SAPBEXaggItem 2 2 3 3 2 3" xfId="35627" xr:uid="{70ABDB99-0E3C-43FE-BB49-9083D799B1B6}"/>
    <cellStyle name="SAPBEXaggItem 2 2 3 3 3" xfId="23990" xr:uid="{EADC4AF2-2421-468B-8ACA-9B8895D95ACE}"/>
    <cellStyle name="SAPBEXaggItem 2 2 3 3 3 2" xfId="37677" xr:uid="{6CA14343-C35A-49D4-AF72-83DB0B427B45}"/>
    <cellStyle name="SAPBEXaggItem 2 2 3 3 4" xfId="25281" xr:uid="{5FC03DB9-8F7F-4B9C-A0EC-3822F28F156B}"/>
    <cellStyle name="SAPBEXaggItem 2 2 3 3 4 2" xfId="38962" xr:uid="{84BA9E7D-6D95-4A61-854D-6D9E0F3D36E5}"/>
    <cellStyle name="SAPBEXaggItem 2 2 3 4" xfId="22675" xr:uid="{56A674C2-EC56-454D-ABA2-8F522231C416}"/>
    <cellStyle name="SAPBEXaggItem 2 2 3 4 2" xfId="36458" xr:uid="{7DFF251B-939B-41ED-B531-7C07C961959A}"/>
    <cellStyle name="SAPBEXaggItem 2 2 3 5" xfId="15585" xr:uid="{A85021DD-0C6E-4739-9BBF-57DC45CBB768}"/>
    <cellStyle name="SAPBEXaggItem 2 2 3 5 2" xfId="32063" xr:uid="{DF7B714B-0544-418B-A067-9E8C7D9F79E4}"/>
    <cellStyle name="SAPBEXaggItem 2 2 4" xfId="12227" xr:uid="{EA1F31D1-D40A-41A1-970C-E9AD924B0862}"/>
    <cellStyle name="SAPBEXaggItem 2 2 4 2" xfId="19651" xr:uid="{696BE7B7-64A7-4ECC-8E21-2477597F6F37}"/>
    <cellStyle name="SAPBEXaggItem 2 2 4 2 2" xfId="32924" xr:uid="{0AD18470-B4BE-4C32-BBCE-7281898F9050}"/>
    <cellStyle name="SAPBEXaggItem 2 2 4 2 3" xfId="28185" xr:uid="{F72BE9C0-0554-4048-A62E-CFB92B80BD83}"/>
    <cellStyle name="SAPBEXaggItem 2 2 4 3" xfId="15970" xr:uid="{7AE64A38-9824-46EA-89CA-8BD848FE99FF}"/>
    <cellStyle name="SAPBEXaggItem 2 2 4 3 2" xfId="32084" xr:uid="{0C30CCC0-B598-4E0C-A228-4A6D6E584603}"/>
    <cellStyle name="SAPBEXaggItem 2 2 4 4" xfId="16883" xr:uid="{82761647-47E8-45C0-AE77-F60871719370}"/>
    <cellStyle name="SAPBEXaggItem 2 2 4 4 2" xfId="26223" xr:uid="{B078B5EA-19F5-4EF8-B2DD-5F411C66C00E}"/>
    <cellStyle name="SAPBEXaggItem 2 2 5" xfId="11896" xr:uid="{A39DFAEE-F3B2-45B3-8C08-89EFBEA3E9FD}"/>
    <cellStyle name="SAPBEXaggItem 2 2 5 2" xfId="19372" xr:uid="{894FB931-0389-4ABF-BE01-34E147D96D18}"/>
    <cellStyle name="SAPBEXaggItem 2 2 5 2 2" xfId="32674" xr:uid="{0D378840-1D05-4FDD-9601-548303EFF598}"/>
    <cellStyle name="SAPBEXaggItem 2 2 5 2 3" xfId="26896" xr:uid="{589902B2-8844-485E-AE71-3FB2E016C4EA}"/>
    <cellStyle name="SAPBEXaggItem 2 2 5 3" xfId="22851" xr:uid="{5C1213E7-924D-4B78-9206-1FCE365C1A12}"/>
    <cellStyle name="SAPBEXaggItem 2 2 5 3 2" xfId="36630" xr:uid="{3DB6F95C-D73E-4436-BB65-5C1A49BDB3E4}"/>
    <cellStyle name="SAPBEXaggItem 2 2 5 4" xfId="18907" xr:uid="{D60DC0E8-12C2-49E5-8817-4AFA826ADE82}"/>
    <cellStyle name="SAPBEXaggItem 2 2 5 4 2" xfId="27049" xr:uid="{45BCBAF8-94FC-4A5A-8121-1094E58B0BD7}"/>
    <cellStyle name="SAPBEXaggItem 2 3" xfId="8969" xr:uid="{0E757CB9-1317-40CA-80F3-C16C2E357436}"/>
    <cellStyle name="SAPBEXaggItem 2 3 2" xfId="11117" xr:uid="{44C7B9EF-9098-410C-8F83-5A7EF91FDD8C}"/>
    <cellStyle name="SAPBEXaggItem 2 3 2 2" xfId="12753" xr:uid="{F5935FCF-BAF2-4D47-B0E3-DF25B349C96E}"/>
    <cellStyle name="SAPBEXaggItem 2 3 2 2 2" xfId="20161" xr:uid="{A894E2F3-6ABC-4013-9F36-EFC1058AC781}"/>
    <cellStyle name="SAPBEXaggItem 2 3 2 2 2 2" xfId="33400" xr:uid="{A508E9A7-1176-403C-84B1-8A9E595456AF}"/>
    <cellStyle name="SAPBEXaggItem 2 3 2 2 2 3" xfId="28058" xr:uid="{B8F4A23F-8FF4-4D08-A3A5-77BAFC31E2E9}"/>
    <cellStyle name="SAPBEXaggItem 2 3 2 2 3" xfId="16764" xr:uid="{E3E1556E-AC70-4781-8ECF-C7D2A781C4EA}"/>
    <cellStyle name="SAPBEXaggItem 2 3 2 2 3 2" xfId="31122" xr:uid="{2D9EEE96-2790-419C-B735-8493167D5883}"/>
    <cellStyle name="SAPBEXaggItem 2 3 2 2 4" xfId="18757" xr:uid="{490A8318-0FEB-422E-AAAA-E57E3EA2EFB8}"/>
    <cellStyle name="SAPBEXaggItem 2 3 2 2 4 2" xfId="28336" xr:uid="{4061F38B-5873-4000-A95A-F5D7F7CB5BD3}"/>
    <cellStyle name="SAPBEXaggItem 2 3 2 3" xfId="14821" xr:uid="{2A1A89FF-A8E0-455D-A06E-C99E68520D6A}"/>
    <cellStyle name="SAPBEXaggItem 2 3 2 3 2" xfId="21380" xr:uid="{8C0C2FC5-DB9D-4CF5-8B2C-CEB064AB0C80}"/>
    <cellStyle name="SAPBEXaggItem 2 3 2 3 2 2" xfId="34299" xr:uid="{6CD0838F-14D1-423E-ABFA-8C616D836541}"/>
    <cellStyle name="SAPBEXaggItem 2 3 2 3 2 3" xfId="27363" xr:uid="{4CD596B8-DE72-481E-9CD6-41C02BE17F30}"/>
    <cellStyle name="SAPBEXaggItem 2 3 2 3 3" xfId="23538" xr:uid="{EC74A83F-46EB-4937-9FF3-823A17882241}"/>
    <cellStyle name="SAPBEXaggItem 2 3 2 3 3 2" xfId="37253" xr:uid="{B0F3A38F-215D-40AE-80A5-F9C6E60ED28C}"/>
    <cellStyle name="SAPBEXaggItem 2 3 2 3 4" xfId="24864" xr:uid="{9678F088-2CD5-414C-B032-E4D1A0AF2B2E}"/>
    <cellStyle name="SAPBEXaggItem 2 3 2 3 4 2" xfId="38546" xr:uid="{09E5AD1C-2E01-4154-B0C8-8423C5AE6118}"/>
    <cellStyle name="SAPBEXaggItem 2 3 2 4" xfId="15985" xr:uid="{8B1D6D93-7F5C-4CC9-A7B4-29D9F400BBF9}"/>
    <cellStyle name="SAPBEXaggItem 2 3 2 4 2" xfId="34879" xr:uid="{85E22176-B519-485D-A0EC-B07B82EB56D6}"/>
    <cellStyle name="SAPBEXaggItem 2 3 2 5" xfId="22359" xr:uid="{3ED7AE3D-E52B-4808-BF9D-85F579919AAC}"/>
    <cellStyle name="SAPBEXaggItem 2 3 2 5 2" xfId="36160" xr:uid="{A7753DA7-4314-407F-A3F5-2CE8B9187D80}"/>
    <cellStyle name="SAPBEXaggItem 2 3 3" xfId="10352" xr:uid="{5AC87EE7-0243-4F06-B608-7711ED089332}"/>
    <cellStyle name="SAPBEXaggItem 2 3 3 2" xfId="14325" xr:uid="{3CE6A599-FA36-44DC-AC37-C67CF5CBA0C5}"/>
    <cellStyle name="SAPBEXaggItem 2 3 3 2 2" xfId="20918" xr:uid="{937D534B-D5BF-4E7E-B527-136DD0FBD140}"/>
    <cellStyle name="SAPBEXaggItem 2 3 3 2 2 2" xfId="33865" xr:uid="{26656153-9006-4051-83B3-BD30CDAFC1DA}"/>
    <cellStyle name="SAPBEXaggItem 2 3 3 2 2 3" xfId="27653" xr:uid="{7F7AE287-68FD-4513-95C8-CB627C627559}"/>
    <cellStyle name="SAPBEXaggItem 2 3 3 2 3" xfId="22308" xr:uid="{F21DE63A-37D4-40FE-8F3D-89340071CA8D}"/>
    <cellStyle name="SAPBEXaggItem 2 3 3 2 3 2" xfId="36110" xr:uid="{00501990-3DC7-4ECD-9C15-05DC5CA0B00C}"/>
    <cellStyle name="SAPBEXaggItem 2 3 3 2 4" xfId="24413" xr:uid="{E321ACC7-025E-41D1-A0EB-D74CB9C99F5C}"/>
    <cellStyle name="SAPBEXaggItem 2 3 3 2 4 2" xfId="38096" xr:uid="{84309313-ED22-47C0-BA9F-3864DD588FEB}"/>
    <cellStyle name="SAPBEXaggItem 2 3 3 3" xfId="15299" xr:uid="{4EB1B518-BD53-44C5-9444-440711AFEC98}"/>
    <cellStyle name="SAPBEXaggItem 2 3 3 3 2" xfId="21818" xr:uid="{CA0B1C06-2F20-4BAE-A1CC-1C455EA6F147}"/>
    <cellStyle name="SAPBEXaggItem 2 3 3 3 2 2" xfId="34708" xr:uid="{9F072F47-913C-4044-AA3E-8941D73768BB}"/>
    <cellStyle name="SAPBEXaggItem 2 3 3 3 2 3" xfId="35628" xr:uid="{428F860F-2E9C-49F6-BFD7-24E6654DB05B}"/>
    <cellStyle name="SAPBEXaggItem 2 3 3 3 3" xfId="23991" xr:uid="{1159DB47-09B1-4207-97D0-6D9614DDB1F2}"/>
    <cellStyle name="SAPBEXaggItem 2 3 3 3 3 2" xfId="37678" xr:uid="{16B2CEFD-7E78-4800-82FB-C36C8638854F}"/>
    <cellStyle name="SAPBEXaggItem 2 3 3 3 4" xfId="25282" xr:uid="{C374980B-9F54-4C46-B3D2-47C533C0EFD1}"/>
    <cellStyle name="SAPBEXaggItem 2 3 3 3 4 2" xfId="38963" xr:uid="{7D116CBF-95B2-40F1-88AE-21C59B22FB8A}"/>
    <cellStyle name="SAPBEXaggItem 2 3 3 4" xfId="22235" xr:uid="{C7AF2B4A-0354-43B6-A549-BE84A3C99F1F}"/>
    <cellStyle name="SAPBEXaggItem 2 3 3 4 2" xfId="36039" xr:uid="{0CAC7AAF-B618-4FE5-BDA8-33244BA64C8F}"/>
    <cellStyle name="SAPBEXaggItem 2 3 3 5" xfId="16130" xr:uid="{7B2A0AC2-2D1E-4734-B771-B5BFB04C609B}"/>
    <cellStyle name="SAPBEXaggItem 2 3 3 5 2" xfId="26273" xr:uid="{FE5C1EA1-2B13-429E-825E-C84CC911CB61}"/>
    <cellStyle name="SAPBEXaggItem 2 3 4" xfId="12228" xr:uid="{3C67D9A4-338A-44EC-AFE1-3B8B472094C4}"/>
    <cellStyle name="SAPBEXaggItem 2 3 4 2" xfId="19652" xr:uid="{FD2B718A-75D4-43C6-8226-9009A022111F}"/>
    <cellStyle name="SAPBEXaggItem 2 3 4 2 2" xfId="32925" xr:uid="{4130B1ED-4D00-42CF-9B04-C068ED2CC779}"/>
    <cellStyle name="SAPBEXaggItem 2 3 4 2 3" xfId="26653" xr:uid="{A28943B8-D187-4326-824F-522B7A6A705C}"/>
    <cellStyle name="SAPBEXaggItem 2 3 4 3" xfId="18594" xr:uid="{66C736DF-D7B3-4C7E-974E-1E80FD5FA844}"/>
    <cellStyle name="SAPBEXaggItem 2 3 4 3 2" xfId="32058" xr:uid="{91935511-F479-432F-82A1-E4B528AD5876}"/>
    <cellStyle name="SAPBEXaggItem 2 3 4 4" xfId="16558" xr:uid="{4B197E69-838D-4730-AFC2-5E010F75A835}"/>
    <cellStyle name="SAPBEXaggItem 2 3 4 4 2" xfId="31664" xr:uid="{8250EADB-B82D-4143-833D-C2FF4BE02852}"/>
    <cellStyle name="SAPBEXaggItem 2 3 5" xfId="11895" xr:uid="{9B26F48A-5DF5-4CB1-BDC1-C1BB0863EF6A}"/>
    <cellStyle name="SAPBEXaggItem 2 3 5 2" xfId="19371" xr:uid="{97439CB9-31B1-4FB7-AEA4-11F0F0E035EB}"/>
    <cellStyle name="SAPBEXaggItem 2 3 5 2 2" xfId="32673" xr:uid="{B73CEF71-7425-4945-BF70-297FC907E8B2}"/>
    <cellStyle name="SAPBEXaggItem 2 3 5 2 3" xfId="26897" xr:uid="{181823CB-568D-4D8F-BD9F-3A9E084BC022}"/>
    <cellStyle name="SAPBEXaggItem 2 3 5 3" xfId="22850" xr:uid="{0E399D56-78E6-4534-8D77-401A81CA2ADF}"/>
    <cellStyle name="SAPBEXaggItem 2 3 5 3 2" xfId="36629" xr:uid="{306A6A8C-282F-4F31-9C87-618DAD3FFBF3}"/>
    <cellStyle name="SAPBEXaggItem 2 3 5 4" xfId="18066" xr:uid="{119BF8CF-F0EC-44C1-A54C-FBEDA91CECED}"/>
    <cellStyle name="SAPBEXaggItem 2 3 5 4 2" xfId="28605" xr:uid="{9ACE6359-1905-4712-BE06-4778F57FC640}"/>
    <cellStyle name="SAPBEXaggItem 2 4" xfId="11115" xr:uid="{5CD5E52B-EFDE-4B7D-B0B1-7E04480027B3}"/>
    <cellStyle name="SAPBEXaggItem 2 4 2" xfId="12751" xr:uid="{75D754A4-6624-47DB-845D-DB151791BFB5}"/>
    <cellStyle name="SAPBEXaggItem 2 4 2 2" xfId="20159" xr:uid="{A9BBC8B1-1060-4246-A430-16E198BE4D4C}"/>
    <cellStyle name="SAPBEXaggItem 2 4 2 2 2" xfId="33398" xr:uid="{BBE7B659-A4E1-42DC-B6EA-F7713D97F287}"/>
    <cellStyle name="SAPBEXaggItem 2 4 2 2 3" xfId="28060" xr:uid="{43968C68-A83D-4EEE-A25E-D06C8B63E6D2}"/>
    <cellStyle name="SAPBEXaggItem 2 4 2 3" xfId="15826" xr:uid="{119DB4B9-F054-4520-A978-D7FD8A7B94F5}"/>
    <cellStyle name="SAPBEXaggItem 2 4 2 3 2" xfId="30582" xr:uid="{1F108633-1A42-4179-9A9E-D3A6B2929EB4}"/>
    <cellStyle name="SAPBEXaggItem 2 4 2 4" xfId="18641" xr:uid="{AECA27B1-5C4E-41EF-A445-4DFACC4DFCF4}"/>
    <cellStyle name="SAPBEXaggItem 2 4 2 4 2" xfId="30435" xr:uid="{04285B75-9CA9-40E0-8CBB-66A70DEAA47E}"/>
    <cellStyle name="SAPBEXaggItem 2 4 3" xfId="14819" xr:uid="{48B7E46A-519B-448C-BB6F-8199A88D97AB}"/>
    <cellStyle name="SAPBEXaggItem 2 4 3 2" xfId="21378" xr:uid="{E77BA099-9BB6-48BF-ADC8-8B13553B5A8C}"/>
    <cellStyle name="SAPBEXaggItem 2 4 3 2 2" xfId="34297" xr:uid="{2D5D6672-19FC-428A-87B0-FEF746B38D0E}"/>
    <cellStyle name="SAPBEXaggItem 2 4 3 2 3" xfId="27368" xr:uid="{5209EC58-80AA-44B0-B240-9B64755CBA85}"/>
    <cellStyle name="SAPBEXaggItem 2 4 3 3" xfId="23536" xr:uid="{11E87EBC-8C43-4DAE-B169-8DA0986ECF2B}"/>
    <cellStyle name="SAPBEXaggItem 2 4 3 3 2" xfId="37251" xr:uid="{0633CC2B-574C-4589-89F8-D86A73C1C06F}"/>
    <cellStyle name="SAPBEXaggItem 2 4 3 4" xfId="24862" xr:uid="{C5634B7F-CBB4-43FF-A327-28F4C554527B}"/>
    <cellStyle name="SAPBEXaggItem 2 4 3 4 2" xfId="38544" xr:uid="{759C4CAA-6461-4CD1-92CC-5C1925A16BE0}"/>
    <cellStyle name="SAPBEXaggItem 2 4 4" xfId="15984" xr:uid="{84681014-B8A7-42D8-9F25-8E3F4BED8342}"/>
    <cellStyle name="SAPBEXaggItem 2 4 4 2" xfId="30577" xr:uid="{8AA4A664-7D68-4D3E-A7F2-7464B9E191BD}"/>
    <cellStyle name="SAPBEXaggItem 2 4 5" xfId="16295" xr:uid="{15EC2834-6159-4C43-92D5-4B23E179753B}"/>
    <cellStyle name="SAPBEXaggItem 2 4 5 2" xfId="32190" xr:uid="{42F7BC8E-3519-46D9-B66B-9C6D35E62824}"/>
    <cellStyle name="SAPBEXaggItem 2 5" xfId="10831" xr:uid="{D805D320-841C-4A02-885D-235D5A959A95}"/>
    <cellStyle name="SAPBEXaggItem 2 5 2" xfId="14323" xr:uid="{8F3DBF52-BB72-4E1F-9B52-0F10668704A7}"/>
    <cellStyle name="SAPBEXaggItem 2 5 2 2" xfId="20916" xr:uid="{86F5A639-8534-4C81-99D8-CD6D73EEE38B}"/>
    <cellStyle name="SAPBEXaggItem 2 5 2 2 2" xfId="33863" xr:uid="{EC868B13-94D7-444B-BBE3-65E87F53F372}"/>
    <cellStyle name="SAPBEXaggItem 2 5 2 2 3" xfId="25700" xr:uid="{B3542BD1-7D60-4F44-9841-962E6584721E}"/>
    <cellStyle name="SAPBEXaggItem 2 5 2 3" xfId="17849" xr:uid="{64B098C8-7A49-4C40-8DED-7BB02BFA7FFB}"/>
    <cellStyle name="SAPBEXaggItem 2 5 2 3 2" xfId="28792" xr:uid="{7591CD9B-A638-49D2-8BCF-FA5C10B2A990}"/>
    <cellStyle name="SAPBEXaggItem 2 5 2 4" xfId="24411" xr:uid="{B32C1B36-9EAF-4044-86B9-037BA2E9D19E}"/>
    <cellStyle name="SAPBEXaggItem 2 5 2 4 2" xfId="38094" xr:uid="{B3F0403C-CFCB-45CB-84F9-0A80330941A4}"/>
    <cellStyle name="SAPBEXaggItem 2 5 3" xfId="15297" xr:uid="{3EC7513A-19C4-453A-AD4B-0017B254B5A6}"/>
    <cellStyle name="SAPBEXaggItem 2 5 3 2" xfId="21816" xr:uid="{50AFDD8B-E62A-4B65-9EC0-11DEEB1B2B34}"/>
    <cellStyle name="SAPBEXaggItem 2 5 3 2 2" xfId="34706" xr:uid="{0993CCBD-744D-4A77-97DD-944CF365DCB7}"/>
    <cellStyle name="SAPBEXaggItem 2 5 3 2 3" xfId="35626" xr:uid="{79FB80AD-886A-463E-A56B-33F92B20E88A}"/>
    <cellStyle name="SAPBEXaggItem 2 5 3 3" xfId="23989" xr:uid="{C8183810-6D7F-4962-B479-8CDEB65A9D0A}"/>
    <cellStyle name="SAPBEXaggItem 2 5 3 3 2" xfId="37676" xr:uid="{8A4AEBF4-ADD1-4E87-BBA2-411F4352EEF2}"/>
    <cellStyle name="SAPBEXaggItem 2 5 3 4" xfId="25280" xr:uid="{BCA9A972-E11A-4865-8FFC-2B8FEC602448}"/>
    <cellStyle name="SAPBEXaggItem 2 5 3 4 2" xfId="38961" xr:uid="{BFD9746C-0806-4251-8B5D-F92740B147D3}"/>
    <cellStyle name="SAPBEXaggItem 2 5 4" xfId="16788" xr:uid="{22215FFD-675E-4842-A608-7CCA7AF9FE0B}"/>
    <cellStyle name="SAPBEXaggItem 2 5 4 2" xfId="29559" xr:uid="{0E5E89AB-797D-4E38-88AD-E901692BFE0B}"/>
    <cellStyle name="SAPBEXaggItem 2 5 5" xfId="16386" xr:uid="{3B45D1C1-8600-47F2-8786-68E637F3AC94}"/>
    <cellStyle name="SAPBEXaggItem 2 5 5 2" xfId="29697" xr:uid="{CDC4B366-420D-4D33-9734-283BCB9FDEB0}"/>
    <cellStyle name="SAPBEXaggItem 2 6" xfId="12226" xr:uid="{FE02C2E8-15FD-4C4E-B48E-7F085BDF0D44}"/>
    <cellStyle name="SAPBEXaggItem 2 6 2" xfId="19650" xr:uid="{F4D26A10-E152-44E9-8A3E-3E9792643A34}"/>
    <cellStyle name="SAPBEXaggItem 2 6 2 2" xfId="32923" xr:uid="{182F2D36-D772-4BBD-87DA-3D3B079FC7B0}"/>
    <cellStyle name="SAPBEXaggItem 2 6 2 3" xfId="26651" xr:uid="{E63705EF-09C1-4D02-BE08-AFF2EA44A1EA}"/>
    <cellStyle name="SAPBEXaggItem 2 6 3" xfId="17157" xr:uid="{34EE19EE-0250-43B7-B57E-C3F78E9A3117}"/>
    <cellStyle name="SAPBEXaggItem 2 6 3 2" xfId="29406" xr:uid="{7887BE60-CB28-47AD-A317-20D0348ED9FB}"/>
    <cellStyle name="SAPBEXaggItem 2 6 4" xfId="17106" xr:uid="{5D02292C-62E8-4D9E-9707-3ABF20C0548E}"/>
    <cellStyle name="SAPBEXaggItem 2 6 4 2" xfId="35330" xr:uid="{8039185A-5FC1-42E5-9B0D-0CB22D254EF9}"/>
    <cellStyle name="SAPBEXaggItem 2 7" xfId="11897" xr:uid="{A035E3B1-A1CF-40E7-A945-D0AE41E05B4E}"/>
    <cellStyle name="SAPBEXaggItem 2 7 2" xfId="19373" xr:uid="{25D3C861-FF8D-4619-BFE8-DF8E9DD194E2}"/>
    <cellStyle name="SAPBEXaggItem 2 7 2 2" xfId="32675" xr:uid="{8BB9AEC7-45D1-490D-9826-1600BB6BD93D}"/>
    <cellStyle name="SAPBEXaggItem 2 7 2 3" xfId="26895" xr:uid="{F07EAB44-FB30-429D-AFCF-28AD409A2507}"/>
    <cellStyle name="SAPBEXaggItem 2 7 3" xfId="22852" xr:uid="{B4C8B6EE-CF69-490E-8400-FC1932190FC4}"/>
    <cellStyle name="SAPBEXaggItem 2 7 3 2" xfId="36631" xr:uid="{4BC5C300-F8F3-4729-837A-40E18BF42243}"/>
    <cellStyle name="SAPBEXaggItem 2 7 4" xfId="18645" xr:uid="{4A995FF5-BE28-4E8D-9BB7-9AE5CE11A8F9}"/>
    <cellStyle name="SAPBEXaggItem 2 7 4 2" xfId="35211" xr:uid="{33E9F9E2-E8C4-4F6B-B372-FF0AF3E78981}"/>
    <cellStyle name="SAPBEXaggItem 3" xfId="8970" xr:uid="{6F4F0EF2-7272-473A-BDDE-86DCEC18D265}"/>
    <cellStyle name="SAPBEXaggItem 3 2" xfId="11118" xr:uid="{03B2F9C4-5BD3-4A04-AADB-25DFA039D2C5}"/>
    <cellStyle name="SAPBEXaggItem 3 2 2" xfId="12754" xr:uid="{BBDF6876-3314-4C22-A23A-0C73922262E1}"/>
    <cellStyle name="SAPBEXaggItem 3 2 2 2" xfId="20162" xr:uid="{32D163E0-D8B3-4E8B-B0BC-F6C14C47E4B8}"/>
    <cellStyle name="SAPBEXaggItem 3 2 2 2 2" xfId="33401" xr:uid="{1FD306ED-365D-4D8E-AB66-80303F2C0FD4}"/>
    <cellStyle name="SAPBEXaggItem 3 2 2 2 3" xfId="28057" xr:uid="{4142B8A4-BEDE-4070-AD44-2969379A0C86}"/>
    <cellStyle name="SAPBEXaggItem 3 2 2 3" xfId="18341" xr:uid="{4C01E946-6406-40BE-9C53-C29B717E6C64}"/>
    <cellStyle name="SAPBEXaggItem 3 2 2 3 2" xfId="28439" xr:uid="{8651EB5F-E553-46C6-B4DF-948A55A7F39E}"/>
    <cellStyle name="SAPBEXaggItem 3 2 2 4" xfId="17897" xr:uid="{083DEE4E-D57B-4782-B829-B97DDCBB45E3}"/>
    <cellStyle name="SAPBEXaggItem 3 2 2 4 2" xfId="28748" xr:uid="{0C1AC277-DFF2-4ED1-A434-8AED639A62ED}"/>
    <cellStyle name="SAPBEXaggItem 3 2 3" xfId="14822" xr:uid="{8FA65DC4-8966-404C-8CA4-38877CDB342F}"/>
    <cellStyle name="SAPBEXaggItem 3 2 3 2" xfId="21381" xr:uid="{AF2CD214-F091-490F-889D-1DA18CF1DE9F}"/>
    <cellStyle name="SAPBEXaggItem 3 2 3 2 2" xfId="34300" xr:uid="{64A33454-2908-464E-8F74-8A8810EB4C5C}"/>
    <cellStyle name="SAPBEXaggItem 3 2 3 2 3" xfId="27366" xr:uid="{DF07888E-0BC5-4A32-AAA6-A1E49A258E3B}"/>
    <cellStyle name="SAPBEXaggItem 3 2 3 3" xfId="23539" xr:uid="{ECBE71F9-1273-409A-BB1C-8EEAC7E91D05}"/>
    <cellStyle name="SAPBEXaggItem 3 2 3 3 2" xfId="37254" xr:uid="{C0A8F49B-2C77-42EA-BE6B-799F254189A1}"/>
    <cellStyle name="SAPBEXaggItem 3 2 3 4" xfId="24865" xr:uid="{E2DEDB62-03B0-4053-8F49-BF2871CE7F7A}"/>
    <cellStyle name="SAPBEXaggItem 3 2 3 4 2" xfId="38547" xr:uid="{927A56F9-64AE-4F06-B4F0-F9CE5F063275}"/>
    <cellStyle name="SAPBEXaggItem 3 2 4" xfId="18502" xr:uid="{BFE99674-F2B2-48A6-93A6-793497211D04}"/>
    <cellStyle name="SAPBEXaggItem 3 2 4 2" xfId="34863" xr:uid="{DC590547-6227-46E8-A680-3CB1D1B63AF4}"/>
    <cellStyle name="SAPBEXaggItem 3 2 5" xfId="16815" xr:uid="{025FD8F6-4CC8-43A0-8530-3DEEDD54F657}"/>
    <cellStyle name="SAPBEXaggItem 3 2 5 2" xfId="32069" xr:uid="{A45B7E8A-E2B6-4990-A148-2582C08DC1DB}"/>
    <cellStyle name="SAPBEXaggItem 3 3" xfId="10828" xr:uid="{42D703BC-3386-4410-B938-674193C31F08}"/>
    <cellStyle name="SAPBEXaggItem 3 3 2" xfId="14326" xr:uid="{6EE6B08B-AEE7-427C-BF5A-06ABE4EE5BD8}"/>
    <cellStyle name="SAPBEXaggItem 3 3 2 2" xfId="20919" xr:uid="{4198BB4E-24C9-41C9-B2C7-76D2BACE0C84}"/>
    <cellStyle name="SAPBEXaggItem 3 3 2 2 2" xfId="33866" xr:uid="{45547DF1-B547-4CA9-A97D-172C923E50D5}"/>
    <cellStyle name="SAPBEXaggItem 3 3 2 2 3" xfId="27654" xr:uid="{7B62DB81-F8D2-44C4-B3D4-1EAB262A600C}"/>
    <cellStyle name="SAPBEXaggItem 3 3 2 3" xfId="16895" xr:uid="{DE755BB7-F0EE-4999-A3B4-2F03C697217E}"/>
    <cellStyle name="SAPBEXaggItem 3 3 2 3 2" xfId="29524" xr:uid="{3EF6AD3B-40CC-4B68-8541-4229A1F50BAA}"/>
    <cellStyle name="SAPBEXaggItem 3 3 2 4" xfId="24414" xr:uid="{EE884F56-5890-485B-BBFD-C328F211138A}"/>
    <cellStyle name="SAPBEXaggItem 3 3 2 4 2" xfId="38097" xr:uid="{752C0AB5-61D7-45F6-88F2-6D4E7DECA166}"/>
    <cellStyle name="SAPBEXaggItem 3 3 3" xfId="15300" xr:uid="{2A5FC0C3-0924-4425-8FDB-6001AAA6549F}"/>
    <cellStyle name="SAPBEXaggItem 3 3 3 2" xfId="21819" xr:uid="{6A2B35A0-FC90-4AC8-8EFD-B9877B42A060}"/>
    <cellStyle name="SAPBEXaggItem 3 3 3 2 2" xfId="34709" xr:uid="{B16252FE-1B55-460B-B22A-4EFD73C9437E}"/>
    <cellStyle name="SAPBEXaggItem 3 3 3 2 3" xfId="35629" xr:uid="{03AD6C8F-B7C0-4011-9057-E3CBDB4F3524}"/>
    <cellStyle name="SAPBEXaggItem 3 3 3 3" xfId="23992" xr:uid="{0F486D02-F351-46E8-835F-7D7AD224F5C3}"/>
    <cellStyle name="SAPBEXaggItem 3 3 3 3 2" xfId="37679" xr:uid="{6B22A91F-8BCC-4EBF-8A40-56B769A26A04}"/>
    <cellStyle name="SAPBEXaggItem 3 3 3 4" xfId="25283" xr:uid="{6DC77A49-5F47-4F82-8AC8-9D58D4FDBBE4}"/>
    <cellStyle name="SAPBEXaggItem 3 3 3 4 2" xfId="38964" xr:uid="{83A4AC3E-E08B-46A5-813E-75A8B341F348}"/>
    <cellStyle name="SAPBEXaggItem 3 3 4" xfId="17349" xr:uid="{C11F5C05-DCDA-40A3-B0EB-FB0B65D688FA}"/>
    <cellStyle name="SAPBEXaggItem 3 3 4 2" xfId="29223" xr:uid="{A0CAF570-3812-4202-9078-38BFF295911A}"/>
    <cellStyle name="SAPBEXaggItem 3 3 5" xfId="16159" xr:uid="{0660D499-DA99-49C5-9AA3-8642F30D29C5}"/>
    <cellStyle name="SAPBEXaggItem 3 3 5 2" xfId="32093" xr:uid="{B9FC7F14-FCB2-4002-99CB-88D3BA6889C9}"/>
    <cellStyle name="SAPBEXaggItem 3 4" xfId="12229" xr:uid="{3C6FCAB4-BBFB-48F6-B4BB-2EC516E54F87}"/>
    <cellStyle name="SAPBEXaggItem 3 4 2" xfId="19653" xr:uid="{BB87B6E3-A833-442E-A56D-59DBB594EA82}"/>
    <cellStyle name="SAPBEXaggItem 3 4 2 2" xfId="32926" xr:uid="{C7FF9DCF-0012-4A1E-9E50-A7BF075CC5CA}"/>
    <cellStyle name="SAPBEXaggItem 3 4 2 3" xfId="26652" xr:uid="{B559F0B4-9679-439F-B4C6-D6FA9A42FCF6}"/>
    <cellStyle name="SAPBEXaggItem 3 4 3" xfId="18593" xr:uid="{2CA2642E-D0F4-4E09-91EC-DB347F750324}"/>
    <cellStyle name="SAPBEXaggItem 3 4 3 2" xfId="31866" xr:uid="{D14B3629-4E74-44FC-8E59-B605A69A7488}"/>
    <cellStyle name="SAPBEXaggItem 3 4 4" xfId="22485" xr:uid="{04851A9F-4A6E-43E4-92B7-1BDA8C794EA2}"/>
    <cellStyle name="SAPBEXaggItem 3 4 4 2" xfId="36282" xr:uid="{91A6C685-F3FD-429C-9970-2EDA89023B21}"/>
    <cellStyle name="SAPBEXaggItem 3 5" xfId="11894" xr:uid="{C71E071F-4C40-4F7A-912D-02C4D832E9A8}"/>
    <cellStyle name="SAPBEXaggItem 3 5 2" xfId="19370" xr:uid="{8902C2E0-38A3-4A43-B032-967541AF43B0}"/>
    <cellStyle name="SAPBEXaggItem 3 5 2 2" xfId="32672" xr:uid="{4E730A33-7F6B-4E23-9872-98BF48BD9488}"/>
    <cellStyle name="SAPBEXaggItem 3 5 2 3" xfId="26898" xr:uid="{4EE6BEAA-DC62-4A86-A89D-9539251FF63D}"/>
    <cellStyle name="SAPBEXaggItem 3 5 3" xfId="22849" xr:uid="{85908DBD-7E90-4B29-904E-318ACB3C644D}"/>
    <cellStyle name="SAPBEXaggItem 3 5 3 2" xfId="36628" xr:uid="{D475CC91-FD6F-4848-8079-3A13ABBE21F2}"/>
    <cellStyle name="SAPBEXaggItem 3 5 4" xfId="18311" xr:uid="{ADA510C3-56D7-4529-B8B0-C77E24193C26}"/>
    <cellStyle name="SAPBEXaggItem 3 5 4 2" xfId="28461" xr:uid="{7BC8C137-D4FE-48BD-B01B-1C28B7157448}"/>
    <cellStyle name="SAPBEXaggItem 4" xfId="8971" xr:uid="{1DEEBCEC-A0DF-44F8-8B73-D08F735277B4}"/>
    <cellStyle name="SAPBEXaggItem 4 2" xfId="11119" xr:uid="{BC2F454D-CEAE-4899-BEF4-C4B27E771673}"/>
    <cellStyle name="SAPBEXaggItem 4 2 2" xfId="12755" xr:uid="{BA34DE79-9FC9-4042-98C7-DEF979C61752}"/>
    <cellStyle name="SAPBEXaggItem 4 2 2 2" xfId="20163" xr:uid="{6ED0BE59-931A-48D7-AF25-3547BE59D5A7}"/>
    <cellStyle name="SAPBEXaggItem 4 2 2 2 2" xfId="33402" xr:uid="{2E4A2C28-F176-4BE9-9AB8-2F82B5366A95}"/>
    <cellStyle name="SAPBEXaggItem 4 2 2 2 3" xfId="28053" xr:uid="{D3CC39A9-F103-40EA-961C-17ECCCEAE4BC}"/>
    <cellStyle name="SAPBEXaggItem 4 2 2 3" xfId="20758" xr:uid="{6175343B-EC0A-4671-8181-A4E59477F06D}"/>
    <cellStyle name="SAPBEXaggItem 4 2 2 3 2" xfId="27738" xr:uid="{6CD31936-B297-4C86-AB28-FD3066E3D09F}"/>
    <cellStyle name="SAPBEXaggItem 4 2 2 4" xfId="22000" xr:uid="{E0B23E40-56F8-4CD0-88B3-9FCABCC45846}"/>
    <cellStyle name="SAPBEXaggItem 4 2 2 4 2" xfId="35809" xr:uid="{F75B8E5B-E688-4269-8414-2D2A0168FC4A}"/>
    <cellStyle name="SAPBEXaggItem 4 2 3" xfId="14823" xr:uid="{10506633-00D1-473E-A4C2-73CF0AB96579}"/>
    <cellStyle name="SAPBEXaggItem 4 2 3 2" xfId="21382" xr:uid="{A2B73437-E88F-42B9-9B19-53A5AD274B15}"/>
    <cellStyle name="SAPBEXaggItem 4 2 3 2 2" xfId="34301" xr:uid="{39FB7A13-035D-451F-8A77-0D332D1B4C1E}"/>
    <cellStyle name="SAPBEXaggItem 4 2 3 2 3" xfId="27364" xr:uid="{F38E0A07-B817-4F60-84E3-A13E0D75B61F}"/>
    <cellStyle name="SAPBEXaggItem 4 2 3 3" xfId="23540" xr:uid="{630A25C7-AD32-4FA5-8513-69BF2509BB6D}"/>
    <cellStyle name="SAPBEXaggItem 4 2 3 3 2" xfId="37255" xr:uid="{C62E7E45-2E62-4756-94CB-6D04F00BE379}"/>
    <cellStyle name="SAPBEXaggItem 4 2 3 4" xfId="24866" xr:uid="{E8D19B12-DDB0-43A0-BA3A-B371819BE66B}"/>
    <cellStyle name="SAPBEXaggItem 4 2 3 4 2" xfId="38548" xr:uid="{A2BB957E-AEAA-40FE-9973-8FE4509733BF}"/>
    <cellStyle name="SAPBEXaggItem 4 2 4" xfId="20330" xr:uid="{2F460369-BDDB-4234-B60A-014D1FF570BE}"/>
    <cellStyle name="SAPBEXaggItem 4 2 4 2" xfId="25890" xr:uid="{23990DA3-0452-43B5-B73C-533C2CCD6BC1}"/>
    <cellStyle name="SAPBEXaggItem 4 2 5" xfId="21549" xr:uid="{F743AA7E-2490-4DD4-8D27-1D0AFFB92AB9}"/>
    <cellStyle name="SAPBEXaggItem 4 2 5 2" xfId="27259" xr:uid="{C0FE0B59-3A54-48EA-ACC8-6BC2BC96ACA4}"/>
    <cellStyle name="SAPBEXaggItem 4 3" xfId="10829" xr:uid="{D13AD6F1-6AC0-4AD3-A32A-BEA54E0239C3}"/>
    <cellStyle name="SAPBEXaggItem 4 3 2" xfId="14327" xr:uid="{4D58E8AA-5515-48C5-BF40-BD2D681D2278}"/>
    <cellStyle name="SAPBEXaggItem 4 3 2 2" xfId="20920" xr:uid="{B6A07793-C44B-44C7-9B1F-52668225B906}"/>
    <cellStyle name="SAPBEXaggItem 4 3 2 2 2" xfId="33867" xr:uid="{1ED8A466-0BEB-4C2D-BE0B-A6EBA8A0F8F4}"/>
    <cellStyle name="SAPBEXaggItem 4 3 2 2 3" xfId="25698" xr:uid="{AD29F2F6-CB62-4260-8CE2-94F2B1F12473}"/>
    <cellStyle name="SAPBEXaggItem 4 3 2 3" xfId="22172" xr:uid="{8CC5BA10-C9DD-4269-A2B3-8012234564C8}"/>
    <cellStyle name="SAPBEXaggItem 4 3 2 3 2" xfId="35978" xr:uid="{04CAA755-6C8D-494D-A224-5F568BD812B8}"/>
    <cellStyle name="SAPBEXaggItem 4 3 2 4" xfId="24415" xr:uid="{05AE1A31-B889-4C55-A827-B6AD26974D68}"/>
    <cellStyle name="SAPBEXaggItem 4 3 2 4 2" xfId="38098" xr:uid="{D89C73CB-9301-4C1E-9752-B8CD0E33187C}"/>
    <cellStyle name="SAPBEXaggItem 4 3 3" xfId="15301" xr:uid="{6E6DAAEE-F2C5-4EEA-9E8E-A851C2B5306B}"/>
    <cellStyle name="SAPBEXaggItem 4 3 3 2" xfId="21820" xr:uid="{5EDE117E-C3CF-4364-A19B-EEA0A977F05A}"/>
    <cellStyle name="SAPBEXaggItem 4 3 3 2 2" xfId="34710" xr:uid="{6A4E55F4-B3F5-4B50-BE44-FC354DA0E0A6}"/>
    <cellStyle name="SAPBEXaggItem 4 3 3 2 3" xfId="35630" xr:uid="{20D6101F-11EE-47D5-8678-039645E11268}"/>
    <cellStyle name="SAPBEXaggItem 4 3 3 3" xfId="23993" xr:uid="{AE02BDEE-7FC4-4337-A805-C3C9BF6A053B}"/>
    <cellStyle name="SAPBEXaggItem 4 3 3 3 2" xfId="37680" xr:uid="{579AB71E-52D6-432A-8A77-22DAB31E6174}"/>
    <cellStyle name="SAPBEXaggItem 4 3 3 4" xfId="25284" xr:uid="{397F04D8-D062-419F-848A-EF420A5C28FD}"/>
    <cellStyle name="SAPBEXaggItem 4 3 3 4 2" xfId="38965" xr:uid="{9CFB9340-BC38-46BA-B8F3-93B335AFE206}"/>
    <cellStyle name="SAPBEXaggItem 4 3 4" xfId="20463" xr:uid="{DC690127-A916-4AFA-A352-408B5526D8FF}"/>
    <cellStyle name="SAPBEXaggItem 4 3 4 2" xfId="27879" xr:uid="{C315E078-9040-4711-A4DF-783E376C081B}"/>
    <cellStyle name="SAPBEXaggItem 4 3 5" xfId="17800" xr:uid="{0FC1B7FC-ADE2-412C-9B32-FC9DA43AA076}"/>
    <cellStyle name="SAPBEXaggItem 4 3 5 2" xfId="34927" xr:uid="{472B3E22-C9C1-4020-BB96-7F399A96D120}"/>
    <cellStyle name="SAPBEXaggItem 4 4" xfId="12230" xr:uid="{658C2551-344D-4DC4-89A2-22EFD1E92307}"/>
    <cellStyle name="SAPBEXaggItem 4 4 2" xfId="19654" xr:uid="{0B79C1B9-86DD-4CEC-AFE3-127F9B0F2942}"/>
    <cellStyle name="SAPBEXaggItem 4 4 2 2" xfId="32927" xr:uid="{EE0861BB-E7AE-4AE1-8854-35E804A64497}"/>
    <cellStyle name="SAPBEXaggItem 4 4 2 3" xfId="28184" xr:uid="{DF383C15-4EE2-4285-972A-A8F8F5BF7BD9}"/>
    <cellStyle name="SAPBEXaggItem 4 4 3" xfId="20771" xr:uid="{C5D7AB84-EFEB-485B-82B4-ABFB6DB89D15}"/>
    <cellStyle name="SAPBEXaggItem 4 4 3 2" xfId="27727" xr:uid="{77AE3DCE-7618-4D43-8341-972E6A8A0D97}"/>
    <cellStyle name="SAPBEXaggItem 4 4 4" xfId="17112" xr:uid="{3255E911-73FC-4083-8848-3589BDA06B65}"/>
    <cellStyle name="SAPBEXaggItem 4 4 4 2" xfId="29436" xr:uid="{168A98B8-D995-4B67-996D-5D00F989D45C}"/>
    <cellStyle name="SAPBEXaggItem 4 5" xfId="11511" xr:uid="{ED301AF6-6E2F-4F05-ADD7-37EB45E853D1}"/>
    <cellStyle name="SAPBEXaggItem 4 5 2" xfId="19033" xr:uid="{1B1F1334-BE20-4BB4-9B94-CA775CFB68A9}"/>
    <cellStyle name="SAPBEXaggItem 4 5 2 2" xfId="32384" xr:uid="{4FC16432-25A6-4A04-8B3D-5B25A219964C}"/>
    <cellStyle name="SAPBEXaggItem 4 5 2 3" xfId="26074" xr:uid="{53AEA428-55CA-499D-9AFD-60651A20B204}"/>
    <cellStyle name="SAPBEXaggItem 4 5 3" xfId="22697" xr:uid="{77D9A3D1-42A2-4696-A65E-A10CEEA79455}"/>
    <cellStyle name="SAPBEXaggItem 4 5 3 2" xfId="36480" xr:uid="{B3605BD9-B568-47B2-9C4D-6DD4EF49BCC8}"/>
    <cellStyle name="SAPBEXaggItem 4 5 4" xfId="17737" xr:uid="{54344B82-3B06-4149-AC9C-09B48BC52248}"/>
    <cellStyle name="SAPBEXaggItem 4 5 4 2" xfId="28881" xr:uid="{13953707-325B-49A1-8D91-CAF6A9128A1A}"/>
    <cellStyle name="SAPBEXaggItem 5" xfId="8972" xr:uid="{4FA04439-A3CA-4A43-99C2-0D8472B4E4B1}"/>
    <cellStyle name="SAPBEXaggItem 5 2" xfId="11120" xr:uid="{4C6406AB-AAC4-4B72-8D1F-770D783C30BE}"/>
    <cellStyle name="SAPBEXaggItem 5 2 2" xfId="12756" xr:uid="{CF99FAA3-E9A0-4F60-909C-8632532E1CE8}"/>
    <cellStyle name="SAPBEXaggItem 5 2 2 2" xfId="20164" xr:uid="{60C132DE-7385-4837-BCAD-B5044EC590D9}"/>
    <cellStyle name="SAPBEXaggItem 5 2 2 2 2" xfId="33403" xr:uid="{F9070DA1-7FE4-46C3-A4E3-8C12CF85554F}"/>
    <cellStyle name="SAPBEXaggItem 5 2 2 2 3" xfId="28056" xr:uid="{C4A91088-44D9-4F07-A2C4-6FF622FDC1A9}"/>
    <cellStyle name="SAPBEXaggItem 5 2 2 3" xfId="17017" xr:uid="{316921F3-7EAE-4EEA-93B5-26D71927124C}"/>
    <cellStyle name="SAPBEXaggItem 5 2 2 3 2" xfId="29445" xr:uid="{B17B778E-E1A7-4EE3-8FC2-5BF55E719440}"/>
    <cellStyle name="SAPBEXaggItem 5 2 2 4" xfId="17652" xr:uid="{9CD939A1-2A31-4EE2-9D08-7888B3CCCE69}"/>
    <cellStyle name="SAPBEXaggItem 5 2 2 4 2" xfId="28952" xr:uid="{D9D6F1B9-ED30-4968-BAFA-DB2F3E27FC2F}"/>
    <cellStyle name="SAPBEXaggItem 5 2 3" xfId="14824" xr:uid="{6320BEF9-2AA5-48BE-AE7B-B631D9941B0D}"/>
    <cellStyle name="SAPBEXaggItem 5 2 3 2" xfId="21383" xr:uid="{34EF48E2-0446-441D-8781-C3DC21B90E7C}"/>
    <cellStyle name="SAPBEXaggItem 5 2 3 2 2" xfId="34302" xr:uid="{96AF9DC1-63FF-4085-92E0-4C696B2C01D3}"/>
    <cellStyle name="SAPBEXaggItem 5 2 3 2 3" xfId="27365" xr:uid="{EFFB7DB5-54D1-4549-B29E-08F1E85A141E}"/>
    <cellStyle name="SAPBEXaggItem 5 2 3 3" xfId="23541" xr:uid="{5CEA61FB-21B4-4898-9A6E-E95B2BF53E5F}"/>
    <cellStyle name="SAPBEXaggItem 5 2 3 3 2" xfId="37256" xr:uid="{F9B69CDB-668C-4A12-95E8-BF1B03F109F5}"/>
    <cellStyle name="SAPBEXaggItem 5 2 3 4" xfId="24867" xr:uid="{A24074D6-8213-4B6C-89AB-C337DCFC64D3}"/>
    <cellStyle name="SAPBEXaggItem 5 2 3 4 2" xfId="38549" xr:uid="{97F946A5-1269-4B2B-811D-2FEB52866FF2}"/>
    <cellStyle name="SAPBEXaggItem 5 2 4" xfId="18501" xr:uid="{DCC3E86F-F1A1-44E1-9218-885F51687583}"/>
    <cellStyle name="SAPBEXaggItem 5 2 4 2" xfId="30535" xr:uid="{14B6BA16-D7F6-43AA-9B18-E298F9F50069}"/>
    <cellStyle name="SAPBEXaggItem 5 2 5" xfId="15658" xr:uid="{2B3B6FFC-A476-4A7D-9BB7-E500740A3CD1}"/>
    <cellStyle name="SAPBEXaggItem 5 2 5 2" xfId="33831" xr:uid="{A18C8127-BB57-4259-95B1-B0FFA6F9A0C2}"/>
    <cellStyle name="SAPBEXaggItem 5 3" xfId="10351" xr:uid="{E66304EB-DA6C-4F28-ABC4-B29F341CB616}"/>
    <cellStyle name="SAPBEXaggItem 5 3 2" xfId="14328" xr:uid="{91A4280B-B9A7-4884-B85F-DED938ADC002}"/>
    <cellStyle name="SAPBEXaggItem 5 3 2 2" xfId="20921" xr:uid="{003A88F1-2FC0-44F0-A10A-0E5B13CFECD6}"/>
    <cellStyle name="SAPBEXaggItem 5 3 2 2 2" xfId="33868" xr:uid="{D2B61165-0AF8-46C8-8174-C818D12412DB}"/>
    <cellStyle name="SAPBEXaggItem 5 3 2 2 3" xfId="25697" xr:uid="{5B9B5CB4-990D-4551-BAEF-4ACE3479BD18}"/>
    <cellStyle name="SAPBEXaggItem 5 3 2 3" xfId="16136" xr:uid="{05066BCB-8D9D-4F8B-80F4-C9922CB9FFFF}"/>
    <cellStyle name="SAPBEXaggItem 5 3 2 3 2" xfId="30361" xr:uid="{B1F61CFB-88F5-4A17-859A-469448C084CA}"/>
    <cellStyle name="SAPBEXaggItem 5 3 2 4" xfId="24416" xr:uid="{51A778C3-1231-4481-BB62-5E2E298322A6}"/>
    <cellStyle name="SAPBEXaggItem 5 3 2 4 2" xfId="38099" xr:uid="{3B807866-3F94-4BF1-ABC5-B2554983F862}"/>
    <cellStyle name="SAPBEXaggItem 5 3 3" xfId="15302" xr:uid="{8C45E7E1-6636-4A90-8FF2-9414365F0166}"/>
    <cellStyle name="SAPBEXaggItem 5 3 3 2" xfId="21821" xr:uid="{B5A058DC-3D24-41E6-961A-75D5E7253145}"/>
    <cellStyle name="SAPBEXaggItem 5 3 3 2 2" xfId="34711" xr:uid="{5B8BBBC1-FA41-40B6-81EB-C71F98B0786C}"/>
    <cellStyle name="SAPBEXaggItem 5 3 3 2 3" xfId="35631" xr:uid="{DCF022FE-DF00-4F74-827A-542CC9E1D122}"/>
    <cellStyle name="SAPBEXaggItem 5 3 3 3" xfId="23994" xr:uid="{035B8746-D413-4FEB-8182-5F682BA21049}"/>
    <cellStyle name="SAPBEXaggItem 5 3 3 3 2" xfId="37681" xr:uid="{4D8097EB-62F2-40E2-AAB1-A2B6003D4ACE}"/>
    <cellStyle name="SAPBEXaggItem 5 3 3 4" xfId="25285" xr:uid="{F734DB2E-442B-4398-9EC9-360269C2636E}"/>
    <cellStyle name="SAPBEXaggItem 5 3 3 4 2" xfId="38966" xr:uid="{D947B771-263A-4A3E-8614-4C747E1E43A9}"/>
    <cellStyle name="SAPBEXaggItem 5 3 4" xfId="17350" xr:uid="{F340535F-5049-499B-8BC1-9124DDB8DC91}"/>
    <cellStyle name="SAPBEXaggItem 5 3 4 2" xfId="27122" xr:uid="{BB801A87-DF52-4F39-BB5E-13C3D038EBD8}"/>
    <cellStyle name="SAPBEXaggItem 5 3 5" xfId="19389" xr:uid="{ACD6588B-4FFE-40D0-8F7C-FBFABF33F892}"/>
    <cellStyle name="SAPBEXaggItem 5 3 5 2" xfId="26879" xr:uid="{C4625DD8-6011-405D-BB5B-B1CE92FAA3B9}"/>
    <cellStyle name="SAPBEXaggItem 5 4" xfId="12231" xr:uid="{3A4F1444-BB68-45FD-9B04-9BE4D6EF7C5D}"/>
    <cellStyle name="SAPBEXaggItem 5 4 2" xfId="19655" xr:uid="{BCBCD244-3E40-489C-B786-C81BD95CBAB5}"/>
    <cellStyle name="SAPBEXaggItem 5 4 2 2" xfId="32928" xr:uid="{45983B8E-1118-47B2-92D4-CA85E11B09D9}"/>
    <cellStyle name="SAPBEXaggItem 5 4 2 3" xfId="28183" xr:uid="{92DB89F7-6EF0-4A33-A2E1-634C3C34A7AA}"/>
    <cellStyle name="SAPBEXaggItem 5 4 3" xfId="18592" xr:uid="{178D974A-13B3-41B3-A0CB-BC2E2ADC4F7D}"/>
    <cellStyle name="SAPBEXaggItem 5 4 3 2" xfId="30405" xr:uid="{6D0FE2AB-4EAB-4093-80D8-E79726205918}"/>
    <cellStyle name="SAPBEXaggItem 5 4 4" xfId="15523" xr:uid="{027EEB02-2C4F-44DF-B44C-72805A88857E}"/>
    <cellStyle name="SAPBEXaggItem 5 4 4 2" xfId="31711" xr:uid="{F12466E1-D676-473D-9EF7-8EDD6FB0AC3C}"/>
    <cellStyle name="SAPBEXaggItem 5 5" xfId="11510" xr:uid="{077FA02F-5CC7-4865-A937-65948C1B6ED1}"/>
    <cellStyle name="SAPBEXaggItem 5 5 2" xfId="19032" xr:uid="{228FF38A-E9A9-4097-B0C3-F7E18A8AA817}"/>
    <cellStyle name="SAPBEXaggItem 5 5 2 2" xfId="32383" xr:uid="{B8F24B16-572A-4D71-8C15-FA91F7F1D755}"/>
    <cellStyle name="SAPBEXaggItem 5 5 2 3" xfId="27010" xr:uid="{B39AEDE7-092B-4C7B-A8DA-974BDC997149}"/>
    <cellStyle name="SAPBEXaggItem 5 5 3" xfId="16176" xr:uid="{91FE0B86-CB6C-454E-8127-88B33ED57C9F}"/>
    <cellStyle name="SAPBEXaggItem 5 5 3 2" xfId="30311" xr:uid="{D250CD0B-4B3B-4E2F-8F2F-A26B65303873}"/>
    <cellStyle name="SAPBEXaggItem 5 5 4" xfId="20393" xr:uid="{F98B8051-58A0-4A12-A00A-B89E100A9004}"/>
    <cellStyle name="SAPBEXaggItem 5 5 4 2" xfId="35206" xr:uid="{95BAD242-576E-4CCC-B580-8D7FE3ED3BFF}"/>
    <cellStyle name="SAPBEXaggItem 6" xfId="10476" xr:uid="{0EA25AA2-338A-4FAC-BC90-874670B60D64}"/>
    <cellStyle name="SAPBEXaggItem 6 2" xfId="12478" xr:uid="{EF9C79EC-8AC0-4EFB-9867-08C225A3103F}"/>
    <cellStyle name="SAPBEXaggItem 6 2 2" xfId="19892" xr:uid="{20A56CA8-83EE-47CD-AD1A-B58E19466D15}"/>
    <cellStyle name="SAPBEXaggItem 6 2 2 2" xfId="33147" xr:uid="{B03FC7CA-6B4D-4C4E-9E4C-09D2137119CF}"/>
    <cellStyle name="SAPBEXaggItem 6 2 2 3" xfId="26451" xr:uid="{2232F8DC-D00A-4AA5-9DD5-60C788343C73}"/>
    <cellStyle name="SAPBEXaggItem 6 2 3" xfId="16059" xr:uid="{873F9D80-C3EA-4827-8600-B9C6A8C2A19F}"/>
    <cellStyle name="SAPBEXaggItem 6 2 3 2" xfId="29744" xr:uid="{8E0A38E3-D327-4923-9AC8-8035CEEEDD15}"/>
    <cellStyle name="SAPBEXaggItem 6 2 4" xfId="18547" xr:uid="{AE480BB6-1F23-45D3-89F7-AEF2580826DA}"/>
    <cellStyle name="SAPBEXaggItem 6 2 4 2" xfId="31741" xr:uid="{A395A540-7C1D-4387-8105-24DB5F6E1E4E}"/>
    <cellStyle name="SAPBEXaggItem 6 3" xfId="14559" xr:uid="{B3428AAA-C417-41B6-9981-DB0055327100}"/>
    <cellStyle name="SAPBEXaggItem 6 3 2" xfId="21118" xr:uid="{A41C4DF5-F70F-4C81-8D68-B2053A3369B2}"/>
    <cellStyle name="SAPBEXaggItem 6 3 2 2" xfId="34047" xr:uid="{F0C94B1E-491D-4A76-AF1C-691FBF370624}"/>
    <cellStyle name="SAPBEXaggItem 6 3 2 3" xfId="25639" xr:uid="{DC4856EB-9820-48FA-8DC3-C9369D559CD1}"/>
    <cellStyle name="SAPBEXaggItem 6 3 3" xfId="23276" xr:uid="{723B5AAB-5628-4CEF-9DD5-1B251161EB6A}"/>
    <cellStyle name="SAPBEXaggItem 6 3 3 2" xfId="36992" xr:uid="{5810C236-14F1-451B-9173-086228F920D4}"/>
    <cellStyle name="SAPBEXaggItem 6 3 4" xfId="24602" xr:uid="{52143E62-2039-4C7F-A6E7-71942D4B91D7}"/>
    <cellStyle name="SAPBEXaggItem 6 3 4 2" xfId="38285" xr:uid="{57C2C468-F275-47E7-B963-E8A10C6E8499}"/>
    <cellStyle name="SAPBEXaggItem 6 4" xfId="22581" xr:uid="{7F0837FE-5570-4796-B2C7-81B57DC8F926}"/>
    <cellStyle name="SAPBEXaggItem 6 4 2" xfId="36377" xr:uid="{9B6B3C9F-1E26-4A6A-BA36-CC8D03019389}"/>
    <cellStyle name="SAPBEXaggItem 6 5" xfId="17799" xr:uid="{6E54BF8F-903D-49D0-843B-C14AB2290DBB}"/>
    <cellStyle name="SAPBEXaggItem 6 5 2" xfId="32316" xr:uid="{A75A33BF-1ADA-4626-BF06-056AF9D16529}"/>
    <cellStyle name="SAPBEXaggItem 7" xfId="11322" xr:uid="{5E92DDF8-00E3-469A-AB3C-78E01D32A938}"/>
    <cellStyle name="SAPBEXaggItem 7 2" xfId="13666" xr:uid="{0252F0D9-90CE-4B8F-91F7-0DC2978C2381}"/>
    <cellStyle name="SAPBEXaggItem 7 2 2" xfId="20558" xr:uid="{9B4F54CD-C6E1-495C-955B-BA34C0878D6C}"/>
    <cellStyle name="SAPBEXaggItem 7 2 2 2" xfId="33604" xr:uid="{42E2C4BB-7BDB-40AC-9D6C-0B569B5FCB71}"/>
    <cellStyle name="SAPBEXaggItem 7 2 2 3" xfId="25835" xr:uid="{EFF2D648-7A1B-4157-9AF1-9407E9CD325A}"/>
    <cellStyle name="SAPBEXaggItem 7 2 3" xfId="17948" xr:uid="{57946FAE-E65B-4EF3-91CE-0EF40483E0D5}"/>
    <cellStyle name="SAPBEXaggItem 7 2 3 2" xfId="28705" xr:uid="{84F841E7-AF47-4D55-AFDF-E028B018E23F}"/>
    <cellStyle name="SAPBEXaggItem 7 2 4" xfId="24168" xr:uid="{95AB790E-B6AA-4D54-A9C9-B9499CF2C895}"/>
    <cellStyle name="SAPBEXaggItem 7 2 4 2" xfId="37851" xr:uid="{AD6D9E78-7E65-49CC-A5BB-14FD7B40895B}"/>
    <cellStyle name="SAPBEXaggItem 7 3" xfId="15024" xr:uid="{63ABF27C-EDCF-4838-9A2E-B6F32F19A609}"/>
    <cellStyle name="SAPBEXaggItem 7 3 2" xfId="21568" xr:uid="{9C2B676D-531D-49BF-9E22-47B6E2C37B7D}"/>
    <cellStyle name="SAPBEXaggItem 7 3 2 2" xfId="34463" xr:uid="{52D6F049-5769-4FB9-9C9D-3C778E2A37E7}"/>
    <cellStyle name="SAPBEXaggItem 7 3 2 3" xfId="25493" xr:uid="{7ECDCF0A-7D4C-4F51-92F9-D519B7751C04}"/>
    <cellStyle name="SAPBEXaggItem 7 3 3" xfId="23717" xr:uid="{88BFE36D-F0C8-4E60-9808-F9241A660D80}"/>
    <cellStyle name="SAPBEXaggItem 7 3 3 2" xfId="37430" xr:uid="{8DC216C5-B501-4D53-B549-9F4542D1A751}"/>
    <cellStyle name="SAPBEXaggItem 7 3 4" xfId="25036" xr:uid="{B77A0743-86F1-45EF-A62D-A839180C9F07}"/>
    <cellStyle name="SAPBEXaggItem 7 3 4 2" xfId="38717" xr:uid="{C5372A63-23F1-44F5-BCF2-B2127B70E79B}"/>
    <cellStyle name="SAPBEXaggItem 7 4" xfId="17242" xr:uid="{4CEEBAB3-7297-45B0-8A70-615D667FFC24}"/>
    <cellStyle name="SAPBEXaggItem 7 4 2" xfId="29329" xr:uid="{571D0A3E-621D-48CD-9105-7A9D7024B934}"/>
    <cellStyle name="SAPBEXaggItem 7 5" xfId="22647" xr:uid="{E8C7B6FF-EFE1-4FBB-A854-BCBEC89BA3C7}"/>
    <cellStyle name="SAPBEXaggItem 7 5 2" xfId="36430" xr:uid="{15FD6049-AE41-4810-B0A9-234B872B34AF}"/>
    <cellStyle name="SAPBEXaggItem 8" xfId="11590" xr:uid="{4B0ACE61-C0AB-4406-831D-710C55D740F4}"/>
    <cellStyle name="SAPBEXaggItem 8 2" xfId="19092" xr:uid="{C765DB14-B130-4453-B73E-FCB1E89E2E6E}"/>
    <cellStyle name="SAPBEXaggItem 8 2 2" xfId="32426" xr:uid="{CD9E66BD-1CD9-4B86-BE9D-26118BD8C3F5}"/>
    <cellStyle name="SAPBEXaggItem 8 2 3" xfId="32291" xr:uid="{3E09C207-1DDB-4BBF-BFA1-3E3BAD9D6F70}"/>
    <cellStyle name="SAPBEXaggItem 8 3" xfId="17224" xr:uid="{B4679058-F252-47C2-B998-A489AE596DDF}"/>
    <cellStyle name="SAPBEXaggItem 8 3 2" xfId="29347" xr:uid="{D026564A-E2AB-453D-92FE-49068EEAFFE1}"/>
    <cellStyle name="SAPBEXaggItem 8 4" xfId="18537" xr:uid="{D2769C75-7363-4DC4-B78F-99E7ECB81190}"/>
    <cellStyle name="SAPBEXaggItem 8 4 2" xfId="34884" xr:uid="{A654633B-DB0A-41D0-8899-AF83133CD178}"/>
    <cellStyle name="SAPBEXaggItem 9" xfId="12431" xr:uid="{AE5918E0-11B3-44C7-9A75-7171E1B98709}"/>
    <cellStyle name="SAPBEXaggItem 9 2" xfId="19855" xr:uid="{5D27762E-3DEF-4866-A66E-83E3B62BA7F5}"/>
    <cellStyle name="SAPBEXaggItem 9 2 2" xfId="33119" xr:uid="{8DC0EFA0-A896-4245-853A-99ED24849817}"/>
    <cellStyle name="SAPBEXaggItem 9 2 3" xfId="26486" xr:uid="{FAC1C612-348D-44CE-8384-8B6337D1B40E}"/>
    <cellStyle name="SAPBEXaggItem 9 3" xfId="23083" xr:uid="{F219D9DE-B912-4D6C-BE17-EB7EC4700CDC}"/>
    <cellStyle name="SAPBEXaggItem 9 3 2" xfId="36855" xr:uid="{5E20CE4D-AD9E-499A-BD96-4A6306A99EAC}"/>
    <cellStyle name="SAPBEXaggItem 9 4" xfId="22717" xr:uid="{C2D7D3FA-D823-4B04-ACF0-5831008F0179}"/>
    <cellStyle name="SAPBEXaggItem 9 4 2" xfId="36499" xr:uid="{51E82086-B212-4416-9B8A-0D1220CF9D45}"/>
    <cellStyle name="SAPBEXaggItemX" xfId="1177" xr:uid="{50F01402-BFA9-466D-A201-674CB147246A}"/>
    <cellStyle name="SAPBEXaggItemX 2" xfId="8973" xr:uid="{0EBE4B64-E46E-45DA-8873-0BC77C78D017}"/>
    <cellStyle name="SAPBEXaggItemX 2 2" xfId="8974" xr:uid="{48255E72-C738-4852-AA83-1C25472A88EC}"/>
    <cellStyle name="SAPBEXaggItemX 2 2 2" xfId="11122" xr:uid="{08E5211C-C3BD-48DD-927C-BE3C0AF44AE1}"/>
    <cellStyle name="SAPBEXaggItemX 2 2 2 2" xfId="12758" xr:uid="{5792E919-1724-4E00-8E22-5E1BCAFFC7D8}"/>
    <cellStyle name="SAPBEXaggItemX 2 2 2 2 2" xfId="20166" xr:uid="{AD359CF3-5B4E-475A-8D86-99307E070ED0}"/>
    <cellStyle name="SAPBEXaggItemX 2 2 2 2 2 2" xfId="33405" xr:uid="{2CA85932-2EA5-4AD6-A393-45FCDA5111DA}"/>
    <cellStyle name="SAPBEXaggItemX 2 2 2 2 2 3" xfId="28055" xr:uid="{B52291A1-6608-469A-9848-C1C428CC7507}"/>
    <cellStyle name="SAPBEXaggItemX 2 2 2 2 3" xfId="16039" xr:uid="{B9E2AC96-440C-4EFC-BAEF-1B0F045FEE79}"/>
    <cellStyle name="SAPBEXaggItemX 2 2 2 2 3 2" xfId="25484" xr:uid="{858066E0-4FA1-469E-9EF6-2A575A773057}"/>
    <cellStyle name="SAPBEXaggItemX 2 2 2 2 4" xfId="18632" xr:uid="{86E882B6-1DD3-480D-B436-4B18E8D6A6EF}"/>
    <cellStyle name="SAPBEXaggItemX 2 2 2 2 4 2" xfId="32171" xr:uid="{3A3B2AC6-7FDE-4020-AAAB-0BDD62D290A1}"/>
    <cellStyle name="SAPBEXaggItemX 2 2 2 3" xfId="14826" xr:uid="{AFC3523C-C67D-44E3-87DD-2DA6022EBF6D}"/>
    <cellStyle name="SAPBEXaggItemX 2 2 2 3 2" xfId="21385" xr:uid="{14EB1DD0-B8AF-4859-A6AF-2DBF303FC5F5}"/>
    <cellStyle name="SAPBEXaggItemX 2 2 2 3 2 2" xfId="34304" xr:uid="{CD5BD5E8-B5D8-4C7F-91F5-69927672DA57}"/>
    <cellStyle name="SAPBEXaggItemX 2 2 2 3 2 3" xfId="25550" xr:uid="{44FA3755-8344-4852-A958-DECBD6436D93}"/>
    <cellStyle name="SAPBEXaggItemX 2 2 2 3 3" xfId="23543" xr:uid="{C1FF75A6-6B67-4480-AAC9-7F455AC4A6F3}"/>
    <cellStyle name="SAPBEXaggItemX 2 2 2 3 3 2" xfId="37258" xr:uid="{3491398E-1E72-4179-BBCD-3CFF047E86C3}"/>
    <cellStyle name="SAPBEXaggItemX 2 2 2 3 4" xfId="24869" xr:uid="{27EF8DF0-C832-498B-88CB-294813E95992}"/>
    <cellStyle name="SAPBEXaggItemX 2 2 2 3 4 2" xfId="38551" xr:uid="{B38FA753-C078-4AB5-8802-0316A165F310}"/>
    <cellStyle name="SAPBEXaggItemX 2 2 2 4" xfId="15754" xr:uid="{B05E16F1-0FC8-4151-B596-44965D2CEA83}"/>
    <cellStyle name="SAPBEXaggItemX 2 2 2 4 2" xfId="31925" xr:uid="{97BADD4D-0D29-426D-8E35-24D0C3C26A1F}"/>
    <cellStyle name="SAPBEXaggItemX 2 2 2 5" xfId="16200" xr:uid="{67F83759-1159-4427-8D61-EA50A706AF2F}"/>
    <cellStyle name="SAPBEXaggItemX 2 2 2 5 2" xfId="26269" xr:uid="{01F0A9B2-9C39-428E-9F3C-C28413133856}"/>
    <cellStyle name="SAPBEXaggItemX 2 2 3" xfId="10826" xr:uid="{4B0D5B99-4F95-4DE6-9446-9055B7AADA44}"/>
    <cellStyle name="SAPBEXaggItemX 2 2 3 2" xfId="14330" xr:uid="{24DE989E-7AFB-4175-9C2A-1DD74CE23221}"/>
    <cellStyle name="SAPBEXaggItemX 2 2 3 2 2" xfId="20923" xr:uid="{B0480519-23DB-4AD9-B249-52087ED8E11D}"/>
    <cellStyle name="SAPBEXaggItemX 2 2 3 2 2 2" xfId="33870" xr:uid="{325333AB-4ACE-4353-B959-EDA9AB133614}"/>
    <cellStyle name="SAPBEXaggItemX 2 2 3 2 2 3" xfId="27652" xr:uid="{079A9D49-C945-445D-9C4F-CBD9A5F7148E}"/>
    <cellStyle name="SAPBEXaggItemX 2 2 3 2 3" xfId="15517" xr:uid="{3F8F83A2-A49C-41EB-A9F3-221381C741C7}"/>
    <cellStyle name="SAPBEXaggItemX 2 2 3 2 3 2" xfId="31394" xr:uid="{23AF96D4-5A22-4DD3-832D-A0D378C80C3A}"/>
    <cellStyle name="SAPBEXaggItemX 2 2 3 2 4" xfId="24418" xr:uid="{A5032A90-10C1-4DB9-99ED-51D11C1D180C}"/>
    <cellStyle name="SAPBEXaggItemX 2 2 3 2 4 2" xfId="38101" xr:uid="{5FADABB1-57AD-465A-AD9A-99CA34F9592C}"/>
    <cellStyle name="SAPBEXaggItemX 2 2 3 3" xfId="15304" xr:uid="{1B7738C5-2302-4E4E-B04F-353C1A5DE18F}"/>
    <cellStyle name="SAPBEXaggItemX 2 2 3 3 2" xfId="21823" xr:uid="{E6C9172E-375C-48B7-A393-80F02AD44EB3}"/>
    <cellStyle name="SAPBEXaggItemX 2 2 3 3 2 2" xfId="34713" xr:uid="{86428FB6-A7F5-420C-99CF-DED4A5075E05}"/>
    <cellStyle name="SAPBEXaggItemX 2 2 3 3 2 3" xfId="35633" xr:uid="{52C2C163-3B3D-45D4-A88C-2B3E456D7DB4}"/>
    <cellStyle name="SAPBEXaggItemX 2 2 3 3 3" xfId="23996" xr:uid="{9F1B8D25-9216-422C-AA68-4A800CEB71AB}"/>
    <cellStyle name="SAPBEXaggItemX 2 2 3 3 3 2" xfId="37683" xr:uid="{0BC81870-93A6-4866-8898-34152FA48311}"/>
    <cellStyle name="SAPBEXaggItemX 2 2 3 3 4" xfId="25287" xr:uid="{A2E95087-2626-4294-A491-88FF9E662F97}"/>
    <cellStyle name="SAPBEXaggItemX 2 2 3 3 4 2" xfId="38968" xr:uid="{7CA7FA17-E5C2-4466-BF54-42E47BDE5586}"/>
    <cellStyle name="SAPBEXaggItemX 2 2 3 4" xfId="16088" xr:uid="{C032C3F6-F2F0-45D4-8617-319A9A219548}"/>
    <cellStyle name="SAPBEXaggItemX 2 2 3 4 2" xfId="32162" xr:uid="{D4F4128A-2C8F-4CE7-8F74-8922E91FAEEE}"/>
    <cellStyle name="SAPBEXaggItemX 2 2 3 5" xfId="16387" xr:uid="{4C36752F-77D6-4756-804C-E49906B7EFF7}"/>
    <cellStyle name="SAPBEXaggItemX 2 2 3 5 2" xfId="27170" xr:uid="{A027BF5D-E43B-4C6C-A8A6-438DF15B8E13}"/>
    <cellStyle name="SAPBEXaggItemX 2 2 4" xfId="12233" xr:uid="{6C7C76AA-C7B2-4F27-8830-9008D8678DDF}"/>
    <cellStyle name="SAPBEXaggItemX 2 2 4 2" xfId="19657" xr:uid="{FA6E0667-AD65-4CA4-85F2-8AA1123972A8}"/>
    <cellStyle name="SAPBEXaggItemX 2 2 4 2 2" xfId="32930" xr:uid="{63456A2C-FD26-4345-94A7-DAD421E55629}"/>
    <cellStyle name="SAPBEXaggItemX 2 2 4 2 3" xfId="28182" xr:uid="{AD20AB51-9E8D-49F0-B33E-F276962D9316}"/>
    <cellStyle name="SAPBEXaggItemX 2 2 4 3" xfId="15920" xr:uid="{690C745C-DE6A-4C28-80C6-3D8CB26E194E}"/>
    <cellStyle name="SAPBEXaggItemX 2 2 4 3 2" xfId="34901" xr:uid="{4CF3CF1E-C8FD-446D-948D-C91E294BE07A}"/>
    <cellStyle name="SAPBEXaggItemX 2 2 4 4" xfId="18050" xr:uid="{06A2412F-978D-468B-AEF7-850B359DC52C}"/>
    <cellStyle name="SAPBEXaggItemX 2 2 4 4 2" xfId="28619" xr:uid="{A9CEB3F6-AD76-47AF-BE4E-EF6BE69ED246}"/>
    <cellStyle name="SAPBEXaggItemX 2 2 5" xfId="11892" xr:uid="{1FCE9526-C555-4DE3-84F0-375699C12336}"/>
    <cellStyle name="SAPBEXaggItemX 2 2 5 2" xfId="19368" xr:uid="{544343EF-985C-4A8A-8DE4-690359E4051E}"/>
    <cellStyle name="SAPBEXaggItemX 2 2 5 2 2" xfId="32670" xr:uid="{7B801BFE-0A92-46A9-ADF0-772A770AD4C0}"/>
    <cellStyle name="SAPBEXaggItemX 2 2 5 2 3" xfId="26900" xr:uid="{2B07FFB9-414B-48D4-BD07-2A621C4C71C6}"/>
    <cellStyle name="SAPBEXaggItemX 2 2 5 3" xfId="22847" xr:uid="{C919542D-36AA-486E-A962-CF27D78B20D7}"/>
    <cellStyle name="SAPBEXaggItemX 2 2 5 3 2" xfId="36626" xr:uid="{592D5574-F9BF-4594-AEC5-D2AA1703DEB9}"/>
    <cellStyle name="SAPBEXaggItemX 2 2 5 4" xfId="16421" xr:uid="{4EA9EBEA-309B-4D6F-838E-5554B9CFD054}"/>
    <cellStyle name="SAPBEXaggItemX 2 2 5 4 2" xfId="32123" xr:uid="{CF75981A-0DEB-4D2A-855C-C8C6D5A94F5A}"/>
    <cellStyle name="SAPBEXaggItemX 2 3" xfId="8975" xr:uid="{C708126B-8640-49E7-972C-6455D55E06F3}"/>
    <cellStyle name="SAPBEXaggItemX 2 3 2" xfId="11123" xr:uid="{FD0AC0E4-7C52-447B-A768-5C410A7BB476}"/>
    <cellStyle name="SAPBEXaggItemX 2 3 2 2" xfId="12759" xr:uid="{6A65FD09-5C11-420C-94D4-B6585CD3B078}"/>
    <cellStyle name="SAPBEXaggItemX 2 3 2 2 2" xfId="20167" xr:uid="{99AC4897-B15B-4A18-B1CD-1A81F30DE587}"/>
    <cellStyle name="SAPBEXaggItemX 2 3 2 2 2 2" xfId="33406" xr:uid="{71C58E52-B1FE-4360-84A7-2022E91FB125}"/>
    <cellStyle name="SAPBEXaggItemX 2 3 2 2 2 3" xfId="25955" xr:uid="{DA2E34EA-295F-41DA-95E6-05C1001EFD29}"/>
    <cellStyle name="SAPBEXaggItemX 2 3 2 2 3" xfId="16524" xr:uid="{693E9E93-9893-4D78-A9A5-320F81663AB2}"/>
    <cellStyle name="SAPBEXaggItemX 2 3 2 2 3 2" xfId="29660" xr:uid="{C138CA2C-CE27-4CC5-B7F9-770FB14F5A52}"/>
    <cellStyle name="SAPBEXaggItemX 2 3 2 2 4" xfId="17885" xr:uid="{0E47B1F4-AB98-409F-8FE3-53F082BB00B9}"/>
    <cellStyle name="SAPBEXaggItemX 2 3 2 2 4 2" xfId="28754" xr:uid="{C3D7B12C-1C25-430C-BF1B-398FE40B71D4}"/>
    <cellStyle name="SAPBEXaggItemX 2 3 2 3" xfId="14827" xr:uid="{F8A20904-2C1F-4CD5-AAD0-7101F73352EB}"/>
    <cellStyle name="SAPBEXaggItemX 2 3 2 3 2" xfId="21386" xr:uid="{CF8E63BD-B301-4C1B-A256-511101744B86}"/>
    <cellStyle name="SAPBEXaggItemX 2 3 2 3 2 2" xfId="34305" xr:uid="{5AC3BA10-0262-4CEE-A7CB-33CFF1AFA13E}"/>
    <cellStyle name="SAPBEXaggItemX 2 3 2 3 2 3" xfId="27359" xr:uid="{5175EBB0-E033-4341-AB10-DB5DF60BBBA9}"/>
    <cellStyle name="SAPBEXaggItemX 2 3 2 3 3" xfId="23544" xr:uid="{C1C8E815-3993-4340-94F9-06D176DBD3B3}"/>
    <cellStyle name="SAPBEXaggItemX 2 3 2 3 3 2" xfId="37259" xr:uid="{651C11FE-A47A-4ABE-AEDF-3EE018DB0ED2}"/>
    <cellStyle name="SAPBEXaggItemX 2 3 2 3 4" xfId="24870" xr:uid="{E0DCBE87-D0C9-4702-9DF7-CE65E001A683}"/>
    <cellStyle name="SAPBEXaggItemX 2 3 2 3 4 2" xfId="38552" xr:uid="{E74EEC15-35A6-4B58-AB84-1D9BCD5230C6}"/>
    <cellStyle name="SAPBEXaggItemX 2 3 2 4" xfId="16331" xr:uid="{D56D68BF-7A7B-4DEB-9860-0DB1C01538B2}"/>
    <cellStyle name="SAPBEXaggItemX 2 3 2 4 2" xfId="32021" xr:uid="{1F74D0BD-61CD-4674-AAB8-C94677551958}"/>
    <cellStyle name="SAPBEXaggItemX 2 3 2 5" xfId="22074" xr:uid="{6B926A76-29E7-4AD3-8D76-297029C3AF7F}"/>
    <cellStyle name="SAPBEXaggItemX 2 3 2 5 2" xfId="35882" xr:uid="{CD105A2B-DBF8-4C77-BCD1-D0E75729B84A}"/>
    <cellStyle name="SAPBEXaggItemX 2 3 3" xfId="10827" xr:uid="{89EA1663-4137-48C8-BD1E-5E854307ED66}"/>
    <cellStyle name="SAPBEXaggItemX 2 3 3 2" xfId="14331" xr:uid="{9070FB2F-CF5D-452D-9826-F7813D87FAA1}"/>
    <cellStyle name="SAPBEXaggItemX 2 3 3 2 2" xfId="20924" xr:uid="{F62FA015-2232-4D9B-80CB-1A767262622A}"/>
    <cellStyle name="SAPBEXaggItemX 2 3 3 2 2 2" xfId="33871" xr:uid="{CFE6235B-530D-419A-87F5-40CF18DB637B}"/>
    <cellStyle name="SAPBEXaggItemX 2 3 3 2 2 3" xfId="25696" xr:uid="{C803A614-9BED-412F-BA90-1F385A7DE53C}"/>
    <cellStyle name="SAPBEXaggItemX 2 3 3 2 3" xfId="22410" xr:uid="{F569B09B-1DA9-4074-A843-85F19AF4DD91}"/>
    <cellStyle name="SAPBEXaggItemX 2 3 3 2 3 2" xfId="36210" xr:uid="{923E7594-387E-453F-913E-A4013B0141C2}"/>
    <cellStyle name="SAPBEXaggItemX 2 3 3 2 4" xfId="24419" xr:uid="{30B6B317-D7CD-40D9-AC17-B2F5B27696FB}"/>
    <cellStyle name="SAPBEXaggItemX 2 3 3 2 4 2" xfId="38102" xr:uid="{FCB24133-A45B-4C17-8A96-03D528D4936C}"/>
    <cellStyle name="SAPBEXaggItemX 2 3 3 3" xfId="15305" xr:uid="{5E56BB6A-9FAC-44BE-9F11-45299766ED43}"/>
    <cellStyle name="SAPBEXaggItemX 2 3 3 3 2" xfId="21824" xr:uid="{E76C2240-F796-42BE-B718-0351F52A274A}"/>
    <cellStyle name="SAPBEXaggItemX 2 3 3 3 2 2" xfId="34714" xr:uid="{8D1EFE6B-93E5-4ACC-9511-673F9539B5B1}"/>
    <cellStyle name="SAPBEXaggItemX 2 3 3 3 2 3" xfId="35634" xr:uid="{4FA28E79-0ADC-4B5E-A21F-A71159A2FFFE}"/>
    <cellStyle name="SAPBEXaggItemX 2 3 3 3 3" xfId="23997" xr:uid="{4B547796-0C73-4EE7-9233-3AF4F0F2A87F}"/>
    <cellStyle name="SAPBEXaggItemX 2 3 3 3 3 2" xfId="37684" xr:uid="{22204165-29A1-46B7-BEE5-B6708DF377D8}"/>
    <cellStyle name="SAPBEXaggItemX 2 3 3 3 4" xfId="25288" xr:uid="{AFA46E07-2A96-4B19-A020-E3AA96719C7E}"/>
    <cellStyle name="SAPBEXaggItemX 2 3 3 3 4 2" xfId="38969" xr:uid="{5C6AEC3C-32F7-42A9-9A07-B8E3EF141B85}"/>
    <cellStyle name="SAPBEXaggItemX 2 3 3 4" xfId="17465" xr:uid="{57D62552-F6AC-4585-9B00-6B510A0D4380}"/>
    <cellStyle name="SAPBEXaggItemX 2 3 3 4 2" xfId="29112" xr:uid="{2FBCEA6D-AFB8-46F9-8BFB-93EC84850E0D}"/>
    <cellStyle name="SAPBEXaggItemX 2 3 3 5" xfId="22538" xr:uid="{58D0C55A-8682-48D4-9C87-F35FA23C5DB7}"/>
    <cellStyle name="SAPBEXaggItemX 2 3 3 5 2" xfId="36334" xr:uid="{FC91E72F-B653-4812-A5D0-11F82179200F}"/>
    <cellStyle name="SAPBEXaggItemX 2 3 4" xfId="12234" xr:uid="{37A1B960-4410-45C1-814B-2AE5E4C616CA}"/>
    <cellStyle name="SAPBEXaggItemX 2 3 4 2" xfId="19658" xr:uid="{10F79623-936A-434C-B641-CFA88EA87479}"/>
    <cellStyle name="SAPBEXaggItemX 2 3 4 2 2" xfId="32931" xr:uid="{3F42D781-843A-402B-B537-40B955C88169}"/>
    <cellStyle name="SAPBEXaggItemX 2 3 4 2 3" xfId="26650" xr:uid="{1FBDDE35-7BA4-4FC5-BA56-22ECF6B684E0}"/>
    <cellStyle name="SAPBEXaggItemX 2 3 4 3" xfId="15931" xr:uid="{F332F37C-7BF0-42EA-BF4A-BDAED63BB0B3}"/>
    <cellStyle name="SAPBEXaggItemX 2 3 4 3 2" xfId="31800" xr:uid="{4724E1D1-0E6E-4B04-ADFA-BAB47417C078}"/>
    <cellStyle name="SAPBEXaggItemX 2 3 4 4" xfId="18906" xr:uid="{CB19987C-101C-4725-92B5-BF6A09EE376F}"/>
    <cellStyle name="SAPBEXaggItemX 2 3 4 4 2" xfId="28292" xr:uid="{75A3C3BB-FCAE-4950-B84F-458A502AB85D}"/>
    <cellStyle name="SAPBEXaggItemX 2 3 5" xfId="11509" xr:uid="{99C28400-184E-481D-87C3-666DA02F89B3}"/>
    <cellStyle name="SAPBEXaggItemX 2 3 5 2" xfId="19031" xr:uid="{8C160062-472C-4AFB-9388-B6676EA333B5}"/>
    <cellStyle name="SAPBEXaggItemX 2 3 5 2 2" xfId="32382" xr:uid="{6650D233-209F-433F-9A86-17735B6B8822}"/>
    <cellStyle name="SAPBEXaggItemX 2 3 5 2 3" xfId="26075" xr:uid="{7B4892CB-FE04-41FD-938D-ABD2825E6C7F}"/>
    <cellStyle name="SAPBEXaggItemX 2 3 5 3" xfId="22374" xr:uid="{70486B28-11C5-4344-A357-763C2D6208B6}"/>
    <cellStyle name="SAPBEXaggItemX 2 3 5 3 2" xfId="36175" xr:uid="{B3FB62BA-6A2F-4F14-8BDD-31FCF2206CF1}"/>
    <cellStyle name="SAPBEXaggItemX 2 3 5 4" xfId="18729" xr:uid="{96222D62-FEDC-4BB6-9D42-2DA48FBD9183}"/>
    <cellStyle name="SAPBEXaggItemX 2 3 5 4 2" xfId="28351" xr:uid="{E1D7057B-73FA-49FD-8791-9DF19F793035}"/>
    <cellStyle name="SAPBEXaggItemX 2 4" xfId="11121" xr:uid="{8657E7B1-99CA-4736-B1F0-FED6757CF5EF}"/>
    <cellStyle name="SAPBEXaggItemX 2 4 2" xfId="12757" xr:uid="{3C0D2B14-A81D-464C-99B7-9D52E75A18C7}"/>
    <cellStyle name="SAPBEXaggItemX 2 4 2 2" xfId="20165" xr:uid="{21231DC4-A6C7-4321-AF96-F31F162A711D}"/>
    <cellStyle name="SAPBEXaggItemX 2 4 2 2 2" xfId="33404" xr:uid="{BC7B7C0C-0FD4-4459-B617-44C7E3914F3A}"/>
    <cellStyle name="SAPBEXaggItemX 2 4 2 2 3" xfId="28054" xr:uid="{2AA02EF1-89C3-47E9-83AB-FEC56E2E04E3}"/>
    <cellStyle name="SAPBEXaggItemX 2 4 2 3" xfId="22524" xr:uid="{A69537ED-C13E-4A40-A121-5F0425D19179}"/>
    <cellStyle name="SAPBEXaggItemX 2 4 2 3 2" xfId="36320" xr:uid="{0D359132-D066-486E-9136-D660DCEDCCCB}"/>
    <cellStyle name="SAPBEXaggItemX 2 4 2 4" xfId="20396" xr:uid="{8D6B18D1-33B7-4668-9088-01D66B9DC4E4}"/>
    <cellStyle name="SAPBEXaggItemX 2 4 2 4 2" xfId="34945" xr:uid="{498273AF-5CD6-471F-9584-BFAC54C4229E}"/>
    <cellStyle name="SAPBEXaggItemX 2 4 3" xfId="14825" xr:uid="{CC04A2C2-CDE9-4D50-80FE-292FF45A1820}"/>
    <cellStyle name="SAPBEXaggItemX 2 4 3 2" xfId="21384" xr:uid="{AC3030DA-DF7C-453C-A693-B07BC4D1B992}"/>
    <cellStyle name="SAPBEXaggItemX 2 4 3 2 2" xfId="34303" xr:uid="{7ABAC5EE-DD22-4A62-AA5F-13D2DBE8CED6}"/>
    <cellStyle name="SAPBEXaggItemX 2 4 3 2 3" xfId="25551" xr:uid="{41DA32C7-DE37-4E5D-9129-A7812243C3E1}"/>
    <cellStyle name="SAPBEXaggItemX 2 4 3 3" xfId="23542" xr:uid="{C62D7128-817A-438B-B159-7826231BDF9D}"/>
    <cellStyle name="SAPBEXaggItemX 2 4 3 3 2" xfId="37257" xr:uid="{10439A70-3E3F-443B-9AAB-D52A791D4360}"/>
    <cellStyle name="SAPBEXaggItemX 2 4 3 4" xfId="24868" xr:uid="{507EBD30-1CF0-44C2-B9A3-5D93D9E33574}"/>
    <cellStyle name="SAPBEXaggItemX 2 4 3 4 2" xfId="38550" xr:uid="{0B7CD7D5-7732-4C76-9934-0DDBD4070372}"/>
    <cellStyle name="SAPBEXaggItemX 2 4 4" xfId="15755" xr:uid="{561A0062-EB19-4448-8639-0CCC4EF1B254}"/>
    <cellStyle name="SAPBEXaggItemX 2 4 4 2" xfId="31963" xr:uid="{0A1F8D9F-7D70-4419-9C90-51E5FD71C2EE}"/>
    <cellStyle name="SAPBEXaggItemX 2 4 5" xfId="16656" xr:uid="{1EEE1842-5C33-4E16-AF3B-1E8BF1080CF6}"/>
    <cellStyle name="SAPBEXaggItemX 2 4 5 2" xfId="29608" xr:uid="{A930CC09-E739-4A44-97E6-756D6774B90D}"/>
    <cellStyle name="SAPBEXaggItemX 2 5" xfId="10350" xr:uid="{307A01F9-CFBF-4BD1-9CB7-AD9F54FC177D}"/>
    <cellStyle name="SAPBEXaggItemX 2 5 2" xfId="14329" xr:uid="{3C92B6E2-ACF2-4AFB-BB92-CFB63B645A9A}"/>
    <cellStyle name="SAPBEXaggItemX 2 5 2 2" xfId="20922" xr:uid="{8DE1FABB-5148-47BC-85AC-7C3DB5A5178B}"/>
    <cellStyle name="SAPBEXaggItemX 2 5 2 2 2" xfId="33869" xr:uid="{659034EA-8977-488B-8252-2C0C151163FC}"/>
    <cellStyle name="SAPBEXaggItemX 2 5 2 2 3" xfId="27651" xr:uid="{A41E54F6-C878-4567-B5BB-51FA29BC52FD}"/>
    <cellStyle name="SAPBEXaggItemX 2 5 2 3" xfId="22499" xr:uid="{E45F566B-88FA-462A-BDE8-DE1A405C8F5C}"/>
    <cellStyle name="SAPBEXaggItemX 2 5 2 3 2" xfId="36296" xr:uid="{1428232E-2D10-41BA-9840-792A847DA1D0}"/>
    <cellStyle name="SAPBEXaggItemX 2 5 2 4" xfId="24417" xr:uid="{BBDFCF1D-C2B3-4C41-B986-3BB2588E1A31}"/>
    <cellStyle name="SAPBEXaggItemX 2 5 2 4 2" xfId="38100" xr:uid="{5A2BC51A-13EE-46AA-9D93-15D1C8B4572D}"/>
    <cellStyle name="SAPBEXaggItemX 2 5 3" xfId="15303" xr:uid="{54DEF4A8-E0DE-49D9-BDE2-C6EF124AFE9A}"/>
    <cellStyle name="SAPBEXaggItemX 2 5 3 2" xfId="21822" xr:uid="{4045B581-DD0F-4F51-BC90-1DEAD6AE6229}"/>
    <cellStyle name="SAPBEXaggItemX 2 5 3 2 2" xfId="34712" xr:uid="{FF442E95-41BC-4B8B-B913-E6CFDC27FE05}"/>
    <cellStyle name="SAPBEXaggItemX 2 5 3 2 3" xfId="35632" xr:uid="{4A021E11-BFA7-443F-8FDB-FF1C9F82BB65}"/>
    <cellStyle name="SAPBEXaggItemX 2 5 3 3" xfId="23995" xr:uid="{AD6A525B-2807-4084-8F1B-F81F89081D8E}"/>
    <cellStyle name="SAPBEXaggItemX 2 5 3 3 2" xfId="37682" xr:uid="{EEE34417-1BFD-49DD-BE9E-35736434C580}"/>
    <cellStyle name="SAPBEXaggItemX 2 5 3 4" xfId="25286" xr:uid="{6B4FFCB1-E747-49D0-8EB2-859F0B473534}"/>
    <cellStyle name="SAPBEXaggItemX 2 5 3 4 2" xfId="38967" xr:uid="{59430CA4-F49C-42FC-B7FF-0E4C861A7206}"/>
    <cellStyle name="SAPBEXaggItemX 2 5 4" xfId="20447" xr:uid="{045C918C-8FF3-4868-8F78-A0834B4A19DB}"/>
    <cellStyle name="SAPBEXaggItemX 2 5 4 2" xfId="27892" xr:uid="{06A0F38A-DE80-4438-871E-263441620D24}"/>
    <cellStyle name="SAPBEXaggItemX 2 5 5" xfId="22801" xr:uid="{8F656CBB-9C25-4DEB-9691-2DDF906EB3C1}"/>
    <cellStyle name="SAPBEXaggItemX 2 5 5 2" xfId="36581" xr:uid="{62DA3C9E-A6C3-4DD7-9166-4DFFFD4135F5}"/>
    <cellStyle name="SAPBEXaggItemX 2 6" xfId="12232" xr:uid="{333E1645-F479-45FD-8C7B-F6A9E6691C58}"/>
    <cellStyle name="SAPBEXaggItemX 2 6 2" xfId="19656" xr:uid="{E5D8A52A-CC77-43A2-8C9C-C2EAB70FDB52}"/>
    <cellStyle name="SAPBEXaggItemX 2 6 2 2" xfId="32929" xr:uid="{9647E380-C469-45CA-A024-0D87854CF1F2}"/>
    <cellStyle name="SAPBEXaggItemX 2 6 2 3" xfId="26648" xr:uid="{09EFA819-6C6A-4D9D-AB87-0CB45E2C731A}"/>
    <cellStyle name="SAPBEXaggItemX 2 6 3" xfId="15930" xr:uid="{592E88E0-C0CA-47CC-AC4F-A788B5E5A343}"/>
    <cellStyle name="SAPBEXaggItemX 2 6 3 2" xfId="30481" xr:uid="{16C6DC60-709C-471F-800F-1AB6189A554E}"/>
    <cellStyle name="SAPBEXaggItemX 2 6 4" xfId="22316" xr:uid="{D1E38A42-6590-4E94-91DA-E0555FB2AA47}"/>
    <cellStyle name="SAPBEXaggItemX 2 6 4 2" xfId="36118" xr:uid="{264DBA25-9990-44DB-A2E3-0CF3170712B6}"/>
    <cellStyle name="SAPBEXaggItemX 2 7" xfId="11893" xr:uid="{76210CAE-435E-4C02-9DAD-3C14B1F3C4C5}"/>
    <cellStyle name="SAPBEXaggItemX 2 7 2" xfId="19369" xr:uid="{89134012-41AF-487A-874D-2EB250F0E8AA}"/>
    <cellStyle name="SAPBEXaggItemX 2 7 2 2" xfId="32671" xr:uid="{819C1491-7BA2-4579-8E2C-25157209B2D0}"/>
    <cellStyle name="SAPBEXaggItemX 2 7 2 3" xfId="26899" xr:uid="{482F810E-BD64-4E0A-8B18-76BA286C2A33}"/>
    <cellStyle name="SAPBEXaggItemX 2 7 3" xfId="22848" xr:uid="{87D42C8E-EDD1-4D4F-B123-E1427DB724F8}"/>
    <cellStyle name="SAPBEXaggItemX 2 7 3 2" xfId="36627" xr:uid="{89011755-877F-4A89-8B32-6A068A503163}"/>
    <cellStyle name="SAPBEXaggItemX 2 7 4" xfId="18065" xr:uid="{1527F1A8-5C00-4D44-A7BE-0213B0F27E43}"/>
    <cellStyle name="SAPBEXaggItemX 2 7 4 2" xfId="28606" xr:uid="{EBE597EF-E42C-4B13-9D97-2B25B3C78398}"/>
    <cellStyle name="SAPBEXaggItemX 3" xfId="8976" xr:uid="{BD3AFFB0-0EB2-4593-9D68-D520C9836AB5}"/>
    <cellStyle name="SAPBEXaggItemX 3 2" xfId="11124" xr:uid="{7B631B9F-B46C-488F-AD25-272BFA6CCB67}"/>
    <cellStyle name="SAPBEXaggItemX 3 2 2" xfId="12760" xr:uid="{A5A3450D-A0CE-4C91-A1A2-C15EAF8A192F}"/>
    <cellStyle name="SAPBEXaggItemX 3 2 2 2" xfId="20168" xr:uid="{2C27791A-E1A3-4689-80FB-3DD8B433543E}"/>
    <cellStyle name="SAPBEXaggItemX 3 2 2 2 2" xfId="33407" xr:uid="{2E4215B8-BC40-4526-A225-E6DA2A4A9AC1}"/>
    <cellStyle name="SAPBEXaggItemX 3 2 2 2 3" xfId="25954" xr:uid="{00313249-5580-491D-B849-6A583C994405}"/>
    <cellStyle name="SAPBEXaggItemX 3 2 2 3" xfId="18479" xr:uid="{969F66D5-EFB8-44A0-A1A0-C1A3D67A2B48}"/>
    <cellStyle name="SAPBEXaggItemX 3 2 2 3 2" xfId="31064" xr:uid="{F38C2854-D5F3-44AB-986C-4F9F20E5CFCD}"/>
    <cellStyle name="SAPBEXaggItemX 3 2 2 4" xfId="17971" xr:uid="{CC1A29F4-D4C8-4BA3-B095-37187133F769}"/>
    <cellStyle name="SAPBEXaggItemX 3 2 2 4 2" xfId="25466" xr:uid="{CA5B8F37-3EAD-46A9-9F90-6191E57462F5}"/>
    <cellStyle name="SAPBEXaggItemX 3 2 3" xfId="14828" xr:uid="{95D552E7-65EB-44AE-9694-6B3B2105AEA7}"/>
    <cellStyle name="SAPBEXaggItemX 3 2 3 2" xfId="21387" xr:uid="{4EDE256D-C767-45BB-A461-77004D0766E4}"/>
    <cellStyle name="SAPBEXaggItemX 3 2 3 2 2" xfId="34306" xr:uid="{955543F6-D48A-48E8-B21B-58F715E7C83E}"/>
    <cellStyle name="SAPBEXaggItemX 3 2 3 2 3" xfId="27362" xr:uid="{C193354F-A537-4432-A115-30D8CDB8D4DC}"/>
    <cellStyle name="SAPBEXaggItemX 3 2 3 3" xfId="23545" xr:uid="{BA1EDAB0-5D60-4C48-BBF3-5BF2552FA3D7}"/>
    <cellStyle name="SAPBEXaggItemX 3 2 3 3 2" xfId="37260" xr:uid="{EFFD2171-D60D-48DB-94E1-B9EB35CF3744}"/>
    <cellStyle name="SAPBEXaggItemX 3 2 3 4" xfId="24871" xr:uid="{B765A291-3409-4300-8F4A-381A5EDB0523}"/>
    <cellStyle name="SAPBEXaggItemX 3 2 3 4 2" xfId="38553" xr:uid="{C96293F8-F9DC-40DC-8846-FE9C27B473A2}"/>
    <cellStyle name="SAPBEXaggItemX 3 2 4" xfId="17532" xr:uid="{93448BF4-792C-40E9-A70C-DA3CDC7D97AB}"/>
    <cellStyle name="SAPBEXaggItemX 3 2 4 2" xfId="31030" xr:uid="{60B28574-47D0-42FF-A69B-E5AA2991B6C4}"/>
    <cellStyle name="SAPBEXaggItemX 3 2 5" xfId="16012" xr:uid="{17335A06-02C6-4D3F-A88B-FD25DFE21146}"/>
    <cellStyle name="SAPBEXaggItemX 3 2 5 2" xfId="31151" xr:uid="{2DB575C3-4566-4480-8DFF-00A5D3E805B0}"/>
    <cellStyle name="SAPBEXaggItemX 3 3" xfId="10349" xr:uid="{D57A5FC4-4339-441B-8170-DA8E2107E5FA}"/>
    <cellStyle name="SAPBEXaggItemX 3 3 2" xfId="14332" xr:uid="{D9FB170B-6E91-43BF-BD5F-CAAB4017CD4F}"/>
    <cellStyle name="SAPBEXaggItemX 3 3 2 2" xfId="20925" xr:uid="{80336106-2142-48C5-BE73-14A20708232E}"/>
    <cellStyle name="SAPBEXaggItemX 3 3 2 2 2" xfId="33872" xr:uid="{CB05C290-78D6-4433-8104-6F47B8A3632D}"/>
    <cellStyle name="SAPBEXaggItemX 3 3 2 2 3" xfId="25695" xr:uid="{7CCC94E6-B775-43A7-A46D-3D2379C8BD1D}"/>
    <cellStyle name="SAPBEXaggItemX 3 3 2 3" xfId="16545" xr:uid="{DCE9F88A-FE44-4CE3-8461-B820108846C0}"/>
    <cellStyle name="SAPBEXaggItemX 3 3 2 3 2" xfId="29646" xr:uid="{55A72927-5DFB-4CF9-A80A-20DE74C5C078}"/>
    <cellStyle name="SAPBEXaggItemX 3 3 2 4" xfId="24420" xr:uid="{1D8DF2BF-3FD8-4300-B894-48BF370B9130}"/>
    <cellStyle name="SAPBEXaggItemX 3 3 2 4 2" xfId="38103" xr:uid="{CE1FC6A8-0319-457D-A9B2-5602460AA503}"/>
    <cellStyle name="SAPBEXaggItemX 3 3 3" xfId="15306" xr:uid="{F965DD68-BB6A-461F-9AB3-5778BB3508A5}"/>
    <cellStyle name="SAPBEXaggItemX 3 3 3 2" xfId="21825" xr:uid="{377B3CDB-3102-41EA-9226-CCD88BEAF89F}"/>
    <cellStyle name="SAPBEXaggItemX 3 3 3 2 2" xfId="34715" xr:uid="{D3A611F5-5CD3-4BFB-B1E1-49EC1B461917}"/>
    <cellStyle name="SAPBEXaggItemX 3 3 3 2 3" xfId="35635" xr:uid="{5DF079CE-F656-4AD5-AF40-377868128D54}"/>
    <cellStyle name="SAPBEXaggItemX 3 3 3 3" xfId="23998" xr:uid="{3BED7AAA-23AC-4D55-AD44-A1E5B53AB4A1}"/>
    <cellStyle name="SAPBEXaggItemX 3 3 3 3 2" xfId="37685" xr:uid="{35C43C07-4C27-49E2-8F8A-F698F83C49E4}"/>
    <cellStyle name="SAPBEXaggItemX 3 3 3 4" xfId="25289" xr:uid="{885D3AE2-A9DC-465F-AD4A-F815DEDA6221}"/>
    <cellStyle name="SAPBEXaggItemX 3 3 3 4 2" xfId="38970" xr:uid="{88572204-1718-4B79-8F65-7E2EB6C9F43A}"/>
    <cellStyle name="SAPBEXaggItemX 3 3 4" xfId="20382" xr:uid="{4771CFA5-E10D-41BC-B125-F2CA423656A3}"/>
    <cellStyle name="SAPBEXaggItemX 3 3 4 2" xfId="27934" xr:uid="{029F4842-EF7E-4DC9-AD65-3497078E3BE0}"/>
    <cellStyle name="SAPBEXaggItemX 3 3 5" xfId="18675" xr:uid="{29A5F0A0-17D7-4DFE-B9D2-2B5CA6B84095}"/>
    <cellStyle name="SAPBEXaggItemX 3 3 5 2" xfId="30278" xr:uid="{D054116D-7794-4A77-9D25-155E73F3A96E}"/>
    <cellStyle name="SAPBEXaggItemX 3 4" xfId="12235" xr:uid="{3DD65ED7-BEFD-4951-84B5-B03CE6409E8C}"/>
    <cellStyle name="SAPBEXaggItemX 3 4 2" xfId="19659" xr:uid="{83ECE5D2-CFE6-4F03-993F-3744DB0881E8}"/>
    <cellStyle name="SAPBEXaggItemX 3 4 2 2" xfId="32932" xr:uid="{B5F050F1-A14B-4265-AFD9-A1DA3FA6C2C0}"/>
    <cellStyle name="SAPBEXaggItemX 3 4 2 3" xfId="26649" xr:uid="{C3CC7A99-7344-49E6-B659-3A0484E47D94}"/>
    <cellStyle name="SAPBEXaggItemX 3 4 3" xfId="18256" xr:uid="{5783A648-6C4A-4866-B244-6C0AF78F970C}"/>
    <cellStyle name="SAPBEXaggItemX 3 4 3 2" xfId="28482" xr:uid="{F5801534-BBA6-4F54-9828-7958EDBC8F55}"/>
    <cellStyle name="SAPBEXaggItemX 3 4 4" xfId="16240" xr:uid="{759595B9-22BC-4DB3-9141-65D42679802D}"/>
    <cellStyle name="SAPBEXaggItemX 3 4 4 2" xfId="30575" xr:uid="{CF00F142-E562-491B-A622-ADFCD815E0B6}"/>
    <cellStyle name="SAPBEXaggItemX 3 5" xfId="11890" xr:uid="{C202FCD5-B179-4803-B276-FFE7CBFCBB27}"/>
    <cellStyle name="SAPBEXaggItemX 3 5 2" xfId="19366" xr:uid="{1F1F3136-98CE-477C-96AA-A927E6AF3662}"/>
    <cellStyle name="SAPBEXaggItemX 3 5 2 2" xfId="32668" xr:uid="{97C663D6-4471-4BBF-8B31-4F5F70E29C92}"/>
    <cellStyle name="SAPBEXaggItemX 3 5 2 3" xfId="28205" xr:uid="{78F8417B-1CDC-4936-8A14-8E2137184562}"/>
    <cellStyle name="SAPBEXaggItemX 3 5 3" xfId="22845" xr:uid="{BCEA54DB-933B-40C2-9A06-D037B4686858}"/>
    <cellStyle name="SAPBEXaggItemX 3 5 3 2" xfId="36624" xr:uid="{99249ADC-AB31-4990-9A45-EF28EBFA9DFC}"/>
    <cellStyle name="SAPBEXaggItemX 3 5 4" xfId="20478" xr:uid="{65F41777-DC86-490E-94FB-17E49761B08E}"/>
    <cellStyle name="SAPBEXaggItemX 3 5 4 2" xfId="25858" xr:uid="{8AB28957-4FCA-443B-8992-4FF239A48CF0}"/>
    <cellStyle name="SAPBEXaggItemX 4" xfId="8977" xr:uid="{DBFF7D16-6343-4A90-A74C-1E1A6E23D0D8}"/>
    <cellStyle name="SAPBEXaggItemX 4 2" xfId="11125" xr:uid="{0D9FCC50-CC64-4C4A-B241-109533BC501F}"/>
    <cellStyle name="SAPBEXaggItemX 4 2 2" xfId="12761" xr:uid="{71D5AEC3-FEE1-41C8-A98B-1228EFF13C10}"/>
    <cellStyle name="SAPBEXaggItemX 4 2 2 2" xfId="20169" xr:uid="{2709E095-384F-41D9-A832-1CC78954D8F2}"/>
    <cellStyle name="SAPBEXaggItemX 4 2 2 2 2" xfId="33408" xr:uid="{CAD974CF-653A-495E-9BF1-AD53C593FF8F}"/>
    <cellStyle name="SAPBEXaggItemX 4 2 2 2 3" xfId="28049" xr:uid="{34B37331-BC0E-4230-B890-1D959A8C0AC6}"/>
    <cellStyle name="SAPBEXaggItemX 4 2 2 3" xfId="16470" xr:uid="{18AF8105-F89C-47D0-81A0-879C18EE226A}"/>
    <cellStyle name="SAPBEXaggItemX 4 2 2 3 2" xfId="30520" xr:uid="{59D83355-47B2-4D25-8C80-A80E19046AFA}"/>
    <cellStyle name="SAPBEXaggItemX 4 2 2 4" xfId="17711" xr:uid="{3A11C00B-E68A-4B48-83BB-B164EC54C4C3}"/>
    <cellStyle name="SAPBEXaggItemX 4 2 2 4 2" xfId="31090" xr:uid="{59FCF588-30B4-44B1-A71C-DEF0FC22289C}"/>
    <cellStyle name="SAPBEXaggItemX 4 2 3" xfId="14829" xr:uid="{55C648C8-8F31-4A39-A0D4-2CFD7D309237}"/>
    <cellStyle name="SAPBEXaggItemX 4 2 3 2" xfId="21388" xr:uid="{DC83DEEB-1496-418A-AACD-63EF15145315}"/>
    <cellStyle name="SAPBEXaggItemX 4 2 3 2 2" xfId="34307" xr:uid="{0E0DF356-BC5A-42D5-A22E-29C3C78E0176}"/>
    <cellStyle name="SAPBEXaggItemX 4 2 3 2 3" xfId="27360" xr:uid="{53BE63FE-491B-41DC-96CE-48EF28E410C1}"/>
    <cellStyle name="SAPBEXaggItemX 4 2 3 3" xfId="23546" xr:uid="{2FE6F4F7-61E3-488A-9EF8-1ED49898F24C}"/>
    <cellStyle name="SAPBEXaggItemX 4 2 3 3 2" xfId="37261" xr:uid="{B3731861-4612-483A-8EDC-7D9D1E42F803}"/>
    <cellStyle name="SAPBEXaggItemX 4 2 3 4" xfId="24872" xr:uid="{041E7EC3-F339-4EF4-ABBB-4AB114A4A795}"/>
    <cellStyle name="SAPBEXaggItemX 4 2 3 4 2" xfId="38554" xr:uid="{D55FFB45-C320-4787-8661-68E3ACDD27D5}"/>
    <cellStyle name="SAPBEXaggItemX 4 2 4" xfId="17531" xr:uid="{AC04DE7E-2CBF-4E47-A38B-AB91A2712D9F}"/>
    <cellStyle name="SAPBEXaggItemX 4 2 4 2" xfId="30334" xr:uid="{D55ED8DA-CDFE-4873-861B-A19E9E53A4CD}"/>
    <cellStyle name="SAPBEXaggItemX 4 2 5" xfId="20753" xr:uid="{E57821BA-28EE-4D1E-814B-B12D9FE8965B}"/>
    <cellStyle name="SAPBEXaggItemX 4 2 5 2" xfId="27742" xr:uid="{7452B0FD-783F-4517-9290-6EABB1D2B9D0}"/>
    <cellStyle name="SAPBEXaggItemX 4 3" xfId="10348" xr:uid="{3C85E526-2C1B-4F65-A564-69B115CC2A4E}"/>
    <cellStyle name="SAPBEXaggItemX 4 3 2" xfId="14333" xr:uid="{E555D8F6-B98F-4732-B14D-419EBD34C9D6}"/>
    <cellStyle name="SAPBEXaggItemX 4 3 2 2" xfId="20926" xr:uid="{606932BE-FAC4-4616-B46B-B377EA5440CC}"/>
    <cellStyle name="SAPBEXaggItemX 4 3 2 2 2" xfId="33873" xr:uid="{DF4FC7BB-CEAF-4986-9556-0B96AB497384}"/>
    <cellStyle name="SAPBEXaggItemX 4 3 2 2 3" xfId="27649" xr:uid="{F47F0D99-62BF-46AD-91A7-177136287AEA}"/>
    <cellStyle name="SAPBEXaggItemX 4 3 2 3" xfId="16065" xr:uid="{210CDC9B-7F4B-4961-94E1-542317FBE53B}"/>
    <cellStyle name="SAPBEXaggItemX 4 3 2 3 2" xfId="30385" xr:uid="{CC644767-95E6-4070-8BCE-F5BF07F09119}"/>
    <cellStyle name="SAPBEXaggItemX 4 3 2 4" xfId="24421" xr:uid="{9F69324A-57D1-4952-A8C9-D71535F182D6}"/>
    <cellStyle name="SAPBEXaggItemX 4 3 2 4 2" xfId="38104" xr:uid="{6CC6FF2E-5D90-4434-BF2C-0C699F9DA54E}"/>
    <cellStyle name="SAPBEXaggItemX 4 3 3" xfId="15307" xr:uid="{72EEC177-512F-4D82-8B2C-481E94808592}"/>
    <cellStyle name="SAPBEXaggItemX 4 3 3 2" xfId="21826" xr:uid="{68E5CB3C-4416-41D9-B003-CA514AEF7A65}"/>
    <cellStyle name="SAPBEXaggItemX 4 3 3 2 2" xfId="34716" xr:uid="{F5923FE7-C296-4832-812B-D28F86A90AA4}"/>
    <cellStyle name="SAPBEXaggItemX 4 3 3 2 3" xfId="35636" xr:uid="{10B9751D-CC57-4D37-B0AE-31CCFDEBC783}"/>
    <cellStyle name="SAPBEXaggItemX 4 3 3 3" xfId="23999" xr:uid="{FC4346CF-CEA8-4205-A4F8-E818B2A6B555}"/>
    <cellStyle name="SAPBEXaggItemX 4 3 3 3 2" xfId="37686" xr:uid="{FF6B4E01-6EE9-44ED-80CE-101DC79A95FB}"/>
    <cellStyle name="SAPBEXaggItemX 4 3 3 4" xfId="25290" xr:uid="{EC567A9D-F8B7-46FC-9A97-5342378C2A4C}"/>
    <cellStyle name="SAPBEXaggItemX 4 3 3 4 2" xfId="38971" xr:uid="{13237190-F4E9-4208-A238-1A311D9C32DE}"/>
    <cellStyle name="SAPBEXaggItemX 4 3 4" xfId="20797" xr:uid="{B3029F4F-CF0D-4A8C-BD7A-053005518FF6}"/>
    <cellStyle name="SAPBEXaggItemX 4 3 4 2" xfId="25750" xr:uid="{64540659-B57C-457C-A1F9-89BF6C148791}"/>
    <cellStyle name="SAPBEXaggItemX 4 3 5" xfId="16637" xr:uid="{7B8E0338-393C-42D1-95D5-2413C11DF7CA}"/>
    <cellStyle name="SAPBEXaggItemX 4 3 5 2" xfId="30554" xr:uid="{BC788149-BDBA-4567-B301-A020431B8998}"/>
    <cellStyle name="SAPBEXaggItemX 4 4" xfId="12236" xr:uid="{E6A44263-B9DC-4991-8AB1-F913C9C38C71}"/>
    <cellStyle name="SAPBEXaggItemX 4 4 2" xfId="19660" xr:uid="{C6A4ED89-F59F-45F5-B42D-A96EDCE2D162}"/>
    <cellStyle name="SAPBEXaggItemX 4 4 2 2" xfId="32933" xr:uid="{6F342BA6-DA1D-4929-B428-89E4534D891D}"/>
    <cellStyle name="SAPBEXaggItemX 4 4 2 3" xfId="28181" xr:uid="{8A4E6141-BE23-4F5D-8E64-77C2B28D5D32}"/>
    <cellStyle name="SAPBEXaggItemX 4 4 3" xfId="16284" xr:uid="{ACA2B7E5-443E-43C4-92EF-A14F1A0305BE}"/>
    <cellStyle name="SAPBEXaggItemX 4 4 3 2" xfId="31074" xr:uid="{CDFF557F-3057-4A70-8613-C2F9A5F6CC9C}"/>
    <cellStyle name="SAPBEXaggItemX 4 4 4" xfId="18051" xr:uid="{55FBE306-F670-441F-A4D1-CA7F01496585}"/>
    <cellStyle name="SAPBEXaggItemX 4 4 4 2" xfId="28618" xr:uid="{C02DA828-7D11-4427-8161-729CBE6D5B4F}"/>
    <cellStyle name="SAPBEXaggItemX 4 5" xfId="11891" xr:uid="{7E24CA2D-A7C0-499B-B8AE-67890E6239F5}"/>
    <cellStyle name="SAPBEXaggItemX 4 5 2" xfId="19367" xr:uid="{65AC5F6D-07CB-499C-AFF7-CDF1E8E3DB3A}"/>
    <cellStyle name="SAPBEXaggItemX 4 5 2 2" xfId="32669" xr:uid="{FEED4FA0-AC85-4F69-8DF5-6928B6C42037}"/>
    <cellStyle name="SAPBEXaggItemX 4 5 2 3" xfId="26045" xr:uid="{80545C8F-3BA2-41C7-93A5-ED07B9D04479}"/>
    <cellStyle name="SAPBEXaggItemX 4 5 3" xfId="22846" xr:uid="{1C0672BE-32A5-4444-AA4A-F1C8E159000D}"/>
    <cellStyle name="SAPBEXaggItemX 4 5 3 2" xfId="36625" xr:uid="{2E6993C4-B6AE-4554-99F8-DBA873B1E798}"/>
    <cellStyle name="SAPBEXaggItemX 4 5 4" xfId="15709" xr:uid="{50907062-133C-4B4C-BEFF-7F46F884A0AC}"/>
    <cellStyle name="SAPBEXaggItemX 4 5 4 2" xfId="30488" xr:uid="{C7646754-F345-4681-83B4-5CC8F3CAD3BE}"/>
    <cellStyle name="SAPBEXaggItemX 5" xfId="8978" xr:uid="{0B9524ED-5414-4080-8D5F-C290321C25DC}"/>
    <cellStyle name="SAPBEXaggItemX 5 2" xfId="11126" xr:uid="{150AFA42-1438-40F4-8CC0-9E067307C54C}"/>
    <cellStyle name="SAPBEXaggItemX 5 2 2" xfId="12762" xr:uid="{2CE48A92-3725-4C2F-9A31-4BC144F97244}"/>
    <cellStyle name="SAPBEXaggItemX 5 2 2 2" xfId="20170" xr:uid="{52CAFD72-D74B-49B7-8778-BD8A8504BF0E}"/>
    <cellStyle name="SAPBEXaggItemX 5 2 2 2 2" xfId="33409" xr:uid="{812CA206-B6A5-4DC0-8868-3DCF5DF98474}"/>
    <cellStyle name="SAPBEXaggItemX 5 2 2 2 3" xfId="28052" xr:uid="{F11C4FF1-1D26-4EC7-BF84-792D81D8A618}"/>
    <cellStyle name="SAPBEXaggItemX 5 2 2 3" xfId="22272" xr:uid="{3200B858-1B07-421A-8875-C0A6ED9A2F05}"/>
    <cellStyle name="SAPBEXaggItemX 5 2 2 3 2" xfId="36074" xr:uid="{CA014AB8-BCAD-48CD-95E8-1274202005B0}"/>
    <cellStyle name="SAPBEXaggItemX 5 2 2 4" xfId="15952" xr:uid="{CBB3F131-870F-4288-A777-A659DEB47533}"/>
    <cellStyle name="SAPBEXaggItemX 5 2 2 4 2" xfId="31994" xr:uid="{F695CF9C-4A76-4917-BBE6-B93616BBBB9D}"/>
    <cellStyle name="SAPBEXaggItemX 5 2 3" xfId="14830" xr:uid="{9865E174-410F-49DB-B94E-124164788C60}"/>
    <cellStyle name="SAPBEXaggItemX 5 2 3 2" xfId="21389" xr:uid="{A447773F-6517-427C-B63E-C6826E9CA37C}"/>
    <cellStyle name="SAPBEXaggItemX 5 2 3 2 2" xfId="34308" xr:uid="{22A53D9B-D9C0-4983-8526-B0EEB9B39AAA}"/>
    <cellStyle name="SAPBEXaggItemX 5 2 3 2 3" xfId="27361" xr:uid="{47CB2D70-F771-4334-B7E3-A74EF7B082E4}"/>
    <cellStyle name="SAPBEXaggItemX 5 2 3 3" xfId="23547" xr:uid="{866F5A41-392A-4327-9F4B-5CBC2F398879}"/>
    <cellStyle name="SAPBEXaggItemX 5 2 3 3 2" xfId="37262" xr:uid="{4B1A14BB-189D-4FA7-88CA-9DCA68605875}"/>
    <cellStyle name="SAPBEXaggItemX 5 2 3 4" xfId="24873" xr:uid="{DA50DC43-8A3B-4D15-A010-D58AE29E2A1D}"/>
    <cellStyle name="SAPBEXaggItemX 5 2 3 4 2" xfId="38555" xr:uid="{1ABDF4AD-7069-441E-AAA3-5DA03E489BE0}"/>
    <cellStyle name="SAPBEXaggItemX 5 2 4" xfId="17530" xr:uid="{A65DC8F2-A378-4D57-827F-70BDF2E1F25B}"/>
    <cellStyle name="SAPBEXaggItemX 5 2 4 2" xfId="31633" xr:uid="{1EB33E90-ABF1-40F2-85B2-03A447153A3F}"/>
    <cellStyle name="SAPBEXaggItemX 5 2 5" xfId="16098" xr:uid="{22AC3DAB-836D-4DB6-BB65-2BC7F50813BA}"/>
    <cellStyle name="SAPBEXaggItemX 5 2 5 2" xfId="32032" xr:uid="{ABB856C1-C0E3-4E79-BE3C-5936F951A3C7}"/>
    <cellStyle name="SAPBEXaggItemX 5 3" xfId="10824" xr:uid="{C8EDB3EE-FD72-419A-9784-4FC84D62DF24}"/>
    <cellStyle name="SAPBEXaggItemX 5 3 2" xfId="14334" xr:uid="{078D9619-5EFF-4A02-B43A-858615A0AB39}"/>
    <cellStyle name="SAPBEXaggItemX 5 3 2 2" xfId="20927" xr:uid="{705A8EF0-E2FB-4193-B26D-7C9B393E0421}"/>
    <cellStyle name="SAPBEXaggItemX 5 3 2 2 2" xfId="33874" xr:uid="{EA3DEA04-AF27-4730-9696-292BE6C2F0DA}"/>
    <cellStyle name="SAPBEXaggItemX 5 3 2 2 3" xfId="27650" xr:uid="{578205D2-F7B4-4439-91F8-E27B8FFA2353}"/>
    <cellStyle name="SAPBEXaggItemX 5 3 2 3" xfId="18580" xr:uid="{F5773F1F-11FB-401A-8DB3-494A51F88721}"/>
    <cellStyle name="SAPBEXaggItemX 5 3 2 3 2" xfId="35150" xr:uid="{5BA57982-D3C5-4536-985E-5A9B6A1BDF01}"/>
    <cellStyle name="SAPBEXaggItemX 5 3 2 4" xfId="24422" xr:uid="{27545C82-22C1-4498-9B13-9F2997149FA6}"/>
    <cellStyle name="SAPBEXaggItemX 5 3 2 4 2" xfId="38105" xr:uid="{FF2B5838-1C16-46DB-85D6-F6CE2D416D96}"/>
    <cellStyle name="SAPBEXaggItemX 5 3 3" xfId="15308" xr:uid="{57E77C89-8049-411B-993A-2D6A743A8770}"/>
    <cellStyle name="SAPBEXaggItemX 5 3 3 2" xfId="21827" xr:uid="{767D64E5-A932-4353-A68E-CAF0F51351FD}"/>
    <cellStyle name="SAPBEXaggItemX 5 3 3 2 2" xfId="34717" xr:uid="{1E3AD294-AA96-4F36-9A0C-C2FC6639EB50}"/>
    <cellStyle name="SAPBEXaggItemX 5 3 3 2 3" xfId="35637" xr:uid="{99D29CC9-E3CC-4D90-AEAA-6BC7AD436B40}"/>
    <cellStyle name="SAPBEXaggItemX 5 3 3 3" xfId="24000" xr:uid="{4E59CB6C-15E9-4AA9-91ED-34573531A2C4}"/>
    <cellStyle name="SAPBEXaggItemX 5 3 3 3 2" xfId="37687" xr:uid="{2FA6BF72-5320-4465-993C-7ABB895EA13A}"/>
    <cellStyle name="SAPBEXaggItemX 5 3 3 4" xfId="25291" xr:uid="{632E179C-9B3A-4537-93A0-04DAE87601AA}"/>
    <cellStyle name="SAPBEXaggItemX 5 3 3 4 2" xfId="38972" xr:uid="{053DD9A0-2C9F-4FFA-91E8-486EE54CA8E4}"/>
    <cellStyle name="SAPBEXaggItemX 5 3 4" xfId="18343" xr:uid="{BFCC976F-3BDA-476B-A80D-47B2EF9D80D0}"/>
    <cellStyle name="SAPBEXaggItemX 5 3 4 2" xfId="28437" xr:uid="{7F89827C-2AA9-4A3C-96EF-4576369D769B}"/>
    <cellStyle name="SAPBEXaggItemX 5 3 5" xfId="22401" xr:uid="{DA7BCC03-86AB-4B28-AE1A-0D7B9CE90EA7}"/>
    <cellStyle name="SAPBEXaggItemX 5 3 5 2" xfId="36201" xr:uid="{FC70A1AF-A588-4614-BDF8-87112081D674}"/>
    <cellStyle name="SAPBEXaggItemX 5 4" xfId="12237" xr:uid="{C01B49FD-68E7-4163-8A39-F94A62508DFC}"/>
    <cellStyle name="SAPBEXaggItemX 5 4 2" xfId="19661" xr:uid="{B9EED2C9-F3A9-44A9-89FD-84348C7AAF03}"/>
    <cellStyle name="SAPBEXaggItemX 5 4 2 2" xfId="32934" xr:uid="{7D9FED57-E7E6-45C6-95A7-0BFA8D5405DD}"/>
    <cellStyle name="SAPBEXaggItemX 5 4 2 3" xfId="28180" xr:uid="{5851E03A-B34B-4EC7-BD91-68BB66A596BB}"/>
    <cellStyle name="SAPBEXaggItemX 5 4 3" xfId="17162" xr:uid="{EB110793-B4FF-4556-8ABB-F9684810D4FC}"/>
    <cellStyle name="SAPBEXaggItemX 5 4 3 2" xfId="29401" xr:uid="{7043D043-7197-4E11-B975-5F92179E9D87}"/>
    <cellStyle name="SAPBEXaggItemX 5 4 4" xfId="21981" xr:uid="{2CC2F3F5-943F-4DF1-B184-57F3712FE0F4}"/>
    <cellStyle name="SAPBEXaggItemX 5 4 4 2" xfId="35791" xr:uid="{9A644685-8E47-4EE1-8E08-3D7CED3231EE}"/>
    <cellStyle name="SAPBEXaggItemX 5 5" xfId="11508" xr:uid="{D5CBE630-8A34-43FA-97CE-96847C00444C}"/>
    <cellStyle name="SAPBEXaggItemX 5 5 2" xfId="19030" xr:uid="{269FA9A9-A2A3-41FE-9540-EC09A767420A}"/>
    <cellStyle name="SAPBEXaggItemX 5 5 2 2" xfId="32381" xr:uid="{6F507469-0B66-435A-8398-2011D89003AE}"/>
    <cellStyle name="SAPBEXaggItemX 5 5 2 3" xfId="27011" xr:uid="{4CCB643E-1CFC-444F-BF2E-630A4A75AE7F}"/>
    <cellStyle name="SAPBEXaggItemX 5 5 3" xfId="22253" xr:uid="{0AA28FA5-F376-4A76-B1AC-FC47AA89EA0F}"/>
    <cellStyle name="SAPBEXaggItemX 5 5 3 2" xfId="36057" xr:uid="{CC5BA0C2-FD54-4918-B7F6-B6D7E0AD3268}"/>
    <cellStyle name="SAPBEXaggItemX 5 5 4" xfId="16356" xr:uid="{915D317E-229D-414C-81DC-01CA590C4D23}"/>
    <cellStyle name="SAPBEXaggItemX 5 5 4 2" xfId="29715" xr:uid="{47DEA638-6075-41BE-90F0-0C761A7EB7DD}"/>
    <cellStyle name="SAPBEXaggItemX 6" xfId="10477" xr:uid="{0AD79889-23F6-462E-BE79-85DED984FD96}"/>
    <cellStyle name="SAPBEXaggItemX 6 2" xfId="12479" xr:uid="{529FC3E9-FDA8-4A8B-B04D-177C814E2315}"/>
    <cellStyle name="SAPBEXaggItemX 6 2 2" xfId="19893" xr:uid="{A8E7C8BE-4129-4082-AD0B-E4ABA0F5ABF0}"/>
    <cellStyle name="SAPBEXaggItemX 6 2 2 2" xfId="33148" xr:uid="{A499100D-2B0D-44E1-9876-276912ADBD96}"/>
    <cellStyle name="SAPBEXaggItemX 6 2 2 3" xfId="26450" xr:uid="{EA4097C7-1AE5-42D8-8335-67FA72684C38}"/>
    <cellStyle name="SAPBEXaggItemX 6 2 3" xfId="16539" xr:uid="{852B99CC-D0C4-4397-A7C2-D81A6438DB10}"/>
    <cellStyle name="SAPBEXaggItemX 6 2 3 2" xfId="26254" xr:uid="{EB73232D-2E4B-4984-A447-14A60F151E03}"/>
    <cellStyle name="SAPBEXaggItemX 6 2 4" xfId="22493" xr:uid="{0EF1CBB6-349C-44EA-A7CD-388113578C17}"/>
    <cellStyle name="SAPBEXaggItemX 6 2 4 2" xfId="36290" xr:uid="{9863E02C-1CED-427E-930B-B9CBE410F22D}"/>
    <cellStyle name="SAPBEXaggItemX 6 3" xfId="14560" xr:uid="{CF2B6400-639C-4933-92A3-827E7E6B6E13}"/>
    <cellStyle name="SAPBEXaggItemX 6 3 2" xfId="21119" xr:uid="{A20BD556-2780-4018-A00B-E187AA94363D}"/>
    <cellStyle name="SAPBEXaggItemX 6 3 2 2" xfId="34048" xr:uid="{49FB4F24-E554-4C55-B6D9-81ADE4913DFC}"/>
    <cellStyle name="SAPBEXaggItemX 6 3 2 3" xfId="27522" xr:uid="{268EBF75-B5B5-4ADB-ACC9-7A8E6471F581}"/>
    <cellStyle name="SAPBEXaggItemX 6 3 3" xfId="23277" xr:uid="{CBB0F9B5-B86F-404E-8A90-2A0C68EFE458}"/>
    <cellStyle name="SAPBEXaggItemX 6 3 3 2" xfId="36993" xr:uid="{61951393-1B5D-4974-9133-78C66E4DF076}"/>
    <cellStyle name="SAPBEXaggItemX 6 3 4" xfId="24603" xr:uid="{5FDF9A57-BF10-44AF-9B09-9BA4C997331C}"/>
    <cellStyle name="SAPBEXaggItemX 6 3 4 2" xfId="38286" xr:uid="{B289B6BD-FEEA-42C2-B793-356094A52691}"/>
    <cellStyle name="SAPBEXaggItemX 6 4" xfId="17906" xr:uid="{D99006C9-700A-4188-83E0-C99F675F16DF}"/>
    <cellStyle name="SAPBEXaggItemX 6 4 2" xfId="28741" xr:uid="{79E6B5E8-C16B-4A3D-A140-FDAA18087401}"/>
    <cellStyle name="SAPBEXaggItemX 6 5" xfId="22478" xr:uid="{C475AC17-D8CB-466D-8B31-AB4CEA49C056}"/>
    <cellStyle name="SAPBEXaggItemX 6 5 2" xfId="36275" xr:uid="{4E1A64D8-78E6-4AD1-A112-DCF4AAF729D2}"/>
    <cellStyle name="SAPBEXaggItemX 7" xfId="11321" xr:uid="{DE4AF419-66DE-4A11-816A-750DEBD6F223}"/>
    <cellStyle name="SAPBEXaggItemX 7 2" xfId="13667" xr:uid="{53405111-8653-4B92-90F4-9D27F880AEB7}"/>
    <cellStyle name="SAPBEXaggItemX 7 2 2" xfId="20559" xr:uid="{4B5349BA-8BC2-43C6-88F4-1F43183E3C0E}"/>
    <cellStyle name="SAPBEXaggItemX 7 2 2 2" xfId="33605" xr:uid="{63D263F8-EB03-4DA5-882B-1323C020ED3D}"/>
    <cellStyle name="SAPBEXaggItemX 7 2 2 3" xfId="27848" xr:uid="{5BFA5390-F26A-46A3-AD96-28D605DA59E0}"/>
    <cellStyle name="SAPBEXaggItemX 7 2 3" xfId="18129" xr:uid="{B91B1AB0-8456-4985-ACB7-C0C233716D34}"/>
    <cellStyle name="SAPBEXaggItemX 7 2 3 2" xfId="28555" xr:uid="{B106FB5F-6CF4-4CE6-B06A-515BB0409215}"/>
    <cellStyle name="SAPBEXaggItemX 7 2 4" xfId="24169" xr:uid="{43A87AC3-A26B-4A58-B5DB-1D2A77CDCCAB}"/>
    <cellStyle name="SAPBEXaggItemX 7 2 4 2" xfId="37852" xr:uid="{2428F911-D911-4AFB-918C-C111D03F532D}"/>
    <cellStyle name="SAPBEXaggItemX 7 3" xfId="15025" xr:uid="{8091659E-BFEF-429E-BD5B-7A44B0C142E9}"/>
    <cellStyle name="SAPBEXaggItemX 7 3 2" xfId="21569" xr:uid="{8A43111A-78DC-4833-9769-F9EDE4403369}"/>
    <cellStyle name="SAPBEXaggItemX 7 3 2 2" xfId="34464" xr:uid="{1FBC11C6-84BF-45BD-9D1A-1C5E6E5553A5}"/>
    <cellStyle name="SAPBEXaggItemX 7 3 2 3" xfId="25492" xr:uid="{7E34E260-3265-4494-A765-696DC93E307F}"/>
    <cellStyle name="SAPBEXaggItemX 7 3 3" xfId="23718" xr:uid="{B05BCDE0-4B3A-4071-B91E-01DD7EC823BA}"/>
    <cellStyle name="SAPBEXaggItemX 7 3 3 2" xfId="37431" xr:uid="{A4863B9F-5044-4B6B-97DF-04451DD54EE4}"/>
    <cellStyle name="SAPBEXaggItemX 7 3 4" xfId="25037" xr:uid="{4834E56A-172E-4F5A-BE72-AE4C0F20A32B}"/>
    <cellStyle name="SAPBEXaggItemX 7 3 4 2" xfId="38718" xr:uid="{140335CC-1210-4781-9886-49B13D7EA20E}"/>
    <cellStyle name="SAPBEXaggItemX 7 4" xfId="17243" xr:uid="{51C32877-A71C-468C-AAC2-785056D03DB5}"/>
    <cellStyle name="SAPBEXaggItemX 7 4 2" xfId="29325" xr:uid="{D89940E6-9CEB-4D5F-B1C2-C8D64709691A}"/>
    <cellStyle name="SAPBEXaggItemX 7 5" xfId="16650" xr:uid="{B16D3D59-4AAF-4967-867B-13A57748AE9A}"/>
    <cellStyle name="SAPBEXaggItemX 7 5 2" xfId="26240" xr:uid="{2B8064A4-C181-472D-AB2B-82A3AFD7416D}"/>
    <cellStyle name="SAPBEXaggItemX 8" xfId="11591" xr:uid="{91584BC3-731B-4E00-BBF4-30061B66F273}"/>
    <cellStyle name="SAPBEXaggItemX 8 2" xfId="19093" xr:uid="{B0AEDDF7-7FD2-456F-9C39-1F31ED675D2F}"/>
    <cellStyle name="SAPBEXaggItemX 8 2 2" xfId="32427" xr:uid="{6CA46D2A-D3A3-482D-AA7B-6F3583A3758F}"/>
    <cellStyle name="SAPBEXaggItemX 8 2 3" xfId="35093" xr:uid="{7911D222-3376-4DC1-B8D1-745799DCDE33}"/>
    <cellStyle name="SAPBEXaggItemX 8 3" xfId="17223" xr:uid="{B9006D73-7245-4CCC-8AFA-32C1034DF456}"/>
    <cellStyle name="SAPBEXaggItemX 8 3 2" xfId="29348" xr:uid="{3D1B1355-89D7-45D5-B9A9-68340A74D021}"/>
    <cellStyle name="SAPBEXaggItemX 8 4" xfId="19164" xr:uid="{FF2B5A62-9003-4774-8137-427BB667CEF4}"/>
    <cellStyle name="SAPBEXaggItemX 8 4 2" xfId="32125" xr:uid="{D1711522-04AA-46EC-96EB-0B5C4F30B137}"/>
    <cellStyle name="SAPBEXaggItemX 9" xfId="12430" xr:uid="{1D55DB73-5BF3-4FE7-976A-9163588F92B0}"/>
    <cellStyle name="SAPBEXaggItemX 9 2" xfId="19854" xr:uid="{0EC2CD41-DFA2-4CCC-A1F9-6430C125D69D}"/>
    <cellStyle name="SAPBEXaggItemX 9 2 2" xfId="33118" xr:uid="{A2139C62-8609-4ADE-B4F1-2493C8333948}"/>
    <cellStyle name="SAPBEXaggItemX 9 2 3" xfId="26487" xr:uid="{65E6C622-3C2E-4A64-B143-E392773A733B}"/>
    <cellStyle name="SAPBEXaggItemX 9 3" xfId="23082" xr:uid="{21027314-8379-4D5D-85D1-F6F6CF17AEE5}"/>
    <cellStyle name="SAPBEXaggItemX 9 3 2" xfId="36854" xr:uid="{D1E97837-FAF6-4373-91F2-A1303EA72A22}"/>
    <cellStyle name="SAPBEXaggItemX 9 4" xfId="20433" xr:uid="{68AB4C4A-8452-4DB5-AC4D-7272D5A0B862}"/>
    <cellStyle name="SAPBEXaggItemX 9 4 2" xfId="27902" xr:uid="{8B772319-7DB3-480C-860B-AF2E05D795DD}"/>
    <cellStyle name="SAPBEXchaText" xfId="1178" xr:uid="{B51294ED-B42A-4E1C-B872-1991DDD924BE}"/>
    <cellStyle name="SAPBEXchaText 10" xfId="11592" xr:uid="{7D7CB850-F004-4846-99C8-3351125CBF47}"/>
    <cellStyle name="SAPBEXchaText 10 2" xfId="19094" xr:uid="{6C132920-BEA1-466A-9757-C25CA7076EA7}"/>
    <cellStyle name="SAPBEXchaText 10 2 2" xfId="32428" xr:uid="{783A6E2C-E2C8-46C9-B33D-54F6A535CBAB}"/>
    <cellStyle name="SAPBEXchaText 10 2 3" xfId="31136" xr:uid="{A1F57B33-FB34-4CFF-B571-0C551ACE234D}"/>
    <cellStyle name="SAPBEXchaText 10 3" xfId="18015" xr:uid="{A14D9D62-88BB-4264-A9A5-5301BE3B8F65}"/>
    <cellStyle name="SAPBEXchaText 10 3 2" xfId="28647" xr:uid="{3F32A182-183F-4AE6-9C59-E4AF7310BD56}"/>
    <cellStyle name="SAPBEXchaText 10 4" xfId="18213" xr:uid="{A7E62A44-3FC2-4E32-8763-45FA6B629E37}"/>
    <cellStyle name="SAPBEXchaText 10 4 2" xfId="30076" xr:uid="{29840F4E-0D60-4288-AE77-81252BCD1B58}"/>
    <cellStyle name="SAPBEXchaText 11" xfId="12429" xr:uid="{9D94A3F5-EF0D-4A34-B5B5-78FC7BC3173D}"/>
    <cellStyle name="SAPBEXchaText 11 2" xfId="19853" xr:uid="{15EC1D0F-F88A-401B-9CE1-401DE91B8BAA}"/>
    <cellStyle name="SAPBEXchaText 11 2 2" xfId="33117" xr:uid="{11CB0AB4-1217-4674-A399-3FB70393BF4C}"/>
    <cellStyle name="SAPBEXchaText 11 2 3" xfId="26488" xr:uid="{A2B3B585-06E2-4421-8BED-F0407FDF101D}"/>
    <cellStyle name="SAPBEXchaText 11 3" xfId="23081" xr:uid="{6CD50B1C-895F-4D00-9364-072F6C8F393A}"/>
    <cellStyle name="SAPBEXchaText 11 3 2" xfId="36853" xr:uid="{EA159766-F681-4133-BB61-A5A58E0D1E1F}"/>
    <cellStyle name="SAPBEXchaText 11 4" xfId="15899" xr:uid="{E7BAF97F-52E7-4A9F-AA85-B4632E2770CD}"/>
    <cellStyle name="SAPBEXchaText 11 4 2" xfId="31116" xr:uid="{2808419E-69F8-45E6-8FA1-51EC9AAF8004}"/>
    <cellStyle name="SAPBEXchaText 2" xfId="1179" xr:uid="{A617385A-A84F-4FAA-805E-D5BE810530F4}"/>
    <cellStyle name="SAPBEXchaText 2 2" xfId="8980" xr:uid="{E225302C-0C9E-4A27-907A-4982495BB5B8}"/>
    <cellStyle name="SAPBEXchaText 2 2 2" xfId="11128" xr:uid="{C64CD6B6-879D-4E27-AC43-E2169F11195B}"/>
    <cellStyle name="SAPBEXchaText 2 2 2 2" xfId="12764" xr:uid="{C71D5B70-1A74-4B66-BB0B-B2871BEFC9E8}"/>
    <cellStyle name="SAPBEXchaText 2 2 2 2 2" xfId="20172" xr:uid="{E4FBB070-17C3-4323-B226-A75CAA0385D1}"/>
    <cellStyle name="SAPBEXchaText 2 2 2 2 2 2" xfId="33411" xr:uid="{CA68A4F5-70C4-45D4-9063-575DB639C115}"/>
    <cellStyle name="SAPBEXchaText 2 2 2 2 2 3" xfId="28051" xr:uid="{D1A620AD-A4EA-43D7-A580-B75ED5304569}"/>
    <cellStyle name="SAPBEXchaText 2 2 2 2 3" xfId="17936" xr:uid="{771456B2-5AB9-4EE8-B4AA-1341AE7B3EC3}"/>
    <cellStyle name="SAPBEXchaText 2 2 2 2 3 2" xfId="25465" xr:uid="{E19D0B7F-B9AF-4F76-B2E6-34ED9D468F22}"/>
    <cellStyle name="SAPBEXchaText 2 2 2 2 4" xfId="17750" xr:uid="{23824249-308B-42E9-9905-3352EE18F519}"/>
    <cellStyle name="SAPBEXchaText 2 2 2 2 4 2" xfId="28866" xr:uid="{1DD60282-6261-476A-B6E9-3BEB483DE1D1}"/>
    <cellStyle name="SAPBEXchaText 2 2 2 3" xfId="14832" xr:uid="{CA6987BB-FBA7-439C-8ADD-5E2198A8480C}"/>
    <cellStyle name="SAPBEXchaText 2 2 2 3 2" xfId="21391" xr:uid="{871D7D1F-4334-49D0-A1A1-5607F6A88814}"/>
    <cellStyle name="SAPBEXchaText 2 2 2 3 2 2" xfId="34310" xr:uid="{DC73574F-776E-4067-928D-90E1787D43F2}"/>
    <cellStyle name="SAPBEXchaText 2 2 2 3 2 3" xfId="25548" xr:uid="{3EDADBC1-4BB2-404C-A9F9-2C2BE6BA3765}"/>
    <cellStyle name="SAPBEXchaText 2 2 2 3 3" xfId="23549" xr:uid="{10D9EF1F-1E49-41BB-B859-BE0D01CBDEB7}"/>
    <cellStyle name="SAPBEXchaText 2 2 2 3 3 2" xfId="37264" xr:uid="{C6506C65-4D94-4D69-8B23-A5299592770D}"/>
    <cellStyle name="SAPBEXchaText 2 2 2 3 4" xfId="24875" xr:uid="{9C9410AA-03E1-4448-8B06-EE2EB6810D57}"/>
    <cellStyle name="SAPBEXchaText 2 2 2 3 4 2" xfId="38557" xr:uid="{4B6B7D06-6F67-4628-892B-BEEE1ECC431D}"/>
    <cellStyle name="SAPBEXchaText 2 2 2 4" xfId="17886" xr:uid="{54F3F507-9BFC-4DEA-B799-C3EB8D2F480A}"/>
    <cellStyle name="SAPBEXchaText 2 2 2 4 2" xfId="28753" xr:uid="{D7889C61-D965-436B-AE25-3D3045ACA936}"/>
    <cellStyle name="SAPBEXchaText 2 2 2 5" xfId="22551" xr:uid="{8CCF3DF0-789F-4078-AFA1-2D876EE765A9}"/>
    <cellStyle name="SAPBEXchaText 2 2 2 5 2" xfId="36347" xr:uid="{2B9E87B8-7ACF-46E5-92C8-35BC08D61EFA}"/>
    <cellStyle name="SAPBEXchaText 2 2 3" xfId="10347" xr:uid="{9A80186D-05AB-4887-84E1-D9EE06355229}"/>
    <cellStyle name="SAPBEXchaText 2 2 3 2" xfId="14336" xr:uid="{F1773879-87E6-498C-86FD-026C85A2294A}"/>
    <cellStyle name="SAPBEXchaText 2 2 3 2 2" xfId="20929" xr:uid="{98E2DC40-7F99-46D7-BE3F-645F10A37F32}"/>
    <cellStyle name="SAPBEXchaText 2 2 3 2 2 2" xfId="33876" xr:uid="{E4D93320-600C-4319-9CEE-B8DFBCB4D3CA}"/>
    <cellStyle name="SAPBEXchaText 2 2 3 2 2 3" xfId="25693" xr:uid="{81F5E087-998A-4D6C-B3C3-66E0660B0F71}"/>
    <cellStyle name="SAPBEXchaText 2 2 3 2 3" xfId="17151" xr:uid="{82D5CFC8-4293-4674-88BB-624526A7E08B}"/>
    <cellStyle name="SAPBEXchaText 2 2 3 2 3 2" xfId="29412" xr:uid="{69A45F3F-F1AC-47F7-87D3-E15FDA85E0CC}"/>
    <cellStyle name="SAPBEXchaText 2 2 3 2 4" xfId="24424" xr:uid="{758FD6AF-99A4-4FC4-A4F1-117C7BCDD181}"/>
    <cellStyle name="SAPBEXchaText 2 2 3 2 4 2" xfId="38107" xr:uid="{A48A7120-7D55-4935-A89A-B581AC73A204}"/>
    <cellStyle name="SAPBEXchaText 2 2 3 3" xfId="15310" xr:uid="{9A11255A-0E4A-488C-8E8A-0932A783F2F8}"/>
    <cellStyle name="SAPBEXchaText 2 2 3 3 2" xfId="21829" xr:uid="{E5B3FA60-0801-42C6-BCDB-F254FB4EB0EB}"/>
    <cellStyle name="SAPBEXchaText 2 2 3 3 2 2" xfId="34719" xr:uid="{DE407887-7E8A-475D-85DC-C2677B43F2A0}"/>
    <cellStyle name="SAPBEXchaText 2 2 3 3 2 3" xfId="35639" xr:uid="{EF506D8D-E9BA-4EF3-8885-CF116040C311}"/>
    <cellStyle name="SAPBEXchaText 2 2 3 3 3" xfId="24002" xr:uid="{EB7D0C4A-F3A9-49BE-BEBA-1189F1D6F7C9}"/>
    <cellStyle name="SAPBEXchaText 2 2 3 3 3 2" xfId="37689" xr:uid="{FB97041E-D3BD-48C0-B5BA-F96F672ACF16}"/>
    <cellStyle name="SAPBEXchaText 2 2 3 3 4" xfId="25293" xr:uid="{47654E0A-990D-41AD-96EB-0E516D0DE8A2}"/>
    <cellStyle name="SAPBEXchaText 2 2 3 3 4 2" xfId="38974" xr:uid="{CB22D53A-C758-4B32-9ECA-505D4A6421E7}"/>
    <cellStyle name="SAPBEXchaText 2 2 3 4" xfId="18526" xr:uid="{AE68AD21-1E75-4D87-88B4-5CE60EF2A290}"/>
    <cellStyle name="SAPBEXchaText 2 2 3 4 2" xfId="32311" xr:uid="{E6F289C6-8768-4B09-9B35-FB0D1DC09E5D}"/>
    <cellStyle name="SAPBEXchaText 2 2 3 5" xfId="18801" xr:uid="{8122FDA6-8561-481B-8761-8DC11E0E9281}"/>
    <cellStyle name="SAPBEXchaText 2 2 3 5 2" xfId="26092" xr:uid="{CD8F1F28-495A-4BFE-BE65-D2F25586E841}"/>
    <cellStyle name="SAPBEXchaText 2 2 4" xfId="12239" xr:uid="{8FA93A61-4280-4763-98B8-341A4263A06C}"/>
    <cellStyle name="SAPBEXchaText 2 2 4 2" xfId="19663" xr:uid="{5A7E1985-BFA3-4709-8DE1-ECEA85D7470F}"/>
    <cellStyle name="SAPBEXchaText 2 2 4 2 2" xfId="32936" xr:uid="{3EF7F23E-2540-4B2F-83A6-B2E4D6A78891}"/>
    <cellStyle name="SAPBEXchaText 2 2 4 2 3" xfId="28179" xr:uid="{B2D27F06-2063-4D4C-9C89-496FE7F65166}"/>
    <cellStyle name="SAPBEXchaText 2 2 4 3" xfId="17163" xr:uid="{83EC64C7-D456-4799-8960-A3BE399CDB51}"/>
    <cellStyle name="SAPBEXchaText 2 2 4 3 2" xfId="29400" xr:uid="{27DF2D14-7DD3-4EA6-90D2-31555268B98C}"/>
    <cellStyle name="SAPBEXchaText 2 2 4 4" xfId="15823" xr:uid="{ECCC0914-2DE5-480F-9F54-ACDD2AAF172C}"/>
    <cellStyle name="SAPBEXchaText 2 2 4 4 2" xfId="31701" xr:uid="{A0207C31-55E0-4C8D-9411-7E0990560672}"/>
    <cellStyle name="SAPBEXchaText 2 2 5" xfId="11889" xr:uid="{7DEDEDDF-1CA9-4B63-871F-1123CBD273DB}"/>
    <cellStyle name="SAPBEXchaText 2 2 5 2" xfId="19365" xr:uid="{CAFC8EF7-F15E-43B0-9C25-44941D743461}"/>
    <cellStyle name="SAPBEXchaText 2 2 5 2 2" xfId="32667" xr:uid="{9D65E591-0C6F-4D59-9B72-B7E3AA5EFBBA}"/>
    <cellStyle name="SAPBEXchaText 2 2 5 2 3" xfId="28206" xr:uid="{C94236D9-56CE-4FE2-A5B5-29E4802379EA}"/>
    <cellStyle name="SAPBEXchaText 2 2 5 3" xfId="22844" xr:uid="{9E736E29-D56D-4B57-84D4-729D2A567E94}"/>
    <cellStyle name="SAPBEXchaText 2 2 5 3 2" xfId="36623" xr:uid="{CA72617A-4902-476C-9A0E-42FD4D3E7CC1}"/>
    <cellStyle name="SAPBEXchaText 2 2 5 4" xfId="18068" xr:uid="{13030B27-163E-4401-8AC8-C3B730905847}"/>
    <cellStyle name="SAPBEXchaText 2 2 5 4 2" xfId="28603" xr:uid="{7A045875-6023-42E5-A69B-B6E1C34DB061}"/>
    <cellStyle name="SAPBEXchaText 2 3" xfId="8981" xr:uid="{AAA1572F-F3EA-4805-806F-13C8A3E100B6}"/>
    <cellStyle name="SAPBEXchaText 2 3 2" xfId="11129" xr:uid="{FB91DC44-86C4-4AED-B873-7FAAC1A84942}"/>
    <cellStyle name="SAPBEXchaText 2 3 2 2" xfId="12765" xr:uid="{ECA64397-B4BD-4015-845D-E94E0EC32635}"/>
    <cellStyle name="SAPBEXchaText 2 3 2 2 2" xfId="20173" xr:uid="{10BE5B2F-5E74-441E-B0A9-6265E234A892}"/>
    <cellStyle name="SAPBEXchaText 2 3 2 2 2 2" xfId="33412" xr:uid="{7A2F83E8-E0F7-445A-BD9A-F48403ACA150}"/>
    <cellStyle name="SAPBEXchaText 2 3 2 2 2 3" xfId="25953" xr:uid="{C58620A2-D7ED-4990-A324-96F3246119D1}"/>
    <cellStyle name="SAPBEXchaText 2 3 2 2 3" xfId="18321" xr:uid="{C0036425-A553-4EFA-9C1C-0F4BB33BC524}"/>
    <cellStyle name="SAPBEXchaText 2 3 2 2 3 2" xfId="26137" xr:uid="{6A4C719C-22FC-4C3F-87A7-ADEA1892DE80}"/>
    <cellStyle name="SAPBEXchaText 2 3 2 2 4" xfId="17751" xr:uid="{1EF46137-B0AE-4E34-83B1-2664752C943A}"/>
    <cellStyle name="SAPBEXchaText 2 3 2 2 4 2" xfId="28864" xr:uid="{3BA08E9D-F0E9-4CB5-BA01-EA017021D689}"/>
    <cellStyle name="SAPBEXchaText 2 3 2 3" xfId="14833" xr:uid="{1CBE104B-9EC3-443B-B3D1-DA4ACC41B419}"/>
    <cellStyle name="SAPBEXchaText 2 3 2 3 2" xfId="21392" xr:uid="{F4D88BD3-5A3D-46DD-ACAC-0A5AA3B3496B}"/>
    <cellStyle name="SAPBEXchaText 2 3 2 3 2 2" xfId="34311" xr:uid="{124D0713-C9C7-457B-B89D-1B875CC2C3E9}"/>
    <cellStyle name="SAPBEXchaText 2 3 2 3 2 3" xfId="25547" xr:uid="{E968154D-5415-4991-ACB5-90669872ED56}"/>
    <cellStyle name="SAPBEXchaText 2 3 2 3 3" xfId="23550" xr:uid="{CB7E7A65-4620-404D-9055-206AFA30F26C}"/>
    <cellStyle name="SAPBEXchaText 2 3 2 3 3 2" xfId="37265" xr:uid="{3830E602-C5BF-4E5A-87F6-492C562D22B0}"/>
    <cellStyle name="SAPBEXchaText 2 3 2 3 4" xfId="24876" xr:uid="{E87B8A42-65E5-49E3-A8AA-519BD3A9920E}"/>
    <cellStyle name="SAPBEXchaText 2 3 2 3 4 2" xfId="38558" xr:uid="{74C483C1-40AF-4BD3-BB7C-3CEC8C0D342C}"/>
    <cellStyle name="SAPBEXchaText 2 3 2 4" xfId="22006" xr:uid="{7C6F992D-2FDE-4B9C-87D6-6415F2DA0DB4}"/>
    <cellStyle name="SAPBEXchaText 2 3 2 4 2" xfId="35815" xr:uid="{9492E953-B037-4E14-AAD5-609C75AF1AC1}"/>
    <cellStyle name="SAPBEXchaText 2 3 2 5" xfId="16513" xr:uid="{B05A3698-B035-4E9F-BF27-90383FED742D}"/>
    <cellStyle name="SAPBEXchaText 2 3 2 5 2" xfId="26256" xr:uid="{BBA75F28-388B-4DE6-A555-0969914C3D74}"/>
    <cellStyle name="SAPBEXchaText 2 3 3" xfId="10346" xr:uid="{E81EC794-2177-4D92-B3FC-19CD89A60D57}"/>
    <cellStyle name="SAPBEXchaText 2 3 3 2" xfId="14337" xr:uid="{394D2210-FE32-40DF-9137-7B9F13C166D6}"/>
    <cellStyle name="SAPBEXchaText 2 3 3 2 2" xfId="20930" xr:uid="{F914A467-8D33-4E33-9C30-03BC97FA1A47}"/>
    <cellStyle name="SAPBEXchaText 2 3 3 2 2 2" xfId="33877" xr:uid="{ABB6F7D1-E487-4BC7-ADF4-2A626B842D3F}"/>
    <cellStyle name="SAPBEXchaText 2 3 3 2 2 3" xfId="27647" xr:uid="{7086129E-D737-4F9F-88BD-336FA4AFF486}"/>
    <cellStyle name="SAPBEXchaText 2 3 3 2 3" xfId="15647" xr:uid="{B9332A1B-244B-429D-8D55-3EB98DBBBC5A}"/>
    <cellStyle name="SAPBEXchaText 2 3 3 2 3 2" xfId="35170" xr:uid="{424276EC-E7E0-409F-AF1D-E33991E1C4B4}"/>
    <cellStyle name="SAPBEXchaText 2 3 3 2 4" xfId="24425" xr:uid="{F633152D-504B-408C-A3F5-983E16BD7274}"/>
    <cellStyle name="SAPBEXchaText 2 3 3 2 4 2" xfId="38108" xr:uid="{EC9B03E1-B17E-4C0C-8DCD-45D7157A06B7}"/>
    <cellStyle name="SAPBEXchaText 2 3 3 3" xfId="15311" xr:uid="{F34C49DF-39B6-43CB-8227-79345D73BA62}"/>
    <cellStyle name="SAPBEXchaText 2 3 3 3 2" xfId="21830" xr:uid="{2B32CD41-D5CB-4967-AFA8-FAC04F5451B5}"/>
    <cellStyle name="SAPBEXchaText 2 3 3 3 2 2" xfId="34720" xr:uid="{5081CCCB-958F-4450-8439-9A282AD5B80F}"/>
    <cellStyle name="SAPBEXchaText 2 3 3 3 2 3" xfId="35640" xr:uid="{3595D295-33FF-471C-A6B1-FAA8616B55D3}"/>
    <cellStyle name="SAPBEXchaText 2 3 3 3 3" xfId="24003" xr:uid="{DE7783F1-5A31-4CA8-ACDF-F41BF07AAF54}"/>
    <cellStyle name="SAPBEXchaText 2 3 3 3 3 2" xfId="37690" xr:uid="{D88A4D5C-75F3-4CBA-A8CF-1224C6CBEB88}"/>
    <cellStyle name="SAPBEXchaText 2 3 3 3 4" xfId="25294" xr:uid="{7F98520A-EE96-423C-BAD4-8606C16E1B3D}"/>
    <cellStyle name="SAPBEXchaText 2 3 3 3 4 2" xfId="38975" xr:uid="{E04D5A1D-3B8D-4B68-B7BE-C9E4B8BDD4DA}"/>
    <cellStyle name="SAPBEXchaText 2 3 3 4" xfId="16409" xr:uid="{18DA4733-26CD-4846-B349-7CF24ACDAC9A}"/>
    <cellStyle name="SAPBEXchaText 2 3 3 4 2" xfId="34040" xr:uid="{E450F02B-0528-4C06-834A-8CA8E6F95BB6}"/>
    <cellStyle name="SAPBEXchaText 2 3 3 5" xfId="17713" xr:uid="{E304380F-63BA-4F9B-B027-985620C07A95}"/>
    <cellStyle name="SAPBEXchaText 2 3 3 5 2" xfId="27109" xr:uid="{7C1F6FCF-D566-4953-B1C0-FFBAC16E0DFE}"/>
    <cellStyle name="SAPBEXchaText 2 3 4" xfId="12240" xr:uid="{83DBDD0C-6562-455C-A8F8-4CE24BAC215F}"/>
    <cellStyle name="SAPBEXchaText 2 3 4 2" xfId="19664" xr:uid="{72F4DD94-3822-497F-9187-EC033CC9F77A}"/>
    <cellStyle name="SAPBEXchaText 2 3 4 2 2" xfId="32937" xr:uid="{C878B95C-9284-4ADC-8494-3E38692C6CFC}"/>
    <cellStyle name="SAPBEXchaText 2 3 4 2 3" xfId="26647" xr:uid="{B92675E8-BFC7-4051-8AF9-3FED2676EB8E}"/>
    <cellStyle name="SAPBEXchaText 2 3 4 3" xfId="15973" xr:uid="{15097177-B57D-45B5-BB58-38C0C7FC7831}"/>
    <cellStyle name="SAPBEXchaText 2 3 4 3 2" xfId="31930" xr:uid="{D948ED62-D660-4BE9-BA2C-F306E71E73FE}"/>
    <cellStyle name="SAPBEXchaText 2 3 4 4" xfId="17105" xr:uid="{6B4C02F2-11F7-4442-917A-4585AE536B79}"/>
    <cellStyle name="SAPBEXchaText 2 3 4 4 2" xfId="35063" xr:uid="{8BF463D4-9E85-4C88-A3A3-E7815A121BDE}"/>
    <cellStyle name="SAPBEXchaText 2 3 5" xfId="11506" xr:uid="{DD6FADD3-C508-4D9C-A542-850C4A7225ED}"/>
    <cellStyle name="SAPBEXchaText 2 3 5 2" xfId="19028" xr:uid="{2400EF50-44D7-459A-AE18-5DBE2C8D8826}"/>
    <cellStyle name="SAPBEXchaText 2 3 5 2 2" xfId="32379" xr:uid="{F4B48685-A6A1-4B22-911F-A7CE0864AD8D}"/>
    <cellStyle name="SAPBEXchaText 2 3 5 2 3" xfId="26077" xr:uid="{99DAF0A9-9AE9-4A48-B626-0E4860628FE3}"/>
    <cellStyle name="SAPBEXchaText 2 3 5 3" xfId="16616" xr:uid="{41992935-8366-4751-A7B8-1B829A8F9158}"/>
    <cellStyle name="SAPBEXchaText 2 3 5 3 2" xfId="35032" xr:uid="{56EF1C9B-5FAE-4FED-A569-6D0E4F74F296}"/>
    <cellStyle name="SAPBEXchaText 2 3 5 4" xfId="18754" xr:uid="{70D22039-46E9-4363-BAF6-6A6B99313D15}"/>
    <cellStyle name="SAPBEXchaText 2 3 5 4 2" xfId="28337" xr:uid="{94F2AAB1-9424-4E84-8391-05B2B1966B05}"/>
    <cellStyle name="SAPBEXchaText 2 4" xfId="8979" xr:uid="{823AE65B-0EF1-4359-805D-10CABD229911}"/>
    <cellStyle name="SAPBEXchaText 2 4 2" xfId="11127" xr:uid="{2B4A2EB8-FE80-4BF2-BF9B-D30F0B0FD1DD}"/>
    <cellStyle name="SAPBEXchaText 2 4 2 2" xfId="12763" xr:uid="{1F4D7119-8527-469D-A65C-E31667C819BB}"/>
    <cellStyle name="SAPBEXchaText 2 4 2 2 2" xfId="20171" xr:uid="{94405F7E-1DC1-48F2-A1F1-F3A8CFA0D6A7}"/>
    <cellStyle name="SAPBEXchaText 2 4 2 2 2 2" xfId="33410" xr:uid="{5B76BDC0-94B5-4668-A841-B3231386DC8C}"/>
    <cellStyle name="SAPBEXchaText 2 4 2 2 2 3" xfId="28050" xr:uid="{E8E2E9C7-38AC-4231-BDC1-B5D249BCDADC}"/>
    <cellStyle name="SAPBEXchaText 2 4 2 2 3" xfId="16472" xr:uid="{93415022-2781-44C1-A2FE-2ECFE0A64395}"/>
    <cellStyle name="SAPBEXchaText 2 4 2 2 3 2" xfId="31099" xr:uid="{D2F84724-42FF-4E57-97C1-086C62C8E0ED}"/>
    <cellStyle name="SAPBEXchaText 2 4 2 2 4" xfId="16790" xr:uid="{A851A5BB-78A5-429A-995B-826F9613F312}"/>
    <cellStyle name="SAPBEXchaText 2 4 2 2 4 2" xfId="32053" xr:uid="{BE0B2526-CED5-4913-9845-5EA69C4A5138}"/>
    <cellStyle name="SAPBEXchaText 2 4 2 3" xfId="14831" xr:uid="{428691EF-DC15-4709-BBEE-B3658FF25DB5}"/>
    <cellStyle name="SAPBEXchaText 2 4 2 3 2" xfId="21390" xr:uid="{83272850-693D-4EDB-9F5E-80B4E59187CA}"/>
    <cellStyle name="SAPBEXchaText 2 4 2 3 2 2" xfId="34309" xr:uid="{85596E58-40B5-4C64-A40D-C1C5E17B4800}"/>
    <cellStyle name="SAPBEXchaText 2 4 2 3 2 3" xfId="25549" xr:uid="{5DBE2086-7F60-4B35-866C-4EC90C78524A}"/>
    <cellStyle name="SAPBEXchaText 2 4 2 3 3" xfId="23548" xr:uid="{C71A0E60-9DE0-4BB6-9513-0D92E9D3394F}"/>
    <cellStyle name="SAPBEXchaText 2 4 2 3 3 2" xfId="37263" xr:uid="{B7A1B7D5-7C51-4B74-A8C5-2E4474CCB5F3}"/>
    <cellStyle name="SAPBEXchaText 2 4 2 3 4" xfId="24874" xr:uid="{F9D54F98-2998-4CEF-8732-F948B1B8B2C2}"/>
    <cellStyle name="SAPBEXchaText 2 4 2 3 4 2" xfId="38556" xr:uid="{FFC08996-C723-4F8F-989F-1FD198BCA980}"/>
    <cellStyle name="SAPBEXchaText 2 4 2 4" xfId="17529" xr:uid="{E05CF9EF-85D0-4AC4-94EE-9D170FEBA89A}"/>
    <cellStyle name="SAPBEXchaText 2 4 2 4 2" xfId="30084" xr:uid="{82A08BC7-0C98-4EE5-8206-0FBDF8D040F3}"/>
    <cellStyle name="SAPBEXchaText 2 4 2 5" xfId="22243" xr:uid="{6ECCA564-8CCE-4808-B8BE-992EBE01A911}"/>
    <cellStyle name="SAPBEXchaText 2 4 2 5 2" xfId="36047" xr:uid="{BF69690C-6570-49AB-A482-6FD18472BD8D}"/>
    <cellStyle name="SAPBEXchaText 2 4 3" xfId="10825" xr:uid="{005F136F-A04D-4485-A3BF-D3C5A8C25B15}"/>
    <cellStyle name="SAPBEXchaText 2 4 3 2" xfId="14335" xr:uid="{6E38ADE2-ED51-4D70-B33E-CAE3995D0CA0}"/>
    <cellStyle name="SAPBEXchaText 2 4 3 2 2" xfId="20928" xr:uid="{9DA9E691-26B7-4708-8CA6-2731AA57DE1D}"/>
    <cellStyle name="SAPBEXchaText 2 4 3 2 2 2" xfId="33875" xr:uid="{B8A7FC47-03F9-4954-AFDD-AD5F7D59B384}"/>
    <cellStyle name="SAPBEXchaText 2 4 3 2 2 3" xfId="25694" xr:uid="{DE9B4936-0BD9-435A-ACA8-DA633C3C5D0D}"/>
    <cellStyle name="SAPBEXchaText 2 4 3 2 3" xfId="16278" xr:uid="{C838D29F-D4E2-4C11-AE7A-2473BBFC19DD}"/>
    <cellStyle name="SAPBEXchaText 2 4 3 2 3 2" xfId="31762" xr:uid="{10AEF518-6C02-4752-8710-D3414ACBCE85}"/>
    <cellStyle name="SAPBEXchaText 2 4 3 2 4" xfId="24423" xr:uid="{99706C13-C423-4E2C-A435-9BEE8058B46B}"/>
    <cellStyle name="SAPBEXchaText 2 4 3 2 4 2" xfId="38106" xr:uid="{E9F2CF05-593A-4612-8428-DBF65B209986}"/>
    <cellStyle name="SAPBEXchaText 2 4 3 3" xfId="15309" xr:uid="{33A74384-9B61-4B4D-8313-B4192688F2F2}"/>
    <cellStyle name="SAPBEXchaText 2 4 3 3 2" xfId="21828" xr:uid="{028F1E50-5B64-4E8C-8230-850A3C0BA9B6}"/>
    <cellStyle name="SAPBEXchaText 2 4 3 3 2 2" xfId="34718" xr:uid="{2940DE40-77FB-4FCA-9F37-BADB91CBEB88}"/>
    <cellStyle name="SAPBEXchaText 2 4 3 3 2 3" xfId="35638" xr:uid="{CA871E78-C42E-489D-A00B-72ACA2FC402A}"/>
    <cellStyle name="SAPBEXchaText 2 4 3 3 3" xfId="24001" xr:uid="{10ABF7F1-4F22-4687-BEDD-6FFA9909F271}"/>
    <cellStyle name="SAPBEXchaText 2 4 3 3 3 2" xfId="37688" xr:uid="{FA0F341F-79F1-4B02-AE36-6B9FA2DAFD38}"/>
    <cellStyle name="SAPBEXchaText 2 4 3 3 4" xfId="25292" xr:uid="{2C4FBE3E-3949-4A73-8C6E-4AFE6287658C}"/>
    <cellStyle name="SAPBEXchaText 2 4 3 3 4 2" xfId="38973" xr:uid="{284D903A-3194-4ABB-ADA0-2A6B1D67DF92}"/>
    <cellStyle name="SAPBEXchaText 2 4 3 4" xfId="22463" xr:uid="{ED001DB0-42C1-4512-8988-5EF89ED6B304}"/>
    <cellStyle name="SAPBEXchaText 2 4 3 4 2" xfId="36260" xr:uid="{6A1F87AA-1DCA-4DED-A7F0-3CFC5B7A632A}"/>
    <cellStyle name="SAPBEXchaText 2 4 3 5" xfId="18453" xr:uid="{04C26F37-D621-46BC-A1E2-90757A799F89}"/>
    <cellStyle name="SAPBEXchaText 2 4 3 5 2" xfId="32172" xr:uid="{ABF6F90A-4223-4E87-A6AB-41A5F6FBA67B}"/>
    <cellStyle name="SAPBEXchaText 2 4 4" xfId="12238" xr:uid="{AA917A7A-6731-464E-9E29-0D7F928CA8BB}"/>
    <cellStyle name="SAPBEXchaText 2 4 4 2" xfId="19662" xr:uid="{37E8475D-7E37-4F18-BBE0-7DE731DA80AE}"/>
    <cellStyle name="SAPBEXchaText 2 4 4 2 2" xfId="32935" xr:uid="{D6C9B144-6210-4C7B-A0A7-DC1E69A791C2}"/>
    <cellStyle name="SAPBEXchaText 2 4 4 2 3" xfId="26645" xr:uid="{3A1A3D09-CB35-48CE-97A1-EA90CAFDB4E4}"/>
    <cellStyle name="SAPBEXchaText 2 4 4 3" xfId="20357" xr:uid="{AFA40B82-824E-4C91-9AC3-638E6C33BCA1}"/>
    <cellStyle name="SAPBEXchaText 2 4 4 3 2" xfId="27943" xr:uid="{BFE214D0-6CA8-4561-998A-BB302C8BB231}"/>
    <cellStyle name="SAPBEXchaText 2 4 4 4" xfId="16006" xr:uid="{52F1DC36-ECEE-457F-BC17-0B5F7FD62292}"/>
    <cellStyle name="SAPBEXchaText 2 4 4 4 2" xfId="33315" xr:uid="{DEE2CC90-F6EB-4A8D-A3AF-E011950CF97E}"/>
    <cellStyle name="SAPBEXchaText 2 4 5" xfId="11507" xr:uid="{D3A73AB7-CFDE-4709-8CF0-4F5791ACD9F8}"/>
    <cellStyle name="SAPBEXchaText 2 4 5 2" xfId="19029" xr:uid="{3511CA65-B8EC-4C1B-B55E-5BD43A1B1BDC}"/>
    <cellStyle name="SAPBEXchaText 2 4 5 2 2" xfId="32380" xr:uid="{6907892A-A4D5-416D-B69E-702859E27641}"/>
    <cellStyle name="SAPBEXchaText 2 4 5 2 3" xfId="26076" xr:uid="{77327B06-AFBE-4DB5-BFE6-25F3DC559EE9}"/>
    <cellStyle name="SAPBEXchaText 2 4 5 3" xfId="16107" xr:uid="{0D1AF620-1D08-488F-9C33-0B7021E24D26}"/>
    <cellStyle name="SAPBEXchaText 2 4 5 3 2" xfId="29742" xr:uid="{B10440D5-CDBC-4DC7-A4F0-4BB5CB261D01}"/>
    <cellStyle name="SAPBEXchaText 2 4 5 4" xfId="18755" xr:uid="{D4F9392F-0012-4ECB-A644-0DC53BB34125}"/>
    <cellStyle name="SAPBEXchaText 2 4 5 4 2" xfId="26099" xr:uid="{273127BA-01A2-4019-908F-1AE9D9127195}"/>
    <cellStyle name="SAPBEXchaText 2 5" xfId="10479" xr:uid="{1941E0E0-5753-4E5B-AF76-DF0D086CAC3C}"/>
    <cellStyle name="SAPBEXchaText 2 5 2" xfId="12481" xr:uid="{25D59CE5-CF1A-4EE2-AB8B-C6EE9C1E3C55}"/>
    <cellStyle name="SAPBEXchaText 2 5 2 2" xfId="19895" xr:uid="{5882B03D-CAC3-4252-A5DD-267101CEB9F5}"/>
    <cellStyle name="SAPBEXchaText 2 5 2 2 2" xfId="33150" xr:uid="{4CF1F849-8FD1-46E9-A033-60A004A2C25C}"/>
    <cellStyle name="SAPBEXchaText 2 5 2 2 3" xfId="26448" xr:uid="{F98436FD-96C2-4B18-AC04-F2529CF11A9D}"/>
    <cellStyle name="SAPBEXchaText 2 5 2 3" xfId="16946" xr:uid="{F36A2FA3-8504-4794-BF64-2186B73636DF}"/>
    <cellStyle name="SAPBEXchaText 2 5 2 3 2" xfId="29508" xr:uid="{8E895368-39BD-4639-8577-51C771CDA8B4}"/>
    <cellStyle name="SAPBEXchaText 2 5 2 4" xfId="16550" xr:uid="{23B53021-9F07-485A-9B42-2BA0B5540ACF}"/>
    <cellStyle name="SAPBEXchaText 2 5 2 4 2" xfId="31642" xr:uid="{D7A83A83-7596-4A5A-B08B-CCEA8725FD94}"/>
    <cellStyle name="SAPBEXchaText 2 5 3" xfId="14562" xr:uid="{3AAA8F9E-39FE-487D-A7AB-2B178ABE729B}"/>
    <cellStyle name="SAPBEXchaText 2 5 3 2" xfId="21121" xr:uid="{8674C802-39DC-48FC-B92B-0ED451B32E49}"/>
    <cellStyle name="SAPBEXchaText 2 5 3 2 2" xfId="34050" xr:uid="{2456BBC0-333E-4F5F-BF3E-DDA22F834318}"/>
    <cellStyle name="SAPBEXchaText 2 5 3 2 3" xfId="27520" xr:uid="{19B5F02B-133E-49DE-83E8-B7CF314CFF87}"/>
    <cellStyle name="SAPBEXchaText 2 5 3 3" xfId="23279" xr:uid="{2A56A3D8-BF35-4BB1-8555-7C4DA36E9AB0}"/>
    <cellStyle name="SAPBEXchaText 2 5 3 3 2" xfId="36995" xr:uid="{B8653FF9-23AE-48A1-BD2E-162AAA7211AB}"/>
    <cellStyle name="SAPBEXchaText 2 5 3 4" xfId="24605" xr:uid="{C08CA5B0-56CA-4020-AC42-81984CEF8E59}"/>
    <cellStyle name="SAPBEXchaText 2 5 3 4 2" xfId="38288" xr:uid="{65257456-0E3F-467F-8ABE-892BB5192022}"/>
    <cellStyle name="SAPBEXchaText 2 5 4" xfId="18377" xr:uid="{E5BE4BE4-9BCB-4A60-B121-DA76B8C4D961}"/>
    <cellStyle name="SAPBEXchaText 2 5 4 2" xfId="28411" xr:uid="{70CBDF44-9481-4C16-8191-8B8019AC528B}"/>
    <cellStyle name="SAPBEXchaText 2 5 5" xfId="18175" xr:uid="{18D770FE-9378-449D-BD81-47E9EABDA4CA}"/>
    <cellStyle name="SAPBEXchaText 2 5 5 2" xfId="25472" xr:uid="{BF9AC3CA-151D-4E97-86B3-9DE10C7AACF7}"/>
    <cellStyle name="SAPBEXchaText 2 6" xfId="11319" xr:uid="{527D32A5-C437-40EA-B126-13738264F178}"/>
    <cellStyle name="SAPBEXchaText 2 6 2" xfId="13669" xr:uid="{090182A1-F6B9-4D15-8344-43FB37CE6CE1}"/>
    <cellStyle name="SAPBEXchaText 2 6 2 2" xfId="20561" xr:uid="{E2C31636-170A-44A4-AF2D-890AF7C64818}"/>
    <cellStyle name="SAPBEXchaText 2 6 2 2 2" xfId="33607" xr:uid="{C183152D-95AA-41FE-BD17-248B86AD8B80}"/>
    <cellStyle name="SAPBEXchaText 2 6 2 2 3" xfId="27849" xr:uid="{DBD4156D-A9CB-4D5D-9006-D094E7B7B263}"/>
    <cellStyle name="SAPBEXchaText 2 6 2 3" xfId="22266" xr:uid="{09AC427A-AA79-427F-9A76-5A9550C0E0D7}"/>
    <cellStyle name="SAPBEXchaText 2 6 2 3 2" xfId="36069" xr:uid="{DE5727B2-3E2B-4CE6-8505-5D2C3E45FFDB}"/>
    <cellStyle name="SAPBEXchaText 2 6 2 4" xfId="24171" xr:uid="{F86EFAD9-44C2-4240-AFC9-4320ED5AA4FF}"/>
    <cellStyle name="SAPBEXchaText 2 6 2 4 2" xfId="37854" xr:uid="{CD9B5B79-75EC-4AFE-AC37-2D0F7A0DE72D}"/>
    <cellStyle name="SAPBEXchaText 2 6 3" xfId="15027" xr:uid="{65064518-8C39-405E-93E5-0F0C8B45D933}"/>
    <cellStyle name="SAPBEXchaText 2 6 3 2" xfId="21571" xr:uid="{42FDEDAD-4EF9-4B34-9E2D-5A84577FDBDD}"/>
    <cellStyle name="SAPBEXchaText 2 6 3 2 2" xfId="34466" xr:uid="{939B4817-27D0-40BA-8852-DA94D135C75A}"/>
    <cellStyle name="SAPBEXchaText 2 6 3 2 3" xfId="25490" xr:uid="{3BA38C1F-DD1A-4A21-8931-F83CB3D95EA3}"/>
    <cellStyle name="SAPBEXchaText 2 6 3 3" xfId="23720" xr:uid="{63553301-1010-4A14-B0FA-A4F97B949867}"/>
    <cellStyle name="SAPBEXchaText 2 6 3 3 2" xfId="37433" xr:uid="{E3D4366C-EDE1-460E-A78A-4C24DC332957}"/>
    <cellStyle name="SAPBEXchaText 2 6 3 4" xfId="25039" xr:uid="{86002F68-E365-429D-A061-183F7A462750}"/>
    <cellStyle name="SAPBEXchaText 2 6 3 4 2" xfId="38720" xr:uid="{9B77FA8E-AE18-40C7-BC4F-92B6C432EB6F}"/>
    <cellStyle name="SAPBEXchaText 2 6 4" xfId="15458" xr:uid="{D9DAF5E0-06A5-4134-BF22-9800D2DCBB3E}"/>
    <cellStyle name="SAPBEXchaText 2 6 4 2" xfId="31846" xr:uid="{EF2DAFA7-0860-420C-9077-F030F4D81E68}"/>
    <cellStyle name="SAPBEXchaText 2 6 5" xfId="22366" xr:uid="{8A4435A2-3AD8-4514-A81A-3081624A3395}"/>
    <cellStyle name="SAPBEXchaText 2 6 5 2" xfId="36167" xr:uid="{C5485B25-D96D-4A66-9FDE-196CE95466E9}"/>
    <cellStyle name="SAPBEXchaText 2 7" xfId="11593" xr:uid="{EA4A449A-A559-4350-BBEE-465C2D668855}"/>
    <cellStyle name="SAPBEXchaText 2 7 2" xfId="19095" xr:uid="{B41DDD53-462A-4606-B1F6-85F9CD50CFBA}"/>
    <cellStyle name="SAPBEXchaText 2 7 2 2" xfId="32429" xr:uid="{CBB99E05-F2BB-4E65-8A6E-AF6D13FD11A0}"/>
    <cellStyle name="SAPBEXchaText 2 7 2 3" xfId="30283" xr:uid="{EF1FE4DE-42B8-4A69-80D2-BC054C2F03DC}"/>
    <cellStyle name="SAPBEXchaText 2 7 3" xfId="18774" xr:uid="{A0BF6351-D089-4733-BBB0-5B301FFCCD58}"/>
    <cellStyle name="SAPBEXchaText 2 7 3 2" xfId="26095" xr:uid="{51CF418B-E4BA-40B5-BE76-9F48AF42D1D4}"/>
    <cellStyle name="SAPBEXchaText 2 7 4" xfId="17731" xr:uid="{C472BB86-4DAE-4468-8CDD-1FA859FF736E}"/>
    <cellStyle name="SAPBEXchaText 2 7 4 2" xfId="28888" xr:uid="{B2C016C6-4B19-479E-8A78-1695FE864067}"/>
    <cellStyle name="SAPBEXchaText 2 8" xfId="12428" xr:uid="{7B434102-0067-4706-BCD5-60541A22A5A0}"/>
    <cellStyle name="SAPBEXchaText 2 8 2" xfId="19852" xr:uid="{670FD893-3517-41DE-809B-5550C03EC889}"/>
    <cellStyle name="SAPBEXchaText 2 8 2 2" xfId="33116" xr:uid="{14AC40D7-2212-470F-87BE-857FA5A8C6CF}"/>
    <cellStyle name="SAPBEXchaText 2 8 2 3" xfId="26489" xr:uid="{1C623424-110D-4BC4-A763-48C3ADAC5768}"/>
    <cellStyle name="SAPBEXchaText 2 8 3" xfId="23080" xr:uid="{DC31D5A6-1140-4805-9183-97E4C35D1506}"/>
    <cellStyle name="SAPBEXchaText 2 8 3 2" xfId="36852" xr:uid="{CAB0493E-9595-443D-AE28-752873057C58}"/>
    <cellStyle name="SAPBEXchaText 2 8 4" xfId="20698" xr:uid="{2153BE38-D34E-4449-A0D9-6B2CFAEFEFFF}"/>
    <cellStyle name="SAPBEXchaText 2 8 4 2" xfId="25786" xr:uid="{B586F931-E080-45B7-90CE-6AB3F2522DC4}"/>
    <cellStyle name="SAPBEXchaText 3" xfId="8982" xr:uid="{6E26B8CB-3B54-43E4-B14E-B56C45CF169B}"/>
    <cellStyle name="SAPBEXchaText 3 2" xfId="11130" xr:uid="{BB3DABA9-15D0-41C9-916F-1AF2AE658087}"/>
    <cellStyle name="SAPBEXchaText 3 2 2" xfId="12766" xr:uid="{2EAE7676-E981-4E54-8E5B-0325A2F24B50}"/>
    <cellStyle name="SAPBEXchaText 3 2 2 2" xfId="20174" xr:uid="{BE4D1974-002E-4683-85E2-B84942488097}"/>
    <cellStyle name="SAPBEXchaText 3 2 2 2 2" xfId="33413" xr:uid="{48797994-ECD5-4168-9BF2-857174CC0DB5}"/>
    <cellStyle name="SAPBEXchaText 3 2 2 2 3" xfId="25952" xr:uid="{9C6B6ED7-73C8-42E4-A9FE-1C24474AB399}"/>
    <cellStyle name="SAPBEXchaText 3 2 2 3" xfId="18382" xr:uid="{CAF567E6-8EB2-40FE-982E-F841BF240AE7}"/>
    <cellStyle name="SAPBEXchaText 3 2 2 3 2" xfId="26124" xr:uid="{240DAB3A-D9B5-414F-AC74-00094B1EE6E1}"/>
    <cellStyle name="SAPBEXchaText 3 2 2 4" xfId="18143" xr:uid="{F751D8B7-8B0B-467A-90D3-48B79AD37D1C}"/>
    <cellStyle name="SAPBEXchaText 3 2 2 4 2" xfId="28542" xr:uid="{91C25F3A-F995-4DE6-8929-1864BA445679}"/>
    <cellStyle name="SAPBEXchaText 3 2 3" xfId="14834" xr:uid="{9D534117-AE76-4E0E-891C-B3DC3E6FB731}"/>
    <cellStyle name="SAPBEXchaText 3 2 3 2" xfId="21393" xr:uid="{6E7B5C5D-52BA-4077-8B17-ADB98FD4101B}"/>
    <cellStyle name="SAPBEXchaText 3 2 3 2 2" xfId="34312" xr:uid="{2B8AFDD2-6D41-4B5B-B126-BF3A179510A7}"/>
    <cellStyle name="SAPBEXchaText 3 2 3 2 3" xfId="27358" xr:uid="{41680676-9D17-4C66-B9E7-60AD25669EBC}"/>
    <cellStyle name="SAPBEXchaText 3 2 3 3" xfId="23551" xr:uid="{7D9133FF-34A8-4A9D-AF7A-F4AFF6D17713}"/>
    <cellStyle name="SAPBEXchaText 3 2 3 3 2" xfId="37266" xr:uid="{ECA9689C-7A1B-40D0-B61F-C9A54633B8B9}"/>
    <cellStyle name="SAPBEXchaText 3 2 3 4" xfId="24877" xr:uid="{4663A84C-F003-4B69-B930-B38CC011EEB3}"/>
    <cellStyle name="SAPBEXchaText 3 2 3 4 2" xfId="38559" xr:uid="{617CBD6C-9391-4F4D-BAA0-C10C405857C1}"/>
    <cellStyle name="SAPBEXchaText 3 2 4" xfId="15987" xr:uid="{37CB6A48-EB40-49B2-8777-4095981B4CAE}"/>
    <cellStyle name="SAPBEXchaText 3 2 4 2" xfId="32001" xr:uid="{C80104EB-3E37-4731-85CF-70EE06662BEE}"/>
    <cellStyle name="SAPBEXchaText 3 2 5" xfId="22687" xr:uid="{771FD775-6BB2-45D0-BA90-B950D74FFD9B}"/>
    <cellStyle name="SAPBEXchaText 3 2 5 2" xfId="36470" xr:uid="{4CAFC342-B070-491E-8FB3-0DE416B5CF3F}"/>
    <cellStyle name="SAPBEXchaText 3 3" xfId="10822" xr:uid="{125B343E-BABF-44FD-9904-9A8EE79CA06D}"/>
    <cellStyle name="SAPBEXchaText 3 3 2" xfId="14338" xr:uid="{7182E51C-DA1A-4924-BAD3-04B9CCAA6E97}"/>
    <cellStyle name="SAPBEXchaText 3 3 2 2" xfId="20931" xr:uid="{C77F3EE6-06C3-4603-9B12-81CF2F3432E3}"/>
    <cellStyle name="SAPBEXchaText 3 3 2 2 2" xfId="33878" xr:uid="{3C3EC274-0821-41B8-93CA-0F663BA8DDED}"/>
    <cellStyle name="SAPBEXchaText 3 3 2 2 3" xfId="27648" xr:uid="{898C428D-3376-4BF9-8C8D-FF504E36A873}"/>
    <cellStyle name="SAPBEXchaText 3 3 2 3" xfId="16839" xr:uid="{1F26B316-CC47-4207-990F-1251218822AB}"/>
    <cellStyle name="SAPBEXchaText 3 3 2 3 2" xfId="29556" xr:uid="{7E7693D2-DE82-42A1-810F-3A4AC6A799B4}"/>
    <cellStyle name="SAPBEXchaText 3 3 2 4" xfId="24426" xr:uid="{DD3EF0BB-98A2-4D76-9CB4-BCA568BE4A83}"/>
    <cellStyle name="SAPBEXchaText 3 3 2 4 2" xfId="38109" xr:uid="{FEF5401D-65FA-482C-933D-5A2614A52FF7}"/>
    <cellStyle name="SAPBEXchaText 3 3 3" xfId="15312" xr:uid="{F576D05D-541C-4145-85BE-A92591863DC9}"/>
    <cellStyle name="SAPBEXchaText 3 3 3 2" xfId="21831" xr:uid="{FE124202-7723-4A3E-908B-E966C63E73FC}"/>
    <cellStyle name="SAPBEXchaText 3 3 3 2 2" xfId="34721" xr:uid="{39E96330-82E2-4C61-813B-4D6552F972D6}"/>
    <cellStyle name="SAPBEXchaText 3 3 3 2 3" xfId="35641" xr:uid="{88128A31-EDFC-4CF1-A18A-F3CD0BF8E875}"/>
    <cellStyle name="SAPBEXchaText 3 3 3 3" xfId="24004" xr:uid="{8B431103-A0E3-4C9C-9998-8A1E75BB393C}"/>
    <cellStyle name="SAPBEXchaText 3 3 3 3 2" xfId="37691" xr:uid="{BA317DEA-11DB-42FB-BB16-F6EB513737A2}"/>
    <cellStyle name="SAPBEXchaText 3 3 3 4" xfId="25295" xr:uid="{6248EF9A-DC1F-4A39-B3AE-2320B1441EF4}"/>
    <cellStyle name="SAPBEXchaText 3 3 3 4 2" xfId="38976" xr:uid="{359C2760-F765-4FE0-B754-68BE514F8500}"/>
    <cellStyle name="SAPBEXchaText 3 3 4" xfId="17351" xr:uid="{CEBF5C4B-2A42-4FB2-84DD-C3D8E911A600}"/>
    <cellStyle name="SAPBEXchaText 3 3 4 2" xfId="29221" xr:uid="{C781DFD7-28AE-4F8C-8172-62D44BC58874}"/>
    <cellStyle name="SAPBEXchaText 3 3 5" xfId="18454" xr:uid="{FFF381A0-CFA9-483C-BCEE-C732A60FDE5D}"/>
    <cellStyle name="SAPBEXchaText 3 3 5 2" xfId="34872" xr:uid="{623AD967-2039-4DE2-ADAA-99EF9B1A7562}"/>
    <cellStyle name="SAPBEXchaText 3 4" xfId="12241" xr:uid="{67CE78BB-0818-4F1F-8637-31B2E4FF3334}"/>
    <cellStyle name="SAPBEXchaText 3 4 2" xfId="19665" xr:uid="{DD4DC47D-3186-465A-A27C-40735F8A6134}"/>
    <cellStyle name="SAPBEXchaText 3 4 2 2" xfId="32938" xr:uid="{7EFDAA6F-4C9A-432D-B0DB-74C960211F73}"/>
    <cellStyle name="SAPBEXchaText 3 4 2 3" xfId="26646" xr:uid="{5E72B386-23C2-42EC-A33D-9AB24E5DEE83}"/>
    <cellStyle name="SAPBEXchaText 3 4 3" xfId="17996" xr:uid="{0E71130C-CB1C-424F-B8DA-6CA3F943C994}"/>
    <cellStyle name="SAPBEXchaText 3 4 3 2" xfId="28663" xr:uid="{18049C35-4D45-46D8-9A16-2D8EE4167107}"/>
    <cellStyle name="SAPBEXchaText 3 4 4" xfId="18692" xr:uid="{C3571B25-4DFA-4005-8102-444D640B38C6}"/>
    <cellStyle name="SAPBEXchaText 3 4 4 2" xfId="30433" xr:uid="{C8B0F685-9BD9-4CEB-A54B-A5DD1A5C61FF}"/>
    <cellStyle name="SAPBEXchaText 3 5" xfId="11505" xr:uid="{8D4A46B6-383E-40A8-A834-244E85734930}"/>
    <cellStyle name="SAPBEXchaText 3 5 2" xfId="19027" xr:uid="{0E15F79D-01ED-46E4-9FB5-1E1732EADC51}"/>
    <cellStyle name="SAPBEXchaText 3 5 2 2" xfId="32378" xr:uid="{1AF0BEA1-71C3-42AB-B51D-E887A3FBBB6F}"/>
    <cellStyle name="SAPBEXchaText 3 5 2 3" xfId="26078" xr:uid="{0E74B93B-0CAB-4180-8CFE-90D63BD6BB18}"/>
    <cellStyle name="SAPBEXchaText 3 5 3" xfId="22566" xr:uid="{645501AB-B0AF-4EB5-81F7-9B37540D000F}"/>
    <cellStyle name="SAPBEXchaText 3 5 3 2" xfId="36362" xr:uid="{D53C911A-C7F8-4150-9F28-E6DC18CFDC36}"/>
    <cellStyle name="SAPBEXchaText 3 5 4" xfId="17735" xr:uid="{09ED8EFA-DE83-4751-BF50-FFCB54F932E0}"/>
    <cellStyle name="SAPBEXchaText 3 5 4 2" xfId="28883" xr:uid="{EC3AB7AF-A100-4683-9198-9ED8F50BB35F}"/>
    <cellStyle name="SAPBEXchaText 4" xfId="8983" xr:uid="{FE120A19-C8FF-4167-BE4E-CCEADFA3F6F1}"/>
    <cellStyle name="SAPBEXchaText 4 2" xfId="11131" xr:uid="{D6913347-6044-434B-B43B-9D4143F6D864}"/>
    <cellStyle name="SAPBEXchaText 4 2 2" xfId="12767" xr:uid="{A00BFE7E-63CE-4218-A2B3-0523BF183C42}"/>
    <cellStyle name="SAPBEXchaText 4 2 2 2" xfId="20175" xr:uid="{ACA9D067-F1DB-4843-B755-546B9A49B6CC}"/>
    <cellStyle name="SAPBEXchaText 4 2 2 2 2" xfId="33414" xr:uid="{CC29E1FA-CEA0-4F15-90C5-ED4D002B1828}"/>
    <cellStyle name="SAPBEXchaText 4 2 2 2 3" xfId="28045" xr:uid="{ECCBCECC-EC97-4425-AC55-8F112719B05F}"/>
    <cellStyle name="SAPBEXchaText 4 2 2 3" xfId="17844" xr:uid="{111E1330-6829-4D61-A833-9E8BD5036526}"/>
    <cellStyle name="SAPBEXchaText 4 2 2 3 2" xfId="28797" xr:uid="{9FB4A994-FEE0-49B6-AD99-63C023FC6152}"/>
    <cellStyle name="SAPBEXchaText 4 2 2 4" xfId="15915" xr:uid="{7DEF7EE7-94EA-4069-AD7D-D99B6C511F6A}"/>
    <cellStyle name="SAPBEXchaText 4 2 2 4 2" xfId="33214" xr:uid="{D9026A75-B4E6-4893-BAEF-352FE49603F2}"/>
    <cellStyle name="SAPBEXchaText 4 2 3" xfId="14835" xr:uid="{4303B995-31C9-4466-9C8B-20CCBFE4C3B0}"/>
    <cellStyle name="SAPBEXchaText 4 2 3 2" xfId="21394" xr:uid="{81A492FC-7A36-4C8C-9460-709EA8769654}"/>
    <cellStyle name="SAPBEXchaText 4 2 3 2 2" xfId="34313" xr:uid="{492D8C08-FC75-42DE-9639-11244720986A}"/>
    <cellStyle name="SAPBEXchaText 4 2 3 2 3" xfId="27354" xr:uid="{3A4D276A-7FCA-420F-93E8-7F2B3EA12F4D}"/>
    <cellStyle name="SAPBEXchaText 4 2 3 3" xfId="23552" xr:uid="{8D10482D-B7FE-4616-8195-0ECB6D172497}"/>
    <cellStyle name="SAPBEXchaText 4 2 3 3 2" xfId="37267" xr:uid="{49E14974-4F67-4902-8691-3A09A8DF3279}"/>
    <cellStyle name="SAPBEXchaText 4 2 3 4" xfId="24878" xr:uid="{BC35BCED-244C-40F7-A760-D598A99CE629}"/>
    <cellStyle name="SAPBEXchaText 4 2 3 4 2" xfId="38560" xr:uid="{D8CBDD06-68FF-40D7-AEAF-201B952B65C4}"/>
    <cellStyle name="SAPBEXchaText 4 2 4" xfId="22023" xr:uid="{1C3435BB-81FA-423C-862D-1F404514AADD}"/>
    <cellStyle name="SAPBEXchaText 4 2 4 2" xfId="35831" xr:uid="{5D8FEFDE-5DDE-4077-A8F3-44C70AF785AA}"/>
    <cellStyle name="SAPBEXchaText 4 2 5" xfId="16814" xr:uid="{CD5A7454-36A5-458A-88DD-B23E0C907066}"/>
    <cellStyle name="SAPBEXchaText 4 2 5 2" xfId="31751" xr:uid="{2CD987CD-96D9-4300-B595-C87A55478608}"/>
    <cellStyle name="SAPBEXchaText 4 3" xfId="10823" xr:uid="{C4858F9A-A98D-4D93-BE09-9E58DF49A907}"/>
    <cellStyle name="SAPBEXchaText 4 3 2" xfId="14339" xr:uid="{B705B96D-ABE2-4D75-ADFF-2C9429603D04}"/>
    <cellStyle name="SAPBEXchaText 4 3 2 2" xfId="20932" xr:uid="{BAEADA77-D2C7-45A4-86B3-38DEF216C5D9}"/>
    <cellStyle name="SAPBEXchaText 4 3 2 2 2" xfId="33879" xr:uid="{5D410B6B-E518-4C79-8BBF-24F587006885}"/>
    <cellStyle name="SAPBEXchaText 4 3 2 2 3" xfId="25692" xr:uid="{2B3302BF-B35A-439F-8CAC-281F5AA43D72}"/>
    <cellStyle name="SAPBEXchaText 4 3 2 3" xfId="16000" xr:uid="{5E4A7F07-1043-4657-BDDD-6ABCC32C0959}"/>
    <cellStyle name="SAPBEXchaText 4 3 2 3 2" xfId="35338" xr:uid="{F4B48A07-0EC9-42A1-866B-04BD44A915F6}"/>
    <cellStyle name="SAPBEXchaText 4 3 2 4" xfId="24427" xr:uid="{14FA9451-528C-4B47-8AC0-12283BC3CF95}"/>
    <cellStyle name="SAPBEXchaText 4 3 2 4 2" xfId="38110" xr:uid="{FFE7BEAB-6F81-4CCC-9129-C58A1FFF76C2}"/>
    <cellStyle name="SAPBEXchaText 4 3 3" xfId="15313" xr:uid="{483B14A5-DD6A-4A48-92B4-02CC3D8DC099}"/>
    <cellStyle name="SAPBEXchaText 4 3 3 2" xfId="21832" xr:uid="{D772E89F-2ECE-49DE-A736-7053F6461259}"/>
    <cellStyle name="SAPBEXchaText 4 3 3 2 2" xfId="34722" xr:uid="{6B362F17-CCA2-42B2-B53E-9DF55052E532}"/>
    <cellStyle name="SAPBEXchaText 4 3 3 2 3" xfId="35642" xr:uid="{15F06881-5C4B-4B73-B0D5-B92B2A43C92E}"/>
    <cellStyle name="SAPBEXchaText 4 3 3 3" xfId="24005" xr:uid="{5D56B9B6-C24B-439A-AECC-0B5F258D68FF}"/>
    <cellStyle name="SAPBEXchaText 4 3 3 3 2" xfId="37692" xr:uid="{F1D63F8C-B159-4C69-ABAE-F7E637621666}"/>
    <cellStyle name="SAPBEXchaText 4 3 3 4" xfId="25296" xr:uid="{424244A6-BFEC-4502-928E-487272B65041}"/>
    <cellStyle name="SAPBEXchaText 4 3 3 4 2" xfId="38977" xr:uid="{6B460C5A-D8AA-48AE-B894-51CCF96EDBEA}"/>
    <cellStyle name="SAPBEXchaText 4 3 4" xfId="17466" xr:uid="{173364C8-0539-4B29-AFF9-5355E7526106}"/>
    <cellStyle name="SAPBEXchaText 4 3 4 2" xfId="29111" xr:uid="{38369F45-FE40-49A4-88B6-3D9E0082F501}"/>
    <cellStyle name="SAPBEXchaText 4 3 5" xfId="22395" xr:uid="{5FE63270-3E4C-4EEB-AAA2-6D4D4E7709CB}"/>
    <cellStyle name="SAPBEXchaText 4 3 5 2" xfId="36196" xr:uid="{DE164F4D-B22B-4470-B7B3-80E09E719BF7}"/>
    <cellStyle name="SAPBEXchaText 4 4" xfId="12242" xr:uid="{3A92FB8E-CE13-4A60-81F0-C1A7DDCA8905}"/>
    <cellStyle name="SAPBEXchaText 4 4 2" xfId="19666" xr:uid="{F0613958-A7BF-49CA-9BA6-88E8C452EB67}"/>
    <cellStyle name="SAPBEXchaText 4 4 2 2" xfId="32939" xr:uid="{C09C2240-DC8E-449C-97BD-E84CEF31743C}"/>
    <cellStyle name="SAPBEXchaText 4 4 2 3" xfId="28178" xr:uid="{5F513BBC-AC58-430E-A018-E7D450F3A152}"/>
    <cellStyle name="SAPBEXchaText 4 4 3" xfId="15824" xr:uid="{381CE233-0D9A-4A1E-93AA-AC9A1E44F361}"/>
    <cellStyle name="SAPBEXchaText 4 4 3 2" xfId="31944" xr:uid="{A684CC97-1DD2-46C6-A272-F18B313BF993}"/>
    <cellStyle name="SAPBEXchaText 4 4 4" xfId="22294" xr:uid="{D2FAD448-5BFF-41CE-9527-9D625ECC2BEE}"/>
    <cellStyle name="SAPBEXchaText 4 4 4 2" xfId="36096" xr:uid="{BBB76D71-425B-4005-A5A2-760B0B0516B3}"/>
    <cellStyle name="SAPBEXchaText 4 5" xfId="11888" xr:uid="{79DBC430-9727-4508-97DF-9818E423AD8A}"/>
    <cellStyle name="SAPBEXchaText 4 5 2" xfId="19364" xr:uid="{1FD01A80-B0E3-49DF-AC25-C1BB81ED7436}"/>
    <cellStyle name="SAPBEXchaText 4 5 2 2" xfId="32666" xr:uid="{719CF853-B4DB-409F-970E-33C857E56B4C}"/>
    <cellStyle name="SAPBEXchaText 4 5 2 3" xfId="26901" xr:uid="{98F236CA-413B-45C7-B89A-B15533C76B02}"/>
    <cellStyle name="SAPBEXchaText 4 5 3" xfId="22843" xr:uid="{53C5229C-614B-47E4-804D-EB0017902A56}"/>
    <cellStyle name="SAPBEXchaText 4 5 3 2" xfId="36622" xr:uid="{18EDD92D-B04D-4A3A-ACE4-12BEACB176F5}"/>
    <cellStyle name="SAPBEXchaText 4 5 4" xfId="18219" xr:uid="{175EC6C8-5C8F-45B0-BF2A-7F57ECFC81E2}"/>
    <cellStyle name="SAPBEXchaText 4 5 4 2" xfId="28507" xr:uid="{70384E89-74CA-467E-B3F9-541C51DBB4F6}"/>
    <cellStyle name="SAPBEXchaText 5" xfId="8984" xr:uid="{F861C2AE-C1D6-4A11-B50B-1197E02571CB}"/>
    <cellStyle name="SAPBEXchaText 5 2" xfId="11132" xr:uid="{B58AE7CC-BEC4-44F2-9D85-17623801A068}"/>
    <cellStyle name="SAPBEXchaText 5 2 2" xfId="12768" xr:uid="{FCB3699B-38E5-4967-A543-E3D6EEB1D6CC}"/>
    <cellStyle name="SAPBEXchaText 5 2 2 2" xfId="20176" xr:uid="{5B608787-9BD5-4EFA-85A8-C9A8C95598B1}"/>
    <cellStyle name="SAPBEXchaText 5 2 2 2 2" xfId="33415" xr:uid="{3FE6C4FD-F1B9-4E7B-B94E-3AFAFF52526E}"/>
    <cellStyle name="SAPBEXchaText 5 2 2 2 3" xfId="28048" xr:uid="{DD4666C6-3799-494B-B80C-908857086314}"/>
    <cellStyle name="SAPBEXchaText 5 2 2 3" xfId="18478" xr:uid="{36F2C610-C696-4147-9001-D264C115D217}"/>
    <cellStyle name="SAPBEXchaText 5 2 2 3 2" xfId="28373" xr:uid="{D7D4A864-19BA-44F8-90B8-327F608F049E}"/>
    <cellStyle name="SAPBEXchaText 5 2 2 4" xfId="17436" xr:uid="{8DA651CD-49E0-4B3F-BB4A-DAB1A05A5A23}"/>
    <cellStyle name="SAPBEXchaText 5 2 2 4 2" xfId="29140" xr:uid="{8806CCF1-A5D0-45B6-8BA0-160D9C404DB2}"/>
    <cellStyle name="SAPBEXchaText 5 2 3" xfId="14836" xr:uid="{63B253FA-80A5-4906-997A-8B08A0F6B63F}"/>
    <cellStyle name="SAPBEXchaText 5 2 3 2" xfId="21395" xr:uid="{1BB846D6-5319-46BF-B1D7-E64D3A4D6876}"/>
    <cellStyle name="SAPBEXchaText 5 2 3 2 2" xfId="34314" xr:uid="{2805E6AE-34CA-44A4-9D7A-61C637AC2F8D}"/>
    <cellStyle name="SAPBEXchaText 5 2 3 2 3" xfId="27357" xr:uid="{AFED102E-665B-4DF8-A23C-83F96423FD62}"/>
    <cellStyle name="SAPBEXchaText 5 2 3 3" xfId="23553" xr:uid="{D2DD5971-5612-476A-9359-53DCFF64BDD1}"/>
    <cellStyle name="SAPBEXchaText 5 2 3 3 2" xfId="37268" xr:uid="{F3E17511-1BBF-4911-B1C1-426687476820}"/>
    <cellStyle name="SAPBEXchaText 5 2 3 4" xfId="24879" xr:uid="{F8DA8EE9-B9D6-4459-AE29-0C570DADFC7A}"/>
    <cellStyle name="SAPBEXchaText 5 2 3 4 2" xfId="38561" xr:uid="{9D5D4653-2655-43E2-93CA-4A98772120F9}"/>
    <cellStyle name="SAPBEXchaText 5 2 4" xfId="18703" xr:uid="{5EEC480B-9EC5-4EF6-BE7C-C04F4950E63A}"/>
    <cellStyle name="SAPBEXchaText 5 2 4 2" xfId="32303" xr:uid="{5F95E79A-C58D-43C6-B82D-AD733976D051}"/>
    <cellStyle name="SAPBEXchaText 5 2 5" xfId="22360" xr:uid="{2BBA42F0-D3B6-43B8-B543-4AC0B2C02C35}"/>
    <cellStyle name="SAPBEXchaText 5 2 5 2" xfId="36161" xr:uid="{307B8688-0762-4AAD-A1F5-46C5227B3303}"/>
    <cellStyle name="SAPBEXchaText 5 3" xfId="10345" xr:uid="{DA3D23F7-F571-40A3-B0EA-52BE0CF2E0E0}"/>
    <cellStyle name="SAPBEXchaText 5 3 2" xfId="14340" xr:uid="{9056A564-B5AF-42F8-889A-3C8102BE2E41}"/>
    <cellStyle name="SAPBEXchaText 5 3 2 2" xfId="20933" xr:uid="{2AEC5D0E-5597-4A3D-81AC-095A61CA98C0}"/>
    <cellStyle name="SAPBEXchaText 5 3 2 2 2" xfId="33880" xr:uid="{C129AE9C-F837-44E8-8C98-87C8F88CBA03}"/>
    <cellStyle name="SAPBEXchaText 5 3 2 2 3" xfId="25691" xr:uid="{4F869328-7179-473A-9217-13CFD6FA4917}"/>
    <cellStyle name="SAPBEXchaText 5 3 2 3" xfId="16690" xr:uid="{59DED380-4BEB-4177-980E-EB87A6F99BA8}"/>
    <cellStyle name="SAPBEXchaText 5 3 2 3 2" xfId="31953" xr:uid="{86DCD8B2-882E-4D29-9C96-98545E43D83D}"/>
    <cellStyle name="SAPBEXchaText 5 3 2 4" xfId="24428" xr:uid="{DEF6AC60-8FFB-4EE2-BF32-023565857C87}"/>
    <cellStyle name="SAPBEXchaText 5 3 2 4 2" xfId="38111" xr:uid="{9C8D2F1B-5C5E-414E-A849-DA6099033E76}"/>
    <cellStyle name="SAPBEXchaText 5 3 3" xfId="15314" xr:uid="{0E75B553-74C9-47BA-9527-7F6DB683A72C}"/>
    <cellStyle name="SAPBEXchaText 5 3 3 2" xfId="21833" xr:uid="{309E0EA2-5B3E-4D1C-ACBD-8D65997A055D}"/>
    <cellStyle name="SAPBEXchaText 5 3 3 2 2" xfId="34723" xr:uid="{6691963F-702B-4C40-BEC5-27797AE9F48E}"/>
    <cellStyle name="SAPBEXchaText 5 3 3 2 3" xfId="35643" xr:uid="{A089A7F2-CA32-4159-9D78-2DC9F80D1342}"/>
    <cellStyle name="SAPBEXchaText 5 3 3 3" xfId="24006" xr:uid="{C036F4C3-BD0D-4D55-A68C-F2A7B34E7D24}"/>
    <cellStyle name="SAPBEXchaText 5 3 3 3 2" xfId="37693" xr:uid="{B340CF58-6241-4919-A111-2925ACFDCEA9}"/>
    <cellStyle name="SAPBEXchaText 5 3 3 4" xfId="25297" xr:uid="{0E2BE3FD-0DBF-447D-A007-AC95AF5D6F33}"/>
    <cellStyle name="SAPBEXchaText 5 3 3 4 2" xfId="38978" xr:uid="{13205F7B-ECD9-43CD-B3BD-90300333AC8D}"/>
    <cellStyle name="SAPBEXchaText 5 3 4" xfId="17467" xr:uid="{605DB8D9-9407-46B0-B9C7-22CC2BD6434E}"/>
    <cellStyle name="SAPBEXchaText 5 3 4 2" xfId="29110" xr:uid="{B2C06557-BA33-4FF4-A887-ACE8248B01AE}"/>
    <cellStyle name="SAPBEXchaText 5 3 5" xfId="20898" xr:uid="{6B58D5BE-8A38-4773-BE74-00229E4BFD84}"/>
    <cellStyle name="SAPBEXchaText 5 3 5 2" xfId="27663" xr:uid="{3830D86A-D06B-4AC6-A506-5DE67AB4BC0A}"/>
    <cellStyle name="SAPBEXchaText 5 4" xfId="12243" xr:uid="{EEE837CE-B20F-45EA-8A15-3452082CB065}"/>
    <cellStyle name="SAPBEXchaText 5 4 2" xfId="19667" xr:uid="{BBF34330-118E-4FCA-AC0C-7347C0CE6DC5}"/>
    <cellStyle name="SAPBEXchaText 5 4 2 2" xfId="32940" xr:uid="{329615F3-F836-4FF1-94DE-75BDE6DAB6BF}"/>
    <cellStyle name="SAPBEXchaText 5 4 2 3" xfId="28177" xr:uid="{F04B0375-C4DD-4638-B7BD-4118744B1206}"/>
    <cellStyle name="SAPBEXchaText 5 4 3" xfId="20445" xr:uid="{1865543D-F105-45F5-9C34-EFBC14DE4A93}"/>
    <cellStyle name="SAPBEXchaText 5 4 3 2" xfId="27894" xr:uid="{2353B08C-2328-493A-BE1E-644E891FF9B3}"/>
    <cellStyle name="SAPBEXchaText 5 4 4" xfId="17104" xr:uid="{0AB69626-FE42-4CAF-9F7F-B93344687722}"/>
    <cellStyle name="SAPBEXchaText 5 4 4 2" xfId="31959" xr:uid="{6F6F6EF2-7F88-499A-B864-0B94A959ACC3}"/>
    <cellStyle name="SAPBEXchaText 5 5" xfId="11504" xr:uid="{111D3A9C-2456-4FA1-8F18-446CC5899034}"/>
    <cellStyle name="SAPBEXchaText 5 5 2" xfId="19026" xr:uid="{6809C246-6169-45FB-9B1A-9D8E682CF286}"/>
    <cellStyle name="SAPBEXchaText 5 5 2 2" xfId="32377" xr:uid="{C35933C5-C340-4E05-89A0-E2B3B1BDEDD5}"/>
    <cellStyle name="SAPBEXchaText 5 5 2 3" xfId="27012" xr:uid="{6C30B39B-D259-48EB-914E-85C156D54FF7}"/>
    <cellStyle name="SAPBEXchaText 5 5 3" xfId="22472" xr:uid="{9557691C-A7BD-46C6-A1A5-4560C98C9FDA}"/>
    <cellStyle name="SAPBEXchaText 5 5 3 2" xfId="36269" xr:uid="{C90DADE1-FE5D-4F17-A708-259AD034CEE3}"/>
    <cellStyle name="SAPBEXchaText 5 5 4" xfId="18090" xr:uid="{B2E1CA0C-3728-413C-B22E-4145E25A38F9}"/>
    <cellStyle name="SAPBEXchaText 5 5 4 2" xfId="28585" xr:uid="{500EFF04-DB50-42E9-888D-17CBF47F70E3}"/>
    <cellStyle name="SAPBEXchaText 6" xfId="8985" xr:uid="{FCF663AF-1FE9-41E4-B9AC-719E93ED8002}"/>
    <cellStyle name="SAPBEXchaText 6 2" xfId="11133" xr:uid="{BF755858-1812-4FD8-9B15-BB8BC6C45C37}"/>
    <cellStyle name="SAPBEXchaText 6 2 2" xfId="12769" xr:uid="{96AB3446-C51B-4244-A4E9-54B52E50B01C}"/>
    <cellStyle name="SAPBEXchaText 6 2 2 2" xfId="20177" xr:uid="{01EAD4B4-46FA-45A7-A4B7-F2FFC0803395}"/>
    <cellStyle name="SAPBEXchaText 6 2 2 2 2" xfId="33416" xr:uid="{03CDAB93-C288-4F1F-B491-60D0857E2D44}"/>
    <cellStyle name="SAPBEXchaText 6 2 2 2 3" xfId="28046" xr:uid="{FE4BF039-BEF4-4541-8204-889F26F06B03}"/>
    <cellStyle name="SAPBEXchaText 6 2 2 3" xfId="18477" xr:uid="{75F6C5FB-D7AC-4725-91C6-96C827AF352B}"/>
    <cellStyle name="SAPBEXchaText 6 2 2 3 2" xfId="31065" xr:uid="{C4D64A99-59AB-4BC8-88EE-33CA6924F3FD}"/>
    <cellStyle name="SAPBEXchaText 6 2 2 4" xfId="16424" xr:uid="{4390AC74-A478-42CF-8976-8D823C077141}"/>
    <cellStyle name="SAPBEXchaText 6 2 2 4 2" xfId="32393" xr:uid="{EA3BF430-D057-49B7-A8F1-BA6EB0FD0194}"/>
    <cellStyle name="SAPBEXchaText 6 2 3" xfId="14837" xr:uid="{11F51145-FBE7-46DE-9E90-C30C96742226}"/>
    <cellStyle name="SAPBEXchaText 6 2 3 2" xfId="21396" xr:uid="{B33AD215-4FC5-4BB1-B460-18A9ABC4887D}"/>
    <cellStyle name="SAPBEXchaText 6 2 3 2 2" xfId="34315" xr:uid="{9E7235EF-2CEB-49AD-AC56-5155DDB2AFD3}"/>
    <cellStyle name="SAPBEXchaText 6 2 3 2 3" xfId="27355" xr:uid="{D29346DC-414B-470C-8DE1-1CA7C08FCEA6}"/>
    <cellStyle name="SAPBEXchaText 6 2 3 3" xfId="23554" xr:uid="{F3B0435E-DC24-4F4E-8402-D17E3BA31C84}"/>
    <cellStyle name="SAPBEXchaText 6 2 3 3 2" xfId="37269" xr:uid="{30431089-8E44-40F4-8B32-DD3009DAB8B8}"/>
    <cellStyle name="SAPBEXchaText 6 2 3 4" xfId="24880" xr:uid="{5A2BA927-3F59-4593-9522-CB7DB2978148}"/>
    <cellStyle name="SAPBEXchaText 6 2 3 4 2" xfId="38562" xr:uid="{E62C6DEA-C834-4773-AFEB-57B051600D39}"/>
    <cellStyle name="SAPBEXchaText 6 2 4" xfId="15753" xr:uid="{4701EAF4-29D0-4F64-BCA7-68BC5C4357FC}"/>
    <cellStyle name="SAPBEXchaText 6 2 4 2" xfId="29761" xr:uid="{934EA142-951E-4C5B-80A5-5ABF1B7B746A}"/>
    <cellStyle name="SAPBEXchaText 6 2 5" xfId="16170" xr:uid="{4F522F1E-5A28-42D8-B5E6-E991B87AA690}"/>
    <cellStyle name="SAPBEXchaText 6 2 5 2" xfId="30543" xr:uid="{83B9FD35-9675-4FD2-8928-030919798AFE}"/>
    <cellStyle name="SAPBEXchaText 6 3" xfId="10344" xr:uid="{16EB5B9B-8500-4075-AF47-E7BF879F87CA}"/>
    <cellStyle name="SAPBEXchaText 6 3 2" xfId="14341" xr:uid="{01060011-0A37-414F-A07A-1F1119917023}"/>
    <cellStyle name="SAPBEXchaText 6 3 2 2" xfId="20934" xr:uid="{38A5198A-6394-4E1A-B7E4-C5646DC29DDC}"/>
    <cellStyle name="SAPBEXchaText 6 3 2 2 2" xfId="33881" xr:uid="{E8356BA3-3DE8-44C0-8759-87BA08ACA1A5}"/>
    <cellStyle name="SAPBEXchaText 6 3 2 2 3" xfId="25690" xr:uid="{4F76BC7A-9CA0-4A3C-A7FC-7D88CEA520A5}"/>
    <cellStyle name="SAPBEXchaText 6 3 2 3" xfId="22724" xr:uid="{5D61338A-18A6-49F7-97D3-A338A64C76BE}"/>
    <cellStyle name="SAPBEXchaText 6 3 2 3 2" xfId="36506" xr:uid="{2C48022E-E911-4C66-8C5E-05CCF762C923}"/>
    <cellStyle name="SAPBEXchaText 6 3 2 4" xfId="24429" xr:uid="{089BB274-F02F-4C2A-B20B-3343909FBED3}"/>
    <cellStyle name="SAPBEXchaText 6 3 2 4 2" xfId="38112" xr:uid="{508F1782-EB23-40F3-886A-227B9D75A1BD}"/>
    <cellStyle name="SAPBEXchaText 6 3 3" xfId="15315" xr:uid="{686D2C13-FF67-4D1B-B0D7-33430039507E}"/>
    <cellStyle name="SAPBEXchaText 6 3 3 2" xfId="21834" xr:uid="{F893A15A-6082-46EE-AE2A-10BCD309C985}"/>
    <cellStyle name="SAPBEXchaText 6 3 3 2 2" xfId="34724" xr:uid="{25824CE0-ACA0-44B4-A219-AB0E53100593}"/>
    <cellStyle name="SAPBEXchaText 6 3 3 2 3" xfId="35644" xr:uid="{19F023BC-DA8B-42A4-85AD-41408E936131}"/>
    <cellStyle name="SAPBEXchaText 6 3 3 3" xfId="24007" xr:uid="{D737F8C8-0F1A-4D11-B057-5EC7DE615976}"/>
    <cellStyle name="SAPBEXchaText 6 3 3 3 2" xfId="37694" xr:uid="{F2AD84B5-1D3D-45B7-8D83-5873772272E5}"/>
    <cellStyle name="SAPBEXchaText 6 3 3 4" xfId="25298" xr:uid="{934C32E1-2183-4896-B84E-697DE2DA724A}"/>
    <cellStyle name="SAPBEXchaText 6 3 3 4 2" xfId="38979" xr:uid="{FF82B3AB-B2E6-4DE0-9E5B-74DFED0979AB}"/>
    <cellStyle name="SAPBEXchaText 6 3 4" xfId="18029" xr:uid="{B375F38F-E118-44E3-BA36-071CE6B6E7C0}"/>
    <cellStyle name="SAPBEXchaText 6 3 4 2" xfId="28639" xr:uid="{3FA13510-F536-4722-A00F-D1CC2B086C7B}"/>
    <cellStyle name="SAPBEXchaText 6 3 5" xfId="22026" xr:uid="{C0B6B4D4-06E5-41A4-A18D-790F6C17DA59}"/>
    <cellStyle name="SAPBEXchaText 6 3 5 2" xfId="35834" xr:uid="{0AB963C7-2160-45F4-8719-9CBB335C2ABA}"/>
    <cellStyle name="SAPBEXchaText 6 4" xfId="12244" xr:uid="{BEF63EA0-C392-4F0A-AAA1-8E2F0DB95274}"/>
    <cellStyle name="SAPBEXchaText 6 4 2" xfId="19668" xr:uid="{F12E67CC-12B4-4CF9-8679-F01F6424532F}"/>
    <cellStyle name="SAPBEXchaText 6 4 2 2" xfId="32941" xr:uid="{62A93BEF-6D0D-45B6-87A9-D299E2974A54}"/>
    <cellStyle name="SAPBEXchaText 6 4 2 3" xfId="26644" xr:uid="{E479E367-E1AF-4972-B3CB-ADE693115FB0}"/>
    <cellStyle name="SAPBEXchaText 6 4 3" xfId="17964" xr:uid="{D3C2C454-2346-4993-B490-1BF26F54C236}"/>
    <cellStyle name="SAPBEXchaText 6 4 3 2" xfId="28689" xr:uid="{46DF0317-9143-43EA-9EF6-5CFF41AE1935}"/>
    <cellStyle name="SAPBEXchaText 6 4 4" xfId="16733" xr:uid="{47EE5C2E-5C0A-4B07-AED2-8C152CF651B0}"/>
    <cellStyle name="SAPBEXchaText 6 4 4 2" xfId="29567" xr:uid="{02192013-1EAA-48AC-B31B-784740C71B39}"/>
    <cellStyle name="SAPBEXchaText 6 5" xfId="11503" xr:uid="{2F0FD2D7-DFA0-4488-9084-6E54E7BFDDB4}"/>
    <cellStyle name="SAPBEXchaText 6 5 2" xfId="19025" xr:uid="{74B6F8F5-744C-4F06-8006-ABC268662C41}"/>
    <cellStyle name="SAPBEXchaText 6 5 2 2" xfId="32376" xr:uid="{9625525E-0326-43AE-9E01-0329B15C16A3}"/>
    <cellStyle name="SAPBEXchaText 6 5 2 3" xfId="26079" xr:uid="{6D3D2593-35A2-488D-BC25-3BE25389D8D1}"/>
    <cellStyle name="SAPBEXchaText 6 5 3" xfId="16008" xr:uid="{54C50E9F-320F-46FF-B11F-DC8DAFF6B0A8}"/>
    <cellStyle name="SAPBEXchaText 6 5 3 2" xfId="34880" xr:uid="{D406A664-6915-4D4B-A9C7-B3DE079869D2}"/>
    <cellStyle name="SAPBEXchaText 6 5 4" xfId="22458" xr:uid="{7DC1715F-A60A-4907-889E-4359DA0E4BA0}"/>
    <cellStyle name="SAPBEXchaText 6 5 4 2" xfId="36256" xr:uid="{F0E1C6D7-53C5-4975-A192-47F53FD2BF92}"/>
    <cellStyle name="SAPBEXchaText 7" xfId="2659" xr:uid="{F6260168-8B30-4964-8423-5B93F1A51562}"/>
    <cellStyle name="SAPBEXchaText 7 2" xfId="10631" xr:uid="{035A7F0D-3DA1-41BD-9BD3-9377BA95BEE5}"/>
    <cellStyle name="SAPBEXchaText 7 2 2" xfId="12567" xr:uid="{3A84AC56-03E1-4C92-A5DC-55265C8E5D36}"/>
    <cellStyle name="SAPBEXchaText 7 2 2 2" xfId="19980" xr:uid="{0E8272D9-6B3F-4BE4-B7F9-107DE8986E18}"/>
    <cellStyle name="SAPBEXchaText 7 2 2 2 2" xfId="33225" xr:uid="{8168D4EF-4A90-4A33-9F23-B8367AEF19CC}"/>
    <cellStyle name="SAPBEXchaText 7 2 2 2 3" xfId="28144" xr:uid="{2CF39657-BBB4-4690-BEF8-61AAF2677940}"/>
    <cellStyle name="SAPBEXchaText 7 2 2 3" xfId="16053" xr:uid="{9C3DC662-750A-43CB-B3A0-D446635D505B}"/>
    <cellStyle name="SAPBEXchaText 7 2 2 3 2" xfId="27182" xr:uid="{2250A90E-4EDF-4724-BB54-D66DDE3BE719}"/>
    <cellStyle name="SAPBEXchaText 7 2 2 4" xfId="18087" xr:uid="{6FAED97F-2722-4F73-A6A0-B3136323F7E1}"/>
    <cellStyle name="SAPBEXchaText 7 2 2 4 2" xfId="28588" xr:uid="{E2D6CCB1-64B8-48C7-A036-B97FBF1D8EFC}"/>
    <cellStyle name="SAPBEXchaText 7 2 3" xfId="14645" xr:uid="{55A005F1-AFE9-437D-BD00-B3ED2679F175}"/>
    <cellStyle name="SAPBEXchaText 7 2 3 2" xfId="21204" xr:uid="{17E6E0CB-6868-48EB-B48B-24FB5F9AEA05}"/>
    <cellStyle name="SAPBEXchaText 7 2 3 2 2" xfId="34125" xr:uid="{EF293E50-AD00-4157-B7E2-B4853F3575A2}"/>
    <cellStyle name="SAPBEXchaText 7 2 3 2 3" xfId="27472" xr:uid="{6E534A78-C900-43E2-95FE-28D4DAA02DC2}"/>
    <cellStyle name="SAPBEXchaText 7 2 3 3" xfId="23362" xr:uid="{B9138D19-85E4-442F-8786-96944253C160}"/>
    <cellStyle name="SAPBEXchaText 7 2 3 3 2" xfId="37078" xr:uid="{B3393C9B-639B-40D2-9B65-AB886381A730}"/>
    <cellStyle name="SAPBEXchaText 7 2 3 4" xfId="24688" xr:uid="{25F0C246-C50B-471D-821D-09DE3988DBC4}"/>
    <cellStyle name="SAPBEXchaText 7 2 3 4 2" xfId="38371" xr:uid="{B1F5ABE8-DB0D-46EA-BDB7-D8321A1AA6FC}"/>
    <cellStyle name="SAPBEXchaText 7 2 4" xfId="22388" xr:uid="{E1D8CF78-3F7A-4A8B-9897-11CE27CB971E}"/>
    <cellStyle name="SAPBEXchaText 7 2 4 2" xfId="36189" xr:uid="{DFE16864-41D6-431C-9387-267751FE42ED}"/>
    <cellStyle name="SAPBEXchaText 7 2 5" xfId="18876" xr:uid="{848D7E41-2A97-499D-BFAB-CF9474344FC9}"/>
    <cellStyle name="SAPBEXchaText 7 2 5 2" xfId="30216" xr:uid="{64FFBBDB-0D39-4361-87DA-2AE85FCB26A1}"/>
    <cellStyle name="SAPBEXchaText 7 3" xfId="11070" xr:uid="{B1BC4222-4F5A-474B-9216-7E5F60BFA4AF}"/>
    <cellStyle name="SAPBEXchaText 7 3 2" xfId="13795" xr:uid="{9350C5DD-9D8C-4564-BAD8-47131D1EDA7C}"/>
    <cellStyle name="SAPBEXchaText 7 3 2 2" xfId="20641" xr:uid="{6AE77EC8-EE98-456D-9E72-AEC3F44C4798}"/>
    <cellStyle name="SAPBEXchaText 7 3 2 2 2" xfId="33682" xr:uid="{3DEA92F5-0D84-404A-B61B-C811FF2EFDF5}"/>
    <cellStyle name="SAPBEXchaText 7 3 2 2 3" xfId="27803" xr:uid="{F114E184-BBC0-43D4-8E30-B05527ACBEC2}"/>
    <cellStyle name="SAPBEXchaText 7 3 2 3" xfId="18483" xr:uid="{96F8D2C7-218D-4D90-8790-F971E77A67EC}"/>
    <cellStyle name="SAPBEXchaText 7 3 2 3 2" xfId="28371" xr:uid="{5BC3E8CD-9B8C-44DF-B0ED-07CA10684A87}"/>
    <cellStyle name="SAPBEXchaText 7 3 2 4" xfId="24247" xr:uid="{F335D8A4-EF98-4CF1-BD94-4332D85C53E2}"/>
    <cellStyle name="SAPBEXchaText 7 3 2 4 2" xfId="37930" xr:uid="{879A7797-373C-4AB5-A3CE-F7CD6AC22E3D}"/>
    <cellStyle name="SAPBEXchaText 7 3 3" xfId="15114" xr:uid="{C5D5F1DB-3F97-4CA0-BE83-BB3B0DF2F55B}"/>
    <cellStyle name="SAPBEXchaText 7 3 3 2" xfId="21649" xr:uid="{6CC35AA9-7A77-4E1C-829B-97B0ACF5D34E}"/>
    <cellStyle name="SAPBEXchaText 7 3 3 2 2" xfId="34542" xr:uid="{C5AE2A04-52D8-448C-A0EF-A6CEA3FDBD01}"/>
    <cellStyle name="SAPBEXchaText 7 3 3 2 3" xfId="35459" xr:uid="{C75AA0A0-305B-4E51-AE87-6FF6132A92CA}"/>
    <cellStyle name="SAPBEXchaText 7 3 3 3" xfId="23806" xr:uid="{A55E8D74-8C28-417F-8BFF-7AEACABB4BFD}"/>
    <cellStyle name="SAPBEXchaText 7 3 3 3 2" xfId="37512" xr:uid="{763EFFA7-5054-4BB4-98B7-F18A88A1A609}"/>
    <cellStyle name="SAPBEXchaText 7 3 3 4" xfId="25116" xr:uid="{4C9FB1D1-0CC7-4A37-8B90-6CD822CB6F7F}"/>
    <cellStyle name="SAPBEXchaText 7 3 3 4 2" xfId="38797" xr:uid="{7BEC2F76-4527-4EE5-A232-B7C72A7AF0C5}"/>
    <cellStyle name="SAPBEXchaText 7 3 4" xfId="20372" xr:uid="{B5B476A8-655F-4660-8543-2F01F2944867}"/>
    <cellStyle name="SAPBEXchaText 7 3 4 2" xfId="27938" xr:uid="{4FFF871A-12FA-486E-8FB6-A3AB7E6FF92D}"/>
    <cellStyle name="SAPBEXchaText 7 3 5" xfId="22241" xr:uid="{6721BF02-5A69-464D-B409-25A43B7AF35A}"/>
    <cellStyle name="SAPBEXchaText 7 3 5 2" xfId="36045" xr:uid="{91C07DE0-EAD5-4D2E-B859-79D87D997BC7}"/>
    <cellStyle name="SAPBEXchaText 7 4" xfId="11728" xr:uid="{DB0C9EB2-9490-4A30-99F0-E42EEA33F7F5}"/>
    <cellStyle name="SAPBEXchaText 7 4 2" xfId="19207" xr:uid="{D402952F-0DB6-48B1-A5A5-2A76E060E1E5}"/>
    <cellStyle name="SAPBEXchaText 7 4 2 2" xfId="32519" xr:uid="{C5C0EC88-A46D-4150-AECE-6FF988E45694}"/>
    <cellStyle name="SAPBEXchaText 7 4 2 3" xfId="26062" xr:uid="{4E6844C1-64D7-4CF7-82D8-75F19462EE58}"/>
    <cellStyle name="SAPBEXchaText 7 4 3" xfId="17203" xr:uid="{7291425D-741C-4CED-A16C-ED292374A366}"/>
    <cellStyle name="SAPBEXchaText 7 4 3 2" xfId="29367" xr:uid="{FCBCCA7A-E580-4EF0-ADC0-579429227468}"/>
    <cellStyle name="SAPBEXchaText 7 4 4" xfId="16302" xr:uid="{8A84C82A-A171-476F-B296-98EA053D0A29}"/>
    <cellStyle name="SAPBEXchaText 7 4 4 2" xfId="35104" xr:uid="{2652A2C7-F510-46ED-AC9D-4B0F335B56F6}"/>
    <cellStyle name="SAPBEXchaText 7 5" xfId="12181" xr:uid="{1B3977E6-B116-4873-B49C-CC9C86D57D61}"/>
    <cellStyle name="SAPBEXchaText 7 5 2" xfId="19609" xr:uid="{7C67683E-74EC-4D6B-9827-230FF2D82B74}"/>
    <cellStyle name="SAPBEXchaText 7 5 2 2" xfId="32889" xr:uid="{4BE162DD-9B90-4089-9152-7DAF8C90B5A8}"/>
    <cellStyle name="SAPBEXchaText 7 5 2 3" xfId="26669" xr:uid="{F446C79D-8360-463E-B3BD-EF7A9727D249}"/>
    <cellStyle name="SAPBEXchaText 7 5 3" xfId="23000" xr:uid="{987DE453-7E41-433F-AAB4-357D6896EB5F}"/>
    <cellStyle name="SAPBEXchaText 7 5 3 2" xfId="36773" xr:uid="{CB5C21EB-A7EF-4DA2-8A8A-CE9EF72BF1DD}"/>
    <cellStyle name="SAPBEXchaText 7 5 4" xfId="18534" xr:uid="{DDC03992-936A-4551-A037-90B8685F6B14}"/>
    <cellStyle name="SAPBEXchaText 7 5 4 2" xfId="31131" xr:uid="{BB434E22-3D76-477B-ACA8-8B6AC3EA7574}"/>
    <cellStyle name="SAPBEXchaText 8" xfId="10478" xr:uid="{393DDFAF-5643-4B16-B497-5299B8625253}"/>
    <cellStyle name="SAPBEXchaText 8 2" xfId="12480" xr:uid="{B5B94E44-B2D8-4673-B089-67096805E8C1}"/>
    <cellStyle name="SAPBEXchaText 8 2 2" xfId="19894" xr:uid="{00534489-690E-4387-B198-760D74F1D82F}"/>
    <cellStyle name="SAPBEXchaText 8 2 2 2" xfId="33149" xr:uid="{074FD196-A017-4CD1-B519-FEE9E16E1D7C}"/>
    <cellStyle name="SAPBEXchaText 8 2 2 3" xfId="26449" xr:uid="{E12FEF62-6C98-47FA-B5E5-D5FFE47B47BA}"/>
    <cellStyle name="SAPBEXchaText 8 2 3" xfId="22503" xr:uid="{3126A1AC-B55C-4613-80F1-09CC9E4F9D30}"/>
    <cellStyle name="SAPBEXchaText 8 2 3 2" xfId="36300" xr:uid="{0C6E0789-E71D-4D29-9823-4C1790BA7B14}"/>
    <cellStyle name="SAPBEXchaText 8 2 4" xfId="16996" xr:uid="{FFCB26E0-B42D-45EE-8511-9AD0DD8D6F51}"/>
    <cellStyle name="SAPBEXchaText 8 2 4 2" xfId="29464" xr:uid="{3B2FFF5B-0D21-4737-B744-59F744E8775D}"/>
    <cellStyle name="SAPBEXchaText 8 3" xfId="14561" xr:uid="{02D74F54-BCE1-4631-B90D-F6672F0F0B59}"/>
    <cellStyle name="SAPBEXchaText 8 3 2" xfId="21120" xr:uid="{6F36A660-7FEC-49AC-A780-24E076BF85AD}"/>
    <cellStyle name="SAPBEXchaText 8 3 2 2" xfId="34049" xr:uid="{1C093619-B117-455F-9421-A59A0409F6B6}"/>
    <cellStyle name="SAPBEXchaText 8 3 2 3" xfId="27521" xr:uid="{F989ADE1-4DBA-42FE-BE11-28EAFB3755D8}"/>
    <cellStyle name="SAPBEXchaText 8 3 3" xfId="23278" xr:uid="{73C4504C-B0B3-414B-927F-48DBA1C1A2BA}"/>
    <cellStyle name="SAPBEXchaText 8 3 3 2" xfId="36994" xr:uid="{46A6EBC4-C27D-4EA5-AD42-76978E87F4EB}"/>
    <cellStyle name="SAPBEXchaText 8 3 4" xfId="24604" xr:uid="{B287F5AA-3F3B-46FB-BA2D-B5B17A9BF989}"/>
    <cellStyle name="SAPBEXchaText 8 3 4 2" xfId="38287" xr:uid="{243F6F18-C267-463E-8E4E-193126D1654D}"/>
    <cellStyle name="SAPBEXchaText 8 4" xfId="15842" xr:uid="{4383780D-11A9-47EB-8B84-12A46B496EF0}"/>
    <cellStyle name="SAPBEXchaText 8 4 2" xfId="31383" xr:uid="{5AF42431-3B1D-4EDB-AFB3-4EC606AEC144}"/>
    <cellStyle name="SAPBEXchaText 8 5" xfId="17719" xr:uid="{83C52980-76B3-44F5-B1F4-B9D7BCC81EEE}"/>
    <cellStyle name="SAPBEXchaText 8 5 2" xfId="28902" xr:uid="{7E434251-AC2D-4C1E-BF3C-4505D67F8F09}"/>
    <cellStyle name="SAPBEXchaText 9" xfId="11320" xr:uid="{FF303243-DFAC-4F70-87F7-4C75618FA81D}"/>
    <cellStyle name="SAPBEXchaText 9 2" xfId="13668" xr:uid="{47CA087A-3CD5-4451-A232-5CAA40B34F6F}"/>
    <cellStyle name="SAPBEXchaText 9 2 2" xfId="20560" xr:uid="{7F18C930-1BC3-4949-8BE8-4E52EA22CA65}"/>
    <cellStyle name="SAPBEXchaText 9 2 2 2" xfId="33606" xr:uid="{B74C564B-1FDE-4A97-91A0-223546F20881}"/>
    <cellStyle name="SAPBEXchaText 9 2 2 3" xfId="27851" xr:uid="{890F5FAA-F942-4BDF-A3C9-F00A3A7FEBEB}"/>
    <cellStyle name="SAPBEXchaText 9 2 3" xfId="18965" xr:uid="{D9C97495-DC7E-423B-A8F1-C9B47E353A04}"/>
    <cellStyle name="SAPBEXchaText 9 2 3 2" xfId="28286" xr:uid="{4B022D32-5956-4095-98D0-260DF340CBD5}"/>
    <cellStyle name="SAPBEXchaText 9 2 4" xfId="24170" xr:uid="{1A145494-F4A3-4882-908C-C371B8BC347A}"/>
    <cellStyle name="SAPBEXchaText 9 2 4 2" xfId="37853" xr:uid="{AEBA1B7D-A347-405C-987D-3B5F7B421D49}"/>
    <cellStyle name="SAPBEXchaText 9 3" xfId="15026" xr:uid="{7C3DBFB3-914D-42EA-B0C2-FE662E12923B}"/>
    <cellStyle name="SAPBEXchaText 9 3 2" xfId="21570" xr:uid="{514AE57A-FB12-46D0-8FB3-FE1BB5D544B7}"/>
    <cellStyle name="SAPBEXchaText 9 3 2 2" xfId="34465" xr:uid="{7B9074FE-2011-4C1E-A4D2-68CA491CC337}"/>
    <cellStyle name="SAPBEXchaText 9 3 2 3" xfId="25491" xr:uid="{3236BCC6-DBB5-44A4-94A7-D4AC27633E7E}"/>
    <cellStyle name="SAPBEXchaText 9 3 3" xfId="23719" xr:uid="{14524D85-0B23-4F6B-A30B-244E2C97E86F}"/>
    <cellStyle name="SAPBEXchaText 9 3 3 2" xfId="37432" xr:uid="{0713DC8C-9AF6-4CEC-BA36-370BBCC8D748}"/>
    <cellStyle name="SAPBEXchaText 9 3 4" xfId="25038" xr:uid="{15D9B305-8CA2-4B8A-9DE3-E97846AD42C6}"/>
    <cellStyle name="SAPBEXchaText 9 3 4 2" xfId="38719" xr:uid="{CE79D874-7DA4-40F0-B455-A0B0BDC42189}"/>
    <cellStyle name="SAPBEXchaText 9 4" xfId="20312" xr:uid="{83172B37-D98E-42EE-B36E-31650FACC964}"/>
    <cellStyle name="SAPBEXchaText 9 4 2" xfId="25898" xr:uid="{49084C8B-6CBD-4B2D-A660-4B5BC167343D}"/>
    <cellStyle name="SAPBEXchaText 9 5" xfId="22784" xr:uid="{7922F147-D112-40AD-B805-3F596BE39C30}"/>
    <cellStyle name="SAPBEXchaText 9 5 2" xfId="36565" xr:uid="{E1A7C481-3F45-4A02-9B34-C4D4FFF10F83}"/>
    <cellStyle name="SAPBEXexcBad7" xfId="1180" xr:uid="{5403CF71-0C05-4653-AB80-75D464193D0D}"/>
    <cellStyle name="SAPBEXexcBad7 2" xfId="10480" xr:uid="{94EB6BCC-B6DB-4A7C-9B3F-85630C20E274}"/>
    <cellStyle name="SAPBEXexcBad7 2 2" xfId="12482" xr:uid="{0BDE216B-EA20-42DF-9549-8DD6A86A9FC8}"/>
    <cellStyle name="SAPBEXexcBad7 2 2 2" xfId="19896" xr:uid="{195FD550-6657-42B8-8BEB-68788A0C3A20}"/>
    <cellStyle name="SAPBEXexcBad7 2 2 2 2" xfId="33151" xr:uid="{8FC0C5A2-7EA6-4EAF-A74C-2F65ADC8F6C6}"/>
    <cellStyle name="SAPBEXexcBad7 2 2 2 3" xfId="26447" xr:uid="{11AFC617-3D0E-4D6A-B555-1C59B83F6091}"/>
    <cellStyle name="SAPBEXexcBad7 2 2 3" xfId="22312" xr:uid="{E6821735-3217-4D7A-A01F-F850BD229278}"/>
    <cellStyle name="SAPBEXexcBad7 2 2 3 2" xfId="36114" xr:uid="{309FD7E3-39A6-47CA-83D7-FA72E640311A}"/>
    <cellStyle name="SAPBEXexcBad7 2 2 4" xfId="16250" xr:uid="{F4DA27D9-7BD2-4066-830A-1AAAA3F45665}"/>
    <cellStyle name="SAPBEXexcBad7 2 2 4 2" xfId="26266" xr:uid="{A576B57D-5375-4740-BC3D-F49DE8F974D3}"/>
    <cellStyle name="SAPBEXexcBad7 2 3" xfId="14563" xr:uid="{B9DC2244-37D6-4D09-9B24-D0CC834347DC}"/>
    <cellStyle name="SAPBEXexcBad7 2 3 2" xfId="21122" xr:uid="{5E317E44-87AB-4C1A-9FFA-7EEBD7A3047F}"/>
    <cellStyle name="SAPBEXexcBad7 2 3 2 2" xfId="34051" xr:uid="{8949B10D-BFB7-4EB5-9928-765B70992E8F}"/>
    <cellStyle name="SAPBEXexcBad7 2 3 2 3" xfId="27519" xr:uid="{8812A2E9-10A1-4604-9486-8AB6B686447E}"/>
    <cellStyle name="SAPBEXexcBad7 2 3 3" xfId="23280" xr:uid="{4D23C4A8-A7CC-4083-8BB7-350AEB969397}"/>
    <cellStyle name="SAPBEXexcBad7 2 3 3 2" xfId="36996" xr:uid="{405856BE-8E75-4663-A029-687CB31054A6}"/>
    <cellStyle name="SAPBEXexcBad7 2 3 4" xfId="24606" xr:uid="{88D22CCE-365A-4795-834A-4B2BA92899C9}"/>
    <cellStyle name="SAPBEXexcBad7 2 3 4 2" xfId="38289" xr:uid="{EDF19FCD-CDFD-4CA2-859E-8A89E5BDBE93}"/>
    <cellStyle name="SAPBEXexcBad7 2 4" xfId="22125" xr:uid="{D1FA9226-B9C1-4AD3-9F3D-588D11A7F51C}"/>
    <cellStyle name="SAPBEXexcBad7 2 4 2" xfId="35932" xr:uid="{44C25509-5D29-4FDC-9C45-18EB92D08322}"/>
    <cellStyle name="SAPBEXexcBad7 2 5" xfId="17955" xr:uid="{D05EB3DA-77D4-4C3A-9648-8C7DF977D404}"/>
    <cellStyle name="SAPBEXexcBad7 2 5 2" xfId="28698" xr:uid="{8888AFB4-612C-4665-9B6F-A68E7F2510ED}"/>
    <cellStyle name="SAPBEXexcBad7 3" xfId="11318" xr:uid="{21EE7084-9D8A-4E32-B1D9-2EC0FD96B3B2}"/>
    <cellStyle name="SAPBEXexcBad7 3 2" xfId="13670" xr:uid="{6D9CC669-D3C7-4965-A515-017F65329627}"/>
    <cellStyle name="SAPBEXexcBad7 3 2 2" xfId="20562" xr:uid="{66EE14C3-062E-42F8-A96C-0D021153066D}"/>
    <cellStyle name="SAPBEXexcBad7 3 2 2 2" xfId="33608" xr:uid="{1778ACA2-73FF-46E3-955D-C18DB5B3E1FA}"/>
    <cellStyle name="SAPBEXexcBad7 3 2 2 3" xfId="27850" xr:uid="{A32CAC8E-0A49-47C1-A1B5-D7DE09CA2531}"/>
    <cellStyle name="SAPBEXexcBad7 3 2 3" xfId="18877" xr:uid="{5AC8AB1D-1D5E-42A4-8B8B-DE4316B2460B}"/>
    <cellStyle name="SAPBEXexcBad7 3 2 3 2" xfId="28296" xr:uid="{451052F7-34DB-4D63-8DDE-8BD1F717408B}"/>
    <cellStyle name="SAPBEXexcBad7 3 2 4" xfId="24172" xr:uid="{FDBA7A88-4C87-4B57-9B57-116042AEB3CB}"/>
    <cellStyle name="SAPBEXexcBad7 3 2 4 2" xfId="37855" xr:uid="{C6455A45-F151-4E3F-A087-B7DC5A2780EE}"/>
    <cellStyle name="SAPBEXexcBad7 3 3" xfId="15028" xr:uid="{302D91EA-9E43-49A2-827F-69C426AE3C1D}"/>
    <cellStyle name="SAPBEXexcBad7 3 3 2" xfId="21572" xr:uid="{8331D6DD-E691-4AA7-B6D6-556E8DDF2429}"/>
    <cellStyle name="SAPBEXexcBad7 3 3 2 2" xfId="34467" xr:uid="{CA1A9137-7B82-4A8B-87F2-8E2855999C55}"/>
    <cellStyle name="SAPBEXexcBad7 3 3 2 3" xfId="25489" xr:uid="{2A6F7F93-E347-4A0B-88D3-D233AE268444}"/>
    <cellStyle name="SAPBEXexcBad7 3 3 3" xfId="23721" xr:uid="{AFC671E0-4746-48B0-A2F3-AE088DFA38E2}"/>
    <cellStyle name="SAPBEXexcBad7 3 3 3 2" xfId="37434" xr:uid="{C140EDB1-0AC9-4E69-9A6D-D7EC2A18C993}"/>
    <cellStyle name="SAPBEXexcBad7 3 3 4" xfId="25040" xr:uid="{E30E100F-20ED-46B9-9A09-97B917E6FFE2}"/>
    <cellStyle name="SAPBEXexcBad7 3 3 4 2" xfId="38721" xr:uid="{1F5AEC3F-1684-486B-AA98-CA84AA292CBF}"/>
    <cellStyle name="SAPBEXexcBad7 3 4" xfId="17427" xr:uid="{F1B2694E-BFA2-4806-BB44-0C4C64694DC9}"/>
    <cellStyle name="SAPBEXexcBad7 3 4 2" xfId="26188" xr:uid="{2450C471-89E6-4BAD-8E68-37DB425EBABE}"/>
    <cellStyle name="SAPBEXexcBad7 3 5" xfId="16174" xr:uid="{E4DB77C7-AA8B-4889-A833-0E85DFC318BB}"/>
    <cellStyle name="SAPBEXexcBad7 3 5 2" xfId="33588" xr:uid="{85E4848F-9C27-4A6E-B1D9-05A96EC68E1B}"/>
    <cellStyle name="SAPBEXexcBad7 4" xfId="11594" xr:uid="{B9D71E39-BDD8-4EC5-97D6-3FFEC47FF80A}"/>
    <cellStyle name="SAPBEXexcBad7 4 2" xfId="19096" xr:uid="{122EF97D-0FDB-4233-AF27-561C542EA2D1}"/>
    <cellStyle name="SAPBEXexcBad7 4 2 2" xfId="32430" xr:uid="{ADBAB130-5D5D-433E-9570-C5AC41894C03}"/>
    <cellStyle name="SAPBEXexcBad7 4 2 3" xfId="32127" xr:uid="{52BF0F32-995E-4ADC-8B59-4BCF02D828A2}"/>
    <cellStyle name="SAPBEXexcBad7 4 3" xfId="17222" xr:uid="{E994AF6F-2A45-46CA-A660-7B7715D5A0D7}"/>
    <cellStyle name="SAPBEXexcBad7 4 3 2" xfId="29349" xr:uid="{F61E5376-77A7-4BE1-A728-1244FF0089E8}"/>
    <cellStyle name="SAPBEXexcBad7 4 4" xfId="17730" xr:uid="{737696E6-1D7F-4CB3-9DCC-9D56669742FB}"/>
    <cellStyle name="SAPBEXexcBad7 4 4 2" xfId="28889" xr:uid="{4E86E5B2-D010-4336-A215-17C061AF7E67}"/>
    <cellStyle name="SAPBEXexcBad7 5" xfId="12427" xr:uid="{2B6EC14F-AA3E-43D3-A394-FDF7888D46EB}"/>
    <cellStyle name="SAPBEXexcBad7 5 2" xfId="19851" xr:uid="{F67BF366-39A3-4A2D-8AA1-CF458A2825DC}"/>
    <cellStyle name="SAPBEXexcBad7 5 2 2" xfId="33115" xr:uid="{1F0788F9-AA84-41BB-93B7-82C67745CE9C}"/>
    <cellStyle name="SAPBEXexcBad7 5 2 3" xfId="26490" xr:uid="{07AD58BC-389E-40CF-ACF2-34D49EA380CB}"/>
    <cellStyle name="SAPBEXexcBad7 5 3" xfId="23079" xr:uid="{925F7F08-F872-46F0-A337-090DA73D21B1}"/>
    <cellStyle name="SAPBEXexcBad7 5 3 2" xfId="36851" xr:uid="{41CF325E-4F84-4246-AF0E-851E3D7A2773}"/>
    <cellStyle name="SAPBEXexcBad7 5 4" xfId="22262" xr:uid="{70D81696-D51A-41D6-881A-C3B5DFC8A0E2}"/>
    <cellStyle name="SAPBEXexcBad7 5 4 2" xfId="36065" xr:uid="{EBFFD616-CA13-4417-8FFB-AC283A073297}"/>
    <cellStyle name="SAPBEXexcBad8" xfId="1181" xr:uid="{4878379E-3686-4931-9C36-9A6931F1BB44}"/>
    <cellStyle name="SAPBEXexcBad8 2" xfId="10481" xr:uid="{D2A72DB4-6A9D-40AE-B32B-99AF4522BE06}"/>
    <cellStyle name="SAPBEXexcBad8 2 2" xfId="12483" xr:uid="{5291368D-650C-4ADE-96FA-E073B5204350}"/>
    <cellStyle name="SAPBEXexcBad8 2 2 2" xfId="19897" xr:uid="{174070B9-FB1C-432D-81FC-31C7339B7632}"/>
    <cellStyle name="SAPBEXexcBad8 2 2 2 2" xfId="33152" xr:uid="{3D224C3A-0271-4D4B-8A10-F9573986C134}"/>
    <cellStyle name="SAPBEXexcBad8 2 2 2 3" xfId="26446" xr:uid="{0247EA4C-EB9B-4013-BABF-451CCE3AE542}"/>
    <cellStyle name="SAPBEXexcBad8 2 2 3" xfId="22730" xr:uid="{472C7228-D7C2-4ABC-BBDC-B125DFF83CF7}"/>
    <cellStyle name="SAPBEXexcBad8 2 2 3 2" xfId="36512" xr:uid="{E687F9FA-4E41-417A-98CB-D0E8D3F02DEB}"/>
    <cellStyle name="SAPBEXexcBad8 2 2 4" xfId="18544" xr:uid="{E7447FD5-A8D6-4AFE-A01F-96D7B8267D9E}"/>
    <cellStyle name="SAPBEXexcBad8 2 2 4 2" xfId="32057" xr:uid="{31B5768C-65FC-4FFA-BD6C-54876BFEBF18}"/>
    <cellStyle name="SAPBEXexcBad8 2 3" xfId="14564" xr:uid="{81AD71A7-6462-457F-9C97-B866ECA451CC}"/>
    <cellStyle name="SAPBEXexcBad8 2 3 2" xfId="21123" xr:uid="{79542C0E-3051-453D-8932-BB6740E1543C}"/>
    <cellStyle name="SAPBEXexcBad8 2 3 2 2" xfId="34052" xr:uid="{F33DF58A-B017-4C52-8D71-CE01E5E0B304}"/>
    <cellStyle name="SAPBEXexcBad8 2 3 2 3" xfId="27518" xr:uid="{1A4FCCF4-9E5F-4AFA-88A2-B3DEE79CF8BF}"/>
    <cellStyle name="SAPBEXexcBad8 2 3 3" xfId="23281" xr:uid="{86F59FDE-D9F6-4088-B316-8D8BA5781040}"/>
    <cellStyle name="SAPBEXexcBad8 2 3 3 2" xfId="36997" xr:uid="{4564D052-5A6F-4D52-A38D-3A5A7376A2D6}"/>
    <cellStyle name="SAPBEXexcBad8 2 3 4" xfId="24607" xr:uid="{158BD183-D362-45A6-80D8-25F8D9424418}"/>
    <cellStyle name="SAPBEXexcBad8 2 3 4 2" xfId="38290" xr:uid="{E74C055A-6CE5-4272-B850-56FBAE14C6BB}"/>
    <cellStyle name="SAPBEXexcBad8 2 4" xfId="22264" xr:uid="{560B0E78-6EDB-452D-86BD-A4803904C6DC}"/>
    <cellStyle name="SAPBEXexcBad8 2 4 2" xfId="36067" xr:uid="{39C3A8FC-FA0A-4378-B25D-A1EF5DCE65A1}"/>
    <cellStyle name="SAPBEXexcBad8 2 5" xfId="18812" xr:uid="{72F4C8CE-81D4-448A-8145-E00D2CBFA961}"/>
    <cellStyle name="SAPBEXexcBad8 2 5 2" xfId="35121" xr:uid="{33EF5415-5353-45B8-9C10-ECC2BEF75EBE}"/>
    <cellStyle name="SAPBEXexcBad8 3" xfId="11317" xr:uid="{F1A77826-936D-4CEE-97A0-B7C2EBE3DBCB}"/>
    <cellStyle name="SAPBEXexcBad8 3 2" xfId="13671" xr:uid="{7B3400A1-1554-4EB4-B70F-E2F2981286FF}"/>
    <cellStyle name="SAPBEXexcBad8 3 2 2" xfId="20563" xr:uid="{AE91A902-067C-4114-B945-846F46164AEE}"/>
    <cellStyle name="SAPBEXexcBad8 3 2 2 2" xfId="33609" xr:uid="{4E720D56-1859-4D10-8D4E-73EFF636CC49}"/>
    <cellStyle name="SAPBEXexcBad8 3 2 2 3" xfId="25834" xr:uid="{F2AEB550-9EFB-4491-9E22-ED56DA44DCA7}"/>
    <cellStyle name="SAPBEXexcBad8 3 2 3" xfId="16593" xr:uid="{1404904B-73EF-48BB-AC55-89C010D8154A}"/>
    <cellStyle name="SAPBEXexcBad8 3 2 3 2" xfId="26244" xr:uid="{0CEA603D-1610-4859-8FC0-B6E8C92CB383}"/>
    <cellStyle name="SAPBEXexcBad8 3 2 4" xfId="24173" xr:uid="{966230AE-2120-4789-A014-B1285D5FCBE2}"/>
    <cellStyle name="SAPBEXexcBad8 3 2 4 2" xfId="37856" xr:uid="{7F042ABE-8218-4E9A-8C18-8A906BE6830D}"/>
    <cellStyle name="SAPBEXexcBad8 3 3" xfId="15029" xr:uid="{37100F54-256D-4672-83FB-6867D43078C5}"/>
    <cellStyle name="SAPBEXexcBad8 3 3 2" xfId="21573" xr:uid="{39E945FC-F347-4131-B60D-BD5A74D537CD}"/>
    <cellStyle name="SAPBEXexcBad8 3 3 2 2" xfId="34468" xr:uid="{64555BA3-6269-419F-8EFA-E7335F963570}"/>
    <cellStyle name="SAPBEXexcBad8 3 3 2 3" xfId="25488" xr:uid="{BD59D813-534D-432F-86CE-FF3EAC2DED70}"/>
    <cellStyle name="SAPBEXexcBad8 3 3 3" xfId="23722" xr:uid="{8A18071D-374C-442C-888A-4236CEF739F9}"/>
    <cellStyle name="SAPBEXexcBad8 3 3 3 2" xfId="37435" xr:uid="{8CBA230D-EA17-4792-9ECA-917357200E87}"/>
    <cellStyle name="SAPBEXexcBad8 3 3 4" xfId="25041" xr:uid="{7677EE12-2F1D-47B3-9F41-F83BDDC7FE1C}"/>
    <cellStyle name="SAPBEXexcBad8 3 3 4 2" xfId="38722" xr:uid="{2546BCF7-9E3E-4BE7-AC58-2294C99C4D03}"/>
    <cellStyle name="SAPBEXexcBad8 3 4" xfId="17428" xr:uid="{F4814E4C-43A3-4B8D-B848-1B94CA109D0E}"/>
    <cellStyle name="SAPBEXexcBad8 3 4 2" xfId="25482" xr:uid="{C83DCBD4-10C0-4F53-ACC1-7FAEBC636F0F}"/>
    <cellStyle name="SAPBEXexcBad8 3 5" xfId="22203" xr:uid="{3CC84FC3-5B05-4C30-B246-62E31C90A2CF}"/>
    <cellStyle name="SAPBEXexcBad8 3 5 2" xfId="36008" xr:uid="{50695459-5B88-42C0-B26F-DEFF974329AE}"/>
    <cellStyle name="SAPBEXexcBad8 4" xfId="11595" xr:uid="{0E72B9FF-A7F4-4BAE-9732-BD7044CBD724}"/>
    <cellStyle name="SAPBEXexcBad8 4 2" xfId="19097" xr:uid="{F9980DE3-3CE3-4A9A-A876-399431CAE914}"/>
    <cellStyle name="SAPBEXexcBad8 4 2 2" xfId="32431" xr:uid="{92073621-3726-4CDB-B18C-7FCDA8AE3D1F}"/>
    <cellStyle name="SAPBEXexcBad8 4 2 3" xfId="35178" xr:uid="{655170F6-7193-4C8E-8B28-83EB6C68B4F2}"/>
    <cellStyle name="SAPBEXexcBad8 4 3" xfId="15534" xr:uid="{810190F4-E5BF-4F41-9320-71EFF074CB67}"/>
    <cellStyle name="SAPBEXexcBad8 4 3 2" xfId="30494" xr:uid="{5847798B-B67E-4EAD-8E77-3A48C016EE9D}"/>
    <cellStyle name="SAPBEXexcBad8 4 4" xfId="15809" xr:uid="{F26370D6-AC68-4E3C-91AB-5044022C18B3}"/>
    <cellStyle name="SAPBEXexcBad8 4 4 2" xfId="30484" xr:uid="{A8784000-6263-43D4-B4A0-657D1135391E}"/>
    <cellStyle name="SAPBEXexcBad8 5" xfId="12426" xr:uid="{E05B5927-3EAB-40E2-9326-3A6A530DF327}"/>
    <cellStyle name="SAPBEXexcBad8 5 2" xfId="19850" xr:uid="{AF3E9657-49A9-4797-8D45-0FF1F11026F4}"/>
    <cellStyle name="SAPBEXexcBad8 5 2 2" xfId="33114" xr:uid="{6E6BB0EF-9596-4528-9169-40D1C7CCC5A4}"/>
    <cellStyle name="SAPBEXexcBad8 5 2 3" xfId="26491" xr:uid="{1F8B3A2B-8F32-4A69-9D3D-BC769F1D5157}"/>
    <cellStyle name="SAPBEXexcBad8 5 3" xfId="23078" xr:uid="{DEA85744-FDD5-4D0C-98DC-D5957E86EAE4}"/>
    <cellStyle name="SAPBEXexcBad8 5 3 2" xfId="36850" xr:uid="{57B21C6C-3C49-4E3D-9DB3-4C101F80C847}"/>
    <cellStyle name="SAPBEXexcBad8 5 4" xfId="19066" xr:uid="{7C8E1357-2928-4738-A7CB-CD068E93E7D9}"/>
    <cellStyle name="SAPBEXexcBad8 5 4 2" xfId="30324" xr:uid="{B3058F82-DD58-42D4-B480-9AC8D956156A}"/>
    <cellStyle name="SAPBEXexcBad9" xfId="1182" xr:uid="{6DA9CECA-F6C5-4E46-80FA-F58CC1535E73}"/>
    <cellStyle name="SAPBEXexcBad9 2" xfId="10482" xr:uid="{CDE03C27-A836-4F6B-896B-24B7525CFED9}"/>
    <cellStyle name="SAPBEXexcBad9 2 2" xfId="12484" xr:uid="{2A1DA89D-C9CD-4CBD-B332-5E6AF07B6151}"/>
    <cellStyle name="SAPBEXexcBad9 2 2 2" xfId="19898" xr:uid="{7B31C7B9-B4A5-4C65-8DD2-4E8CF808C81C}"/>
    <cellStyle name="SAPBEXexcBad9 2 2 2 2" xfId="33153" xr:uid="{E2EC2EBD-8D9C-44D1-9801-CC457559202B}"/>
    <cellStyle name="SAPBEXexcBad9 2 2 2 3" xfId="26445" xr:uid="{42E595EC-6337-4709-A340-30F981CBC095}"/>
    <cellStyle name="SAPBEXexcBad9 2 2 3" xfId="16683" xr:uid="{E6445CC9-30C9-4B20-A3BC-E7F753E4BC58}"/>
    <cellStyle name="SAPBEXexcBad9 2 2 3 2" xfId="26234" xr:uid="{A91696D7-775E-441A-BC3D-CD469CEB8FDA}"/>
    <cellStyle name="SAPBEXexcBad9 2 2 4" xfId="18546" xr:uid="{42043D20-3345-42F8-93CA-C159C0571BFB}"/>
    <cellStyle name="SAPBEXexcBad9 2 2 4 2" xfId="35196" xr:uid="{65AD734D-E63B-4FE8-A819-040739F70125}"/>
    <cellStyle name="SAPBEXexcBad9 2 3" xfId="14565" xr:uid="{9AEDE17B-EB1F-46C9-91F4-698E1DFE2A03}"/>
    <cellStyle name="SAPBEXexcBad9 2 3 2" xfId="21124" xr:uid="{5BB99649-594A-4944-A2C6-4B7669DDEE23}"/>
    <cellStyle name="SAPBEXexcBad9 2 3 2 2" xfId="34053" xr:uid="{12893CA6-D6FF-4F33-BE1A-F3C312A55C38}"/>
    <cellStyle name="SAPBEXexcBad9 2 3 2 3" xfId="30108" xr:uid="{055297A0-8D7A-4852-BEA7-83AEEC1171F3}"/>
    <cellStyle name="SAPBEXexcBad9 2 3 3" xfId="23282" xr:uid="{1997DC5C-8491-431A-AF04-623C786EFFD0}"/>
    <cellStyle name="SAPBEXexcBad9 2 3 3 2" xfId="36998" xr:uid="{E0EAEAC2-E0F0-4395-B9A8-1B566D284E77}"/>
    <cellStyle name="SAPBEXexcBad9 2 3 4" xfId="24608" xr:uid="{A2EE359D-6B84-4359-AF41-0EF742788B29}"/>
    <cellStyle name="SAPBEXexcBad9 2 3 4 2" xfId="38291" xr:uid="{998016F8-82DF-47E0-9908-6596747CD094}"/>
    <cellStyle name="SAPBEXexcBad9 2 4" xfId="18764" xr:uid="{9DC2369F-BD2F-4D23-9B86-EC285D9F5909}"/>
    <cellStyle name="SAPBEXexcBad9 2 4 2" xfId="28331" xr:uid="{33C2BD85-5C55-4BCE-A1EB-0342D0FD468F}"/>
    <cellStyle name="SAPBEXexcBad9 2 5" xfId="16445" xr:uid="{C072CED4-A76B-4B26-BACE-D69EBBF0321F}"/>
    <cellStyle name="SAPBEXexcBad9 2 5 2" xfId="31943" xr:uid="{AA1305D6-C4FC-4086-A83B-C61A9C8EE471}"/>
    <cellStyle name="SAPBEXexcBad9 3" xfId="11316" xr:uid="{CA777FAF-CF6F-4A83-8729-200CDF4F686D}"/>
    <cellStyle name="SAPBEXexcBad9 3 2" xfId="13672" xr:uid="{9A001355-9EC6-46D6-B560-61DD982EB4B4}"/>
    <cellStyle name="SAPBEXexcBad9 3 2 2" xfId="20564" xr:uid="{1CBF5576-A983-49AF-8255-30EC471375BF}"/>
    <cellStyle name="SAPBEXexcBad9 3 2 2 2" xfId="33610" xr:uid="{A44CE1AE-BF01-4184-8391-7BA3B0F2983B}"/>
    <cellStyle name="SAPBEXexcBad9 3 2 2 3" xfId="25833" xr:uid="{AEB134EB-9B2D-45E4-AC27-2ABBDB2344A6}"/>
    <cellStyle name="SAPBEXexcBad9 3 2 3" xfId="16715" xr:uid="{59752CC7-0E92-4164-B359-EF186FE92873}"/>
    <cellStyle name="SAPBEXexcBad9 3 2 3 2" xfId="29585" xr:uid="{A92233AA-BFAC-4973-91A8-5CF24843FC61}"/>
    <cellStyle name="SAPBEXexcBad9 3 2 4" xfId="24174" xr:uid="{A36A206F-ED19-4F17-A4FB-270B407B374A}"/>
    <cellStyle name="SAPBEXexcBad9 3 2 4 2" xfId="37857" xr:uid="{E34DCCCD-2B3F-4435-818E-8EEECB4F5B37}"/>
    <cellStyle name="SAPBEXexcBad9 3 3" xfId="15030" xr:uid="{26765428-267C-43A1-AF30-397FD2B6B852}"/>
    <cellStyle name="SAPBEXexcBad9 3 3 2" xfId="21574" xr:uid="{FC382411-1373-4307-8476-4C1B73D862A5}"/>
    <cellStyle name="SAPBEXexcBad9 3 3 2 2" xfId="34469" xr:uid="{FB0B5A3E-9822-4B3C-9BDB-464427CD1683}"/>
    <cellStyle name="SAPBEXexcBad9 3 3 2 3" xfId="25487" xr:uid="{0896D21E-D77C-47C0-A9B0-BB347F95C78F}"/>
    <cellStyle name="SAPBEXexcBad9 3 3 3" xfId="23723" xr:uid="{30D02F3F-3077-4121-84B4-594D66094346}"/>
    <cellStyle name="SAPBEXexcBad9 3 3 3 2" xfId="37436" xr:uid="{A031877E-C847-4C3A-AE22-FE11AEEBB86B}"/>
    <cellStyle name="SAPBEXexcBad9 3 3 4" xfId="25042" xr:uid="{92540A6A-1112-4CCF-AE10-36BEB9126666}"/>
    <cellStyle name="SAPBEXexcBad9 3 3 4 2" xfId="38723" xr:uid="{54718AAE-4CA8-4CCD-9A9C-FD87A2306C16}"/>
    <cellStyle name="SAPBEXexcBad9 3 4" xfId="20547" xr:uid="{96ED1BA2-29C7-4E6A-A55B-B76A7661FFBB}"/>
    <cellStyle name="SAPBEXexcBad9 3 4 2" xfId="30189" xr:uid="{F4998185-33A0-4E74-8803-E55AAC2811AF}"/>
    <cellStyle name="SAPBEXexcBad9 3 5" xfId="16252" xr:uid="{690BFDC7-50DE-43CD-98D9-2CCAEE41158E}"/>
    <cellStyle name="SAPBEXexcBad9 3 5 2" xfId="29731" xr:uid="{FC10B252-F902-49E3-B41A-70B333386273}"/>
    <cellStyle name="SAPBEXexcBad9 4" xfId="11596" xr:uid="{DE636773-6A45-4785-97B4-D247A2EAFCBE}"/>
    <cellStyle name="SAPBEXexcBad9 4 2" xfId="19098" xr:uid="{747CD1FA-C795-4F14-A50A-805A4FB4A974}"/>
    <cellStyle name="SAPBEXexcBad9 4 2 2" xfId="32432" xr:uid="{D3B991D7-AF50-485E-B8DF-B0D65A25F1C9}"/>
    <cellStyle name="SAPBEXexcBad9 4 2 3" xfId="31716" xr:uid="{0321A811-AA34-45A7-83A5-3BBEE5A833C3}"/>
    <cellStyle name="SAPBEXexcBad9 4 3" xfId="17220" xr:uid="{D5AB27E9-7EAB-47B5-AA29-AF229F4455FC}"/>
    <cellStyle name="SAPBEXexcBad9 4 3 2" xfId="29351" xr:uid="{EC8FE8B0-227C-4BDE-AE54-10565C6CA6D4}"/>
    <cellStyle name="SAPBEXexcBad9 4 4" xfId="17615" xr:uid="{A8E1BE0D-C3F9-4FF4-B670-AABB28AF852E}"/>
    <cellStyle name="SAPBEXexcBad9 4 4 2" xfId="30077" xr:uid="{BD77AB01-2A52-45A1-A700-21568D7825B0}"/>
    <cellStyle name="SAPBEXexcBad9 5" xfId="12425" xr:uid="{71BCCD7B-277B-417E-B8F8-3B5CAACB4390}"/>
    <cellStyle name="SAPBEXexcBad9 5 2" xfId="19849" xr:uid="{E40BD376-021F-4287-A6E3-147E8722FFFF}"/>
    <cellStyle name="SAPBEXexcBad9 5 2 2" xfId="33113" xr:uid="{519B3D40-53F8-46A6-B678-7E5FB0FFCEF9}"/>
    <cellStyle name="SAPBEXexcBad9 5 2 3" xfId="26492" xr:uid="{3B7245FF-0692-4AB5-9DD8-DDFA22FA644B}"/>
    <cellStyle name="SAPBEXexcBad9 5 3" xfId="23077" xr:uid="{A5D6E2A8-5084-43EB-A395-8473C129D842}"/>
    <cellStyle name="SAPBEXexcBad9 5 3 2" xfId="36849" xr:uid="{36B825E6-9C01-4678-9208-C252903EB6F2}"/>
    <cellStyle name="SAPBEXexcBad9 5 4" xfId="16439" xr:uid="{D7E0BB8B-1EA8-41D8-BA77-3948E0678A54}"/>
    <cellStyle name="SAPBEXexcBad9 5 4 2" xfId="31053" xr:uid="{F4C4D145-D83B-4FC7-B78C-E4925407D79F}"/>
    <cellStyle name="SAPBEXexcCritical4" xfId="1183" xr:uid="{79CE0F08-F79A-4C80-AA51-804E7BFAC0D6}"/>
    <cellStyle name="SAPBEXexcCritical4 2" xfId="10483" xr:uid="{7848C170-AB7C-445C-8FA9-0A510FFF59F7}"/>
    <cellStyle name="SAPBEXexcCritical4 2 2" xfId="12485" xr:uid="{BEB15631-2678-4073-8F7D-CB12741ED74C}"/>
    <cellStyle name="SAPBEXexcCritical4 2 2 2" xfId="19899" xr:uid="{1572C335-0E1D-42CF-8639-2D38252CE0D1}"/>
    <cellStyle name="SAPBEXexcCritical4 2 2 2 2" xfId="33154" xr:uid="{2DF9AE24-05A8-4647-B7A2-572B80B44165}"/>
    <cellStyle name="SAPBEXexcCritical4 2 2 2 3" xfId="26444" xr:uid="{B9FE0FA3-DCB9-4A6C-90AA-81E5980329B5}"/>
    <cellStyle name="SAPBEXexcCritical4 2 2 3" xfId="16751" xr:uid="{C8A6E994-2139-4E45-B520-C54127E6AF0A}"/>
    <cellStyle name="SAPBEXexcCritical4 2 2 3 2" xfId="31861" xr:uid="{DD9AB297-E838-4AF9-BE96-8822996CD9D1}"/>
    <cellStyle name="SAPBEXexcCritical4 2 2 4" xfId="15692" xr:uid="{08D15DC9-105E-432E-B720-FD6C93AFFDE5}"/>
    <cellStyle name="SAPBEXexcCritical4 2 2 4 2" xfId="31388" xr:uid="{23B60DD6-E5C6-4EF9-97FC-9D5CF3F39ADC}"/>
    <cellStyle name="SAPBEXexcCritical4 2 3" xfId="14566" xr:uid="{262E8F3E-0B12-4204-946B-7FD6FFD02716}"/>
    <cellStyle name="SAPBEXexcCritical4 2 3 2" xfId="21125" xr:uid="{5D18C710-3D14-49CF-A2B7-387A0F9BF395}"/>
    <cellStyle name="SAPBEXexcCritical4 2 3 2 2" xfId="34054" xr:uid="{0F82875E-FEF4-4ED1-AC14-6BDB0AC5DECA}"/>
    <cellStyle name="SAPBEXexcCritical4 2 3 2 3" xfId="25638" xr:uid="{907831D1-FBFB-4AC5-9F0F-6E08504A9DE9}"/>
    <cellStyle name="SAPBEXexcCritical4 2 3 3" xfId="23283" xr:uid="{7F5DB760-F865-46EC-91AE-F79F8212B3CC}"/>
    <cellStyle name="SAPBEXexcCritical4 2 3 3 2" xfId="36999" xr:uid="{190E1A45-DD1B-4EF3-8152-B5123B8132A5}"/>
    <cellStyle name="SAPBEXexcCritical4 2 3 4" xfId="24609" xr:uid="{F1070BF3-0A21-40AF-B5E6-800E8921A32D}"/>
    <cellStyle name="SAPBEXexcCritical4 2 3 4 2" xfId="38292" xr:uid="{CA50CA43-8C00-4A38-83B1-4E676E7BBD74}"/>
    <cellStyle name="SAPBEXexcCritical4 2 4" xfId="18378" xr:uid="{F13193DF-4472-4462-950B-3088C89E405E}"/>
    <cellStyle name="SAPBEXexcCritical4 2 4 2" xfId="28414" xr:uid="{F74ADADE-3797-43A1-B335-F16E50C268DB}"/>
    <cellStyle name="SAPBEXexcCritical4 2 5" xfId="18855" xr:uid="{D65EC556-4A5D-4EB9-B275-922598DB67C7}"/>
    <cellStyle name="SAPBEXexcCritical4 2 5 2" xfId="30500" xr:uid="{46F98367-DBC5-4B5A-BB7F-3CA7BF39E672}"/>
    <cellStyle name="SAPBEXexcCritical4 3" xfId="11315" xr:uid="{04ED6CEF-AA06-478D-8C13-387FFC441F93}"/>
    <cellStyle name="SAPBEXexcCritical4 3 2" xfId="13673" xr:uid="{210C25CD-A504-4AA0-8632-8F83C556F9C1}"/>
    <cellStyle name="SAPBEXexcCritical4 3 2 2" xfId="20565" xr:uid="{C2A087C9-0EE1-4A62-B684-2909F839A7C0}"/>
    <cellStyle name="SAPBEXexcCritical4 3 2 2 2" xfId="33611" xr:uid="{FA208116-74A8-42B2-A5B8-33A419480E01}"/>
    <cellStyle name="SAPBEXexcCritical4 3 2 2 3" xfId="25832" xr:uid="{3C68DC88-333C-4620-B1DB-F84DAF046A04}"/>
    <cellStyle name="SAPBEXexcCritical4 3 2 3" xfId="16269" xr:uid="{B020E297-0760-4054-BC99-220277D245FF}"/>
    <cellStyle name="SAPBEXexcCritical4 3 2 3 2" xfId="32231" xr:uid="{B7A50233-B0ED-46F0-B657-BEF440F52945}"/>
    <cellStyle name="SAPBEXexcCritical4 3 2 4" xfId="24175" xr:uid="{D8610B82-1D8C-4B1D-92C1-8047C89BFC77}"/>
    <cellStyle name="SAPBEXexcCritical4 3 2 4 2" xfId="37858" xr:uid="{D1210378-7DF8-4DE4-AEA0-D70B54DAFCF1}"/>
    <cellStyle name="SAPBEXexcCritical4 3 3" xfId="15031" xr:uid="{E62B167F-9284-4A0A-87EC-6EC1C5D329FC}"/>
    <cellStyle name="SAPBEXexcCritical4 3 3 2" xfId="21575" xr:uid="{149F61A0-5998-4E2E-97A6-4DD878AE9F55}"/>
    <cellStyle name="SAPBEXexcCritical4 3 3 2 2" xfId="34470" xr:uid="{88B363A3-7E90-4814-A804-808C038C5D3E}"/>
    <cellStyle name="SAPBEXexcCritical4 3 3 2 3" xfId="25486" xr:uid="{C6BE7B65-CCDB-40E7-8625-2B834CC23A10}"/>
    <cellStyle name="SAPBEXexcCritical4 3 3 3" xfId="23724" xr:uid="{CA70B728-5B17-4A61-AB72-4646E7C5C867}"/>
    <cellStyle name="SAPBEXexcCritical4 3 3 3 2" xfId="37437" xr:uid="{FBA25FCF-E6F9-46AD-B08B-20E6ECB9126D}"/>
    <cellStyle name="SAPBEXexcCritical4 3 3 4" xfId="25043" xr:uid="{1BDFE741-05D8-465A-886D-3DEC8545319B}"/>
    <cellStyle name="SAPBEXexcCritical4 3 3 4 2" xfId="38724" xr:uid="{FB1312D8-1B9F-495D-84C7-8092351B5B3C}"/>
    <cellStyle name="SAPBEXexcCritical4 3 4" xfId="20551" xr:uid="{487B0EC5-0D1C-488F-9D6D-D2C264185BFE}"/>
    <cellStyle name="SAPBEXexcCritical4 3 4 2" xfId="27855" xr:uid="{CEDDC20B-8B87-4865-904D-5B876B2B03A9}"/>
    <cellStyle name="SAPBEXexcCritical4 3 5" xfId="16367" xr:uid="{245259C5-8679-49AB-880D-C9ED0D659AD3}"/>
    <cellStyle name="SAPBEXexcCritical4 3 5 2" xfId="30467" xr:uid="{DF133933-EFD5-4EEC-ADD5-D8B866101542}"/>
    <cellStyle name="SAPBEXexcCritical4 4" xfId="11597" xr:uid="{19460554-8392-45C1-A5C9-DA8477CB0476}"/>
    <cellStyle name="SAPBEXexcCritical4 4 2" xfId="19099" xr:uid="{36930BF3-A2DD-4101-8A55-46D51717FA17}"/>
    <cellStyle name="SAPBEXexcCritical4 4 2 2" xfId="32433" xr:uid="{509AA810-5EF2-4804-BA91-82B2E126AFBA}"/>
    <cellStyle name="SAPBEXexcCritical4 4 2 3" xfId="30429" xr:uid="{BE079EBA-87BF-4891-B644-B591720DAF7A}"/>
    <cellStyle name="SAPBEXexcCritical4 4 3" xfId="16003" xr:uid="{6CD72697-9F8B-46DD-A2D1-AD5F79F86F8D}"/>
    <cellStyle name="SAPBEXexcCritical4 4 3 2" xfId="31696" xr:uid="{A31B0B83-A60A-4342-9924-B8988634882E}"/>
    <cellStyle name="SAPBEXexcCritical4 4 4" xfId="22650" xr:uid="{86B103B3-FD69-4C1D-B775-0F20434A01B7}"/>
    <cellStyle name="SAPBEXexcCritical4 4 4 2" xfId="36433" xr:uid="{8E53E2B9-0C1C-4F95-A768-19EDE62423D6}"/>
    <cellStyle name="SAPBEXexcCritical4 5" xfId="12424" xr:uid="{80B265BA-75D5-4AA5-8817-74D027A97D47}"/>
    <cellStyle name="SAPBEXexcCritical4 5 2" xfId="19848" xr:uid="{7BEF30D2-5636-482D-922D-5C669F9DBDDB}"/>
    <cellStyle name="SAPBEXexcCritical4 5 2 2" xfId="33112" xr:uid="{9FFC5B5E-7C08-4F81-9EDB-5E6E13876344}"/>
    <cellStyle name="SAPBEXexcCritical4 5 2 3" xfId="26493" xr:uid="{857C38A8-3D4C-40F0-9138-6EED9F46345D}"/>
    <cellStyle name="SAPBEXexcCritical4 5 3" xfId="23076" xr:uid="{072251F7-5CAC-4905-95CC-F920B0BC2081}"/>
    <cellStyle name="SAPBEXexcCritical4 5 3 2" xfId="36848" xr:uid="{6644E7D4-D1FE-461D-A4F3-7F3E00E39326}"/>
    <cellStyle name="SAPBEXexcCritical4 5 4" xfId="22608" xr:uid="{DDAED31B-61E6-421A-B9F7-591085E28B6D}"/>
    <cellStyle name="SAPBEXexcCritical4 5 4 2" xfId="36394" xr:uid="{237767B6-E8BB-4312-9842-300A55062D3A}"/>
    <cellStyle name="SAPBEXexcCritical5" xfId="1184" xr:uid="{7044E1A5-780E-43B0-BAAD-7254FCC6B95C}"/>
    <cellStyle name="SAPBEXexcCritical5 2" xfId="10484" xr:uid="{79FC4403-F4EA-4FE4-9214-216E50EF50E6}"/>
    <cellStyle name="SAPBEXexcCritical5 2 2" xfId="12486" xr:uid="{C128B5EB-7E9E-4B0E-9DEC-20F8C0BB8025}"/>
    <cellStyle name="SAPBEXexcCritical5 2 2 2" xfId="19900" xr:uid="{BF95BC83-788D-42F5-AB76-252C2EEB13ED}"/>
    <cellStyle name="SAPBEXexcCritical5 2 2 2 2" xfId="33155" xr:uid="{62C520B1-1CA7-451B-899F-80C9D1C1F699}"/>
    <cellStyle name="SAPBEXexcCritical5 2 2 2 3" xfId="26443" xr:uid="{8EC089DA-5AF5-4960-A709-FD873D1F242C}"/>
    <cellStyle name="SAPBEXexcCritical5 2 2 3" xfId="17146" xr:uid="{6D20FE1C-0C70-42CE-8DCD-C4231C4E8CDA}"/>
    <cellStyle name="SAPBEXexcCritical5 2 2 3 2" xfId="29416" xr:uid="{19A2B60F-E221-465A-8722-DF80555383F0}"/>
    <cellStyle name="SAPBEXexcCritical5 2 2 4" xfId="22302" xr:uid="{08AD2FC5-D565-4130-A6F9-AF024B001F36}"/>
    <cellStyle name="SAPBEXexcCritical5 2 2 4 2" xfId="36104" xr:uid="{6A311D57-CDD5-43CA-AD37-70C52948485F}"/>
    <cellStyle name="SAPBEXexcCritical5 2 3" xfId="14567" xr:uid="{A8A64DD4-7780-430B-9803-55C230342A33}"/>
    <cellStyle name="SAPBEXexcCritical5 2 3 2" xfId="21126" xr:uid="{8C5D0F97-CCC9-4F88-8631-960380D110FF}"/>
    <cellStyle name="SAPBEXexcCritical5 2 3 2 2" xfId="34055" xr:uid="{F80B9890-0DAF-42C8-B4DE-2080170A93B4}"/>
    <cellStyle name="SAPBEXexcCritical5 2 3 2 3" xfId="25637" xr:uid="{972EDF45-EC21-4294-AF10-EF62CA91AB9D}"/>
    <cellStyle name="SAPBEXexcCritical5 2 3 3" xfId="23284" xr:uid="{553B2A45-11C9-4F0D-B035-3F96C716D14F}"/>
    <cellStyle name="SAPBEXexcCritical5 2 3 3 2" xfId="37000" xr:uid="{AEBBAC40-BA1F-49D4-B6CE-2AB5C78F2956}"/>
    <cellStyle name="SAPBEXexcCritical5 2 3 4" xfId="24610" xr:uid="{EBCDE693-D615-4DC8-B635-A00E02309113}"/>
    <cellStyle name="SAPBEXexcCritical5 2 3 4 2" xfId="38293" xr:uid="{98348D41-A622-4611-9D7C-BD22341901DA}"/>
    <cellStyle name="SAPBEXexcCritical5 2 4" xfId="16609" xr:uid="{E30EBAB4-D357-404B-A08A-6ACCAAAD491E}"/>
    <cellStyle name="SAPBEXexcCritical5 2 4 2" xfId="29621" xr:uid="{97B92EE0-F5A8-48D6-BA79-32ACCA0EA413}"/>
    <cellStyle name="SAPBEXexcCritical5 2 5" xfId="22820" xr:uid="{B057D4EA-938E-4FBB-96B9-4D002CF68146}"/>
    <cellStyle name="SAPBEXexcCritical5 2 5 2" xfId="36599" xr:uid="{50F729A1-E777-4EA4-9E76-A053955968CB}"/>
    <cellStyle name="SAPBEXexcCritical5 3" xfId="11314" xr:uid="{1934AFC2-B524-4E30-8BC4-FC2097BD5BCD}"/>
    <cellStyle name="SAPBEXexcCritical5 3 2" xfId="13674" xr:uid="{E8022248-6594-400D-94D9-23317E4DD6E4}"/>
    <cellStyle name="SAPBEXexcCritical5 3 2 2" xfId="20566" xr:uid="{6C23EC37-F347-4F58-9A61-181D461FA3C2}"/>
    <cellStyle name="SAPBEXexcCritical5 3 2 2 2" xfId="33612" xr:uid="{CDCB7366-7F80-48C8-BB78-FA7A5669CC56}"/>
    <cellStyle name="SAPBEXexcCritical5 3 2 2 3" xfId="25831" xr:uid="{39BDECA7-8C89-4B1C-9F4A-8EE3D316A2EC}"/>
    <cellStyle name="SAPBEXexcCritical5 3 2 3" xfId="15588" xr:uid="{A3160352-D2D6-4740-9093-8D10631B0D24}"/>
    <cellStyle name="SAPBEXexcCritical5 3 2 3 2" xfId="31774" xr:uid="{889F281D-0047-4A59-9A82-D42423783CEB}"/>
    <cellStyle name="SAPBEXexcCritical5 3 2 4" xfId="24176" xr:uid="{B7FEDFEB-B45D-474A-9E2F-F92008D4A591}"/>
    <cellStyle name="SAPBEXexcCritical5 3 2 4 2" xfId="37859" xr:uid="{E9B27192-1AF9-4C19-8E69-D39BF3EB6DDA}"/>
    <cellStyle name="SAPBEXexcCritical5 3 3" xfId="15032" xr:uid="{298FF402-4D4B-4E49-B01E-71C1B5D90153}"/>
    <cellStyle name="SAPBEXexcCritical5 3 3 2" xfId="21576" xr:uid="{BFB3ED7A-3FF7-4550-B72A-8340EA02FD0D}"/>
    <cellStyle name="SAPBEXexcCritical5 3 3 2 2" xfId="34471" xr:uid="{F3B6D66D-B132-4A9E-9812-7A09FF9B3A70}"/>
    <cellStyle name="SAPBEXexcCritical5 3 3 2 3" xfId="27249" xr:uid="{9B3D847A-1F19-4A66-8B5C-7297A17AD7EE}"/>
    <cellStyle name="SAPBEXexcCritical5 3 3 3" xfId="23725" xr:uid="{403DC6E4-BF4F-4F7B-AC55-3F086610FAA9}"/>
    <cellStyle name="SAPBEXexcCritical5 3 3 3 2" xfId="37438" xr:uid="{25AA8D3B-6CE0-4EFC-851A-47F0F24F52A6}"/>
    <cellStyle name="SAPBEXexcCritical5 3 3 4" xfId="25044" xr:uid="{642B0687-48CA-44A8-9743-EBF54B77AF7F}"/>
    <cellStyle name="SAPBEXexcCritical5 3 3 4 2" xfId="38725" xr:uid="{E671B445-4DE1-4116-AD64-DF73F71D1BF2}"/>
    <cellStyle name="SAPBEXexcCritical5 3 4" xfId="15731" xr:uid="{1458052C-698B-4042-876C-DDA569FC9978}"/>
    <cellStyle name="SAPBEXexcCritical5 3 4 2" xfId="30461" xr:uid="{7C49FB4F-D3DD-4726-A6AD-7D67E2056790}"/>
    <cellStyle name="SAPBEXexcCritical5 3 5" xfId="18228" xr:uid="{BC5A5642-995D-4287-98B5-E0AF22299718}"/>
    <cellStyle name="SAPBEXexcCritical5 3 5 2" xfId="30340" xr:uid="{D5DA1057-F44B-4699-BFA1-B8DE84D3F05F}"/>
    <cellStyle name="SAPBEXexcCritical5 4" xfId="11598" xr:uid="{5649BF8A-1C2C-4315-AEE6-DF659930A20D}"/>
    <cellStyle name="SAPBEXexcCritical5 4 2" xfId="19100" xr:uid="{61625E36-FE66-4FDE-9755-8C52FF946E78}"/>
    <cellStyle name="SAPBEXexcCritical5 4 2 2" xfId="32434" xr:uid="{406E24BA-7B09-47F2-8E84-8DD01FC65FDC}"/>
    <cellStyle name="SAPBEXexcCritical5 4 2 3" xfId="31955" xr:uid="{80A58174-306F-44ED-B5E1-D5E81E946892}"/>
    <cellStyle name="SAPBEXexcCritical5 4 3" xfId="17789" xr:uid="{B3838C89-DDD0-45F8-B6B8-5A7F9C0BA795}"/>
    <cellStyle name="SAPBEXexcCritical5 4 3 2" xfId="26176" xr:uid="{FB4A1863-0C68-45A8-BE18-F852E8E84236}"/>
    <cellStyle name="SAPBEXexcCritical5 4 4" xfId="17729" xr:uid="{65BA2D81-9685-4254-B3B0-8DA63034D764}"/>
    <cellStyle name="SAPBEXexcCritical5 4 4 2" xfId="28890" xr:uid="{C0088479-2DD0-4E74-9D15-84A2E811328B}"/>
    <cellStyle name="SAPBEXexcCritical5 5" xfId="12423" xr:uid="{5B53FB6F-2A80-4A2A-A645-D43F4F385D33}"/>
    <cellStyle name="SAPBEXexcCritical5 5 2" xfId="19847" xr:uid="{01E4630C-023D-4242-A982-DE40A432416F}"/>
    <cellStyle name="SAPBEXexcCritical5 5 2 2" xfId="33111" xr:uid="{D5FAB29F-EF97-4433-94FF-272F3B4A9086}"/>
    <cellStyle name="SAPBEXexcCritical5 5 2 3" xfId="26494" xr:uid="{C89CF822-C4E2-4F39-A8CF-183C6C408811}"/>
    <cellStyle name="SAPBEXexcCritical5 5 3" xfId="23075" xr:uid="{8A91F273-BC70-44A8-AC40-9B86BEE2AEDD}"/>
    <cellStyle name="SAPBEXexcCritical5 5 3 2" xfId="36847" xr:uid="{90EB8CBB-37DD-4EFC-9538-648D01A70DA5}"/>
    <cellStyle name="SAPBEXexcCritical5 5 4" xfId="15582" xr:uid="{551AEBB3-3074-4745-B568-8691873F5A8C}"/>
    <cellStyle name="SAPBEXexcCritical5 5 4 2" xfId="32312" xr:uid="{44939122-EF8F-4CED-B4E8-E06E7BF09051}"/>
    <cellStyle name="SAPBEXexcCritical6" xfId="1185" xr:uid="{017D890F-4717-4FD2-A627-99B0DB7CC26A}"/>
    <cellStyle name="SAPBEXexcCritical6 2" xfId="10485" xr:uid="{EDB7CE8F-4EAD-4F1C-9AE8-3BDF4AC460D7}"/>
    <cellStyle name="SAPBEXexcCritical6 2 2" xfId="12487" xr:uid="{0DDFD6AB-1D5B-4DD3-A90F-A8B3FFDAC3FE}"/>
    <cellStyle name="SAPBEXexcCritical6 2 2 2" xfId="19901" xr:uid="{6973E6C2-2C6D-4EE2-991D-D889DE4B65DF}"/>
    <cellStyle name="SAPBEXexcCritical6 2 2 2 2" xfId="33156" xr:uid="{64CAE05F-A643-4CAF-8708-28B5FB1148FE}"/>
    <cellStyle name="SAPBEXexcCritical6 2 2 2 3" xfId="26442" xr:uid="{99D02686-F454-4A5C-9F6D-280F3507F256}"/>
    <cellStyle name="SAPBEXexcCritical6 2 2 3" xfId="17772" xr:uid="{237C21DD-306E-40B7-80F4-83EEC095D382}"/>
    <cellStyle name="SAPBEXexcCritical6 2 2 3 2" xfId="28844" xr:uid="{7F9143CD-190C-422B-97DD-1128B984E5E2}"/>
    <cellStyle name="SAPBEXexcCritical6 2 2 4" xfId="22719" xr:uid="{14AC066C-30B5-486C-AE90-DAB64BB640A4}"/>
    <cellStyle name="SAPBEXexcCritical6 2 2 4 2" xfId="36501" xr:uid="{B4D4C6E2-7D1E-4A6A-B021-6BD9C9A36F8F}"/>
    <cellStyle name="SAPBEXexcCritical6 2 3" xfId="14568" xr:uid="{941914B4-0903-4D38-B026-2583095F2209}"/>
    <cellStyle name="SAPBEXexcCritical6 2 3 2" xfId="21127" xr:uid="{F41F76C5-79EA-4B45-83B2-18830DF3DFBF}"/>
    <cellStyle name="SAPBEXexcCritical6 2 3 2 2" xfId="34056" xr:uid="{5C6A48BB-1E35-43D2-A531-63C08DAC77D0}"/>
    <cellStyle name="SAPBEXexcCritical6 2 3 2 3" xfId="27517" xr:uid="{66C98ABA-C0C4-4F91-92E5-009281CCD3C5}"/>
    <cellStyle name="SAPBEXexcCritical6 2 3 3" xfId="23285" xr:uid="{425AD646-39BC-49C0-AD9B-CF8C91B4B8E2}"/>
    <cellStyle name="SAPBEXexcCritical6 2 3 3 2" xfId="37001" xr:uid="{3A34F168-0120-4986-BD46-210D0B1EF154}"/>
    <cellStyle name="SAPBEXexcCritical6 2 3 4" xfId="24611" xr:uid="{3B089301-F096-4B9D-95BC-39398F51872D}"/>
    <cellStyle name="SAPBEXexcCritical6 2 3 4 2" xfId="38294" xr:uid="{CA0DA605-5919-4DB0-90C2-3530EB6534C9}"/>
    <cellStyle name="SAPBEXexcCritical6 2 4" xfId="17637" xr:uid="{5069BE9D-B75A-4CD3-A766-C5E0884D5C57}"/>
    <cellStyle name="SAPBEXexcCritical6 2 4 2" xfId="28967" xr:uid="{FAC4ACD4-7E39-4E58-B247-7527C974D288}"/>
    <cellStyle name="SAPBEXexcCritical6 2 5" xfId="15988" xr:uid="{373647DD-B551-4148-A345-669C72C194E4}"/>
    <cellStyle name="SAPBEXexcCritical6 2 5 2" xfId="34905" xr:uid="{C35D88B2-5E05-4128-831D-4A07133F970F}"/>
    <cellStyle name="SAPBEXexcCritical6 3" xfId="11313" xr:uid="{CED857D0-FEB3-479A-8391-6CD8DA7D9C0D}"/>
    <cellStyle name="SAPBEXexcCritical6 3 2" xfId="13675" xr:uid="{FD6E7994-7CC7-45DB-952F-079169D4AE5C}"/>
    <cellStyle name="SAPBEXexcCritical6 3 2 2" xfId="20567" xr:uid="{EFE6DBD5-879A-418E-ABD4-440D7A7FA97C}"/>
    <cellStyle name="SAPBEXexcCritical6 3 2 2 2" xfId="33613" xr:uid="{668A7F86-66BE-4934-8796-87ECC1C70F61}"/>
    <cellStyle name="SAPBEXexcCritical6 3 2 2 3" xfId="27847" xr:uid="{F8AC8F7F-0584-4A46-A3ED-A028ADE21056}"/>
    <cellStyle name="SAPBEXexcCritical6 3 2 3" xfId="17013" xr:uid="{D511D85F-D5E3-45E2-BAD8-F546D3824F17}"/>
    <cellStyle name="SAPBEXexcCritical6 3 2 3 2" xfId="29451" xr:uid="{80B3D9E6-84CC-4794-ABCE-E410C769F8CB}"/>
    <cellStyle name="SAPBEXexcCritical6 3 2 4" xfId="24177" xr:uid="{BC3CCA53-F981-49BD-850A-CA51C4A31747}"/>
    <cellStyle name="SAPBEXexcCritical6 3 2 4 2" xfId="37860" xr:uid="{CA8AD7C7-AF27-409C-9288-2D20086EB003}"/>
    <cellStyle name="SAPBEXexcCritical6 3 3" xfId="15033" xr:uid="{79863A1D-3495-4806-A27E-204F76CE3463}"/>
    <cellStyle name="SAPBEXexcCritical6 3 3 2" xfId="21577" xr:uid="{B7EAAD72-9129-4422-AA7C-D062FF15B1FC}"/>
    <cellStyle name="SAPBEXexcCritical6 3 3 2 2" xfId="34472" xr:uid="{2766BD96-3E90-4E94-875A-301C4020FA95}"/>
    <cellStyle name="SAPBEXexcCritical6 3 3 2 3" xfId="26353" xr:uid="{8926224F-4F60-4C59-909D-04A4F4D7ABDE}"/>
    <cellStyle name="SAPBEXexcCritical6 3 3 3" xfId="23726" xr:uid="{78CA798F-CB69-4384-9D77-6C58616E26EE}"/>
    <cellStyle name="SAPBEXexcCritical6 3 3 3 2" xfId="37439" xr:uid="{37F1B61F-A6CA-4525-98B9-3A33BBD64EE3}"/>
    <cellStyle name="SAPBEXexcCritical6 3 3 4" xfId="25045" xr:uid="{92F481E7-06E4-44EE-829A-50573F526FA8}"/>
    <cellStyle name="SAPBEXexcCritical6 3 3 4 2" xfId="38726" xr:uid="{AF5AC3CD-E403-464A-AB9D-83A826DADA57}"/>
    <cellStyle name="SAPBEXexcCritical6 3 4" xfId="15976" xr:uid="{AAD8A4D1-2A37-4662-922E-71B162DFAB9D}"/>
    <cellStyle name="SAPBEXexcCritical6 3 4 2" xfId="32202" xr:uid="{A8F80FED-EFF7-4905-BC50-0FB4AF69DE12}"/>
    <cellStyle name="SAPBEXexcCritical6 3 5" xfId="22440" xr:uid="{FE8E6818-DD45-485F-9678-9E3E4458CB4E}"/>
    <cellStyle name="SAPBEXexcCritical6 3 5 2" xfId="36238" xr:uid="{4FD57348-82D4-4FC0-8ED8-3516E1DE3C60}"/>
    <cellStyle name="SAPBEXexcCritical6 4" xfId="11599" xr:uid="{4A80C2DB-A07D-4782-8A8E-5CAD3F1EA9A2}"/>
    <cellStyle name="SAPBEXexcCritical6 4 2" xfId="19101" xr:uid="{9618AF4B-1A93-4E24-98EF-195AAF455925}"/>
    <cellStyle name="SAPBEXexcCritical6 4 2 2" xfId="32435" xr:uid="{93C13435-BE6C-4C8B-965F-65A380A6E466}"/>
    <cellStyle name="SAPBEXexcCritical6 4 2 3" xfId="32292" xr:uid="{94C2749D-05BB-4B06-9946-96454BCE2367}"/>
    <cellStyle name="SAPBEXexcCritical6 4 3" xfId="15942" xr:uid="{304CFCA6-C8C5-4CF4-9E8D-D4DD1BA87E8D}"/>
    <cellStyle name="SAPBEXexcCritical6 4 3 2" xfId="31901" xr:uid="{1016844F-0D24-4364-8AAA-FD2A6E638338}"/>
    <cellStyle name="SAPBEXexcCritical6 4 4" xfId="18428" xr:uid="{771D5BAC-0459-409B-B0F4-F613AF0B33F2}"/>
    <cellStyle name="SAPBEXexcCritical6 4 4 2" xfId="26114" xr:uid="{33C9D47D-699F-4745-BD01-FB6D13D7A6C3}"/>
    <cellStyle name="SAPBEXexcCritical6 5" xfId="12422" xr:uid="{6BF7411F-AAEC-44FD-8F3D-D0C17D4D0BCF}"/>
    <cellStyle name="SAPBEXexcCritical6 5 2" xfId="19846" xr:uid="{BFA9B676-4B7E-4508-A43A-1A5B5ED92AD4}"/>
    <cellStyle name="SAPBEXexcCritical6 5 2 2" xfId="33110" xr:uid="{A22807DE-F82F-4B64-BFFC-D3284EB57DF8}"/>
    <cellStyle name="SAPBEXexcCritical6 5 2 3" xfId="26495" xr:uid="{123676A4-FE6C-4F60-AD07-63F81EA990DF}"/>
    <cellStyle name="SAPBEXexcCritical6 5 3" xfId="23074" xr:uid="{7753E762-EAEC-4BDD-B456-947EECC4F899}"/>
    <cellStyle name="SAPBEXexcCritical6 5 3 2" xfId="36846" xr:uid="{56085E75-1AD7-4047-8EC2-C4F6A88192AD}"/>
    <cellStyle name="SAPBEXexcCritical6 5 4" xfId="18430" xr:uid="{0633D5FF-3E35-4D28-989D-414D72CFE865}"/>
    <cellStyle name="SAPBEXexcCritical6 5 4 2" xfId="27076" xr:uid="{ED8250AC-FC14-4014-9D06-E6CC83CEFA15}"/>
    <cellStyle name="SAPBEXexcGood1" xfId="1186" xr:uid="{CBAC9500-B0A3-4B66-9A48-9678AA639A98}"/>
    <cellStyle name="SAPBEXexcGood1 2" xfId="10486" xr:uid="{C03F28FB-7309-4872-923E-160788A14B46}"/>
    <cellStyle name="SAPBEXexcGood1 2 2" xfId="12488" xr:uid="{481F5260-83E2-4BFD-A790-40FFF9BD16F0}"/>
    <cellStyle name="SAPBEXexcGood1 2 2 2" xfId="19902" xr:uid="{CDB6E9F2-9E16-4A3E-B2CB-DFBAC5AA2A78}"/>
    <cellStyle name="SAPBEXexcGood1 2 2 2 2" xfId="33157" xr:uid="{65ACE4E7-F678-4ED7-9B2F-1732A89BAE37}"/>
    <cellStyle name="SAPBEXexcGood1 2 2 2 3" xfId="26441" xr:uid="{29D2B894-1ECC-4F83-BF8A-CE01B4A9EE03}"/>
    <cellStyle name="SAPBEXexcGood1 2 2 3" xfId="15869" xr:uid="{CFB65745-EF8D-480D-B7B4-03C548389C1B}"/>
    <cellStyle name="SAPBEXexcGood1 2 2 3 2" xfId="32200" xr:uid="{92C03334-E051-4434-AA78-988F6E5476B1}"/>
    <cellStyle name="SAPBEXexcGood1 2 2 4" xfId="16726" xr:uid="{A316335D-D08A-4978-9C97-C84976BEF826}"/>
    <cellStyle name="SAPBEXexcGood1 2 2 4 2" xfId="29574" xr:uid="{3C031950-0374-4104-AF26-FCA6305F2C85}"/>
    <cellStyle name="SAPBEXexcGood1 2 3" xfId="14569" xr:uid="{60EE62AB-D48F-400B-87D3-6201879F1381}"/>
    <cellStyle name="SAPBEXexcGood1 2 3 2" xfId="21128" xr:uid="{7BD290AC-C3EC-4C16-AF8F-E0BC145098BC}"/>
    <cellStyle name="SAPBEXexcGood1 2 3 2 2" xfId="34057" xr:uid="{53C91DEF-0FD7-42C7-837E-6233B019EC23}"/>
    <cellStyle name="SAPBEXexcGood1 2 3 2 3" xfId="30107" xr:uid="{C541F63C-B948-40BA-84D1-6D22F2AB00D8}"/>
    <cellStyle name="SAPBEXexcGood1 2 3 3" xfId="23286" xr:uid="{8E62193D-F5A7-40FD-A18C-CC769F1B635B}"/>
    <cellStyle name="SAPBEXexcGood1 2 3 3 2" xfId="37002" xr:uid="{5C4CEE67-FC4F-4BB1-BA7E-C57DE58B2680}"/>
    <cellStyle name="SAPBEXexcGood1 2 3 4" xfId="24612" xr:uid="{C167401E-FAF1-4687-B462-64D15C5FC910}"/>
    <cellStyle name="SAPBEXexcGood1 2 3 4 2" xfId="38295" xr:uid="{BB56510F-664A-4C5F-AFEA-B6ADA1F66BA2}"/>
    <cellStyle name="SAPBEXexcGood1 2 4" xfId="17636" xr:uid="{E589862E-2D3F-42E9-836B-2518706B191E}"/>
    <cellStyle name="SAPBEXexcGood1 2 4 2" xfId="28968" xr:uid="{77462CC4-5B73-4986-AAF9-3B2E4958673F}"/>
    <cellStyle name="SAPBEXexcGood1 2 5" xfId="22013" xr:uid="{78D454A3-18F3-4764-AECD-E5DD2F92C23F}"/>
    <cellStyle name="SAPBEXexcGood1 2 5 2" xfId="35821" xr:uid="{6B0C37DF-5825-4955-AE4E-070DE78A057D}"/>
    <cellStyle name="SAPBEXexcGood1 3" xfId="11312" xr:uid="{6ACAADF7-EF76-45BB-A868-7B3868FF0376}"/>
    <cellStyle name="SAPBEXexcGood1 3 2" xfId="13676" xr:uid="{BE047279-FF71-4178-9C33-4826BA011182}"/>
    <cellStyle name="SAPBEXexcGood1 3 2 2" xfId="20568" xr:uid="{8B0A41A7-B8EA-4BA5-8B1E-FA468C186F18}"/>
    <cellStyle name="SAPBEXexcGood1 3 2 2 2" xfId="33614" xr:uid="{27DC99F2-386B-46EA-A617-CA46198DE868}"/>
    <cellStyle name="SAPBEXexcGood1 3 2 2 3" xfId="25830" xr:uid="{87999AEA-2C2A-434D-866E-090413598F99}"/>
    <cellStyle name="SAPBEXexcGood1 3 2 3" xfId="15610" xr:uid="{B5BDADB0-45F6-4871-85C4-AC20BACBCEBA}"/>
    <cellStyle name="SAPBEXexcGood1 3 2 3 2" xfId="32271" xr:uid="{DBC2CE9D-181C-41F5-B2E7-859E35EF9B02}"/>
    <cellStyle name="SAPBEXexcGood1 3 2 4" xfId="24178" xr:uid="{F737CFB1-C389-44FE-9F1B-56E7EE601E4D}"/>
    <cellStyle name="SAPBEXexcGood1 3 2 4 2" xfId="37861" xr:uid="{7F946CFE-3560-4A14-A8A0-688830017F36}"/>
    <cellStyle name="SAPBEXexcGood1 3 3" xfId="15034" xr:uid="{E104012C-9933-410F-B439-D6E1A5E3BC0C}"/>
    <cellStyle name="SAPBEXexcGood1 3 3 2" xfId="21578" xr:uid="{941ECF7F-D4A3-4807-88F8-3B9796081E8C}"/>
    <cellStyle name="SAPBEXexcGood1 3 3 2 2" xfId="34473" xr:uid="{890CDA62-8E6E-443C-B0FE-7DAC98EB5E80}"/>
    <cellStyle name="SAPBEXexcGood1 3 3 2 3" xfId="27248" xr:uid="{7D8AFCD7-6BB8-4BF4-9CC1-6AA2B0FC61D3}"/>
    <cellStyle name="SAPBEXexcGood1 3 3 3" xfId="23727" xr:uid="{74B51F58-6760-4AA7-AC9F-05B0006AA23F}"/>
    <cellStyle name="SAPBEXexcGood1 3 3 3 2" xfId="37440" xr:uid="{DA113D62-BFC7-47A3-ADA0-49F505512840}"/>
    <cellStyle name="SAPBEXexcGood1 3 3 4" xfId="25046" xr:uid="{925651A3-CCA4-49DB-A4B6-3089EADBAAB8}"/>
    <cellStyle name="SAPBEXexcGood1 3 3 4 2" xfId="38727" xr:uid="{2A2D0A3A-0B71-4BD1-A2EE-62BF2A8E61EF}"/>
    <cellStyle name="SAPBEXexcGood1 3 4" xfId="17246" xr:uid="{1C57245B-BC65-4DE5-B020-4978AA0122BA}"/>
    <cellStyle name="SAPBEXexcGood1 3 4 2" xfId="29326" xr:uid="{B59BD183-E184-4CBD-B35B-2BC93D739BE0}"/>
    <cellStyle name="SAPBEXexcGood1 3 5" xfId="16578" xr:uid="{84F5A61B-902F-4557-8423-9D84E68CA497}"/>
    <cellStyle name="SAPBEXexcGood1 3 5 2" xfId="29638" xr:uid="{B009D56A-3CC7-42B0-A032-8728AF492422}"/>
    <cellStyle name="SAPBEXexcGood1 4" xfId="11600" xr:uid="{36630417-060E-456B-A4B4-F7D59DE17D7C}"/>
    <cellStyle name="SAPBEXexcGood1 4 2" xfId="19102" xr:uid="{55067D2F-6B53-44D9-8D45-2D9B691C2B8F}"/>
    <cellStyle name="SAPBEXexcGood1 4 2 2" xfId="32436" xr:uid="{7E775DEF-88DC-4E0D-BA30-695FA8A96A5A}"/>
    <cellStyle name="SAPBEXexcGood1 4 2 3" xfId="35094" xr:uid="{05D49401-A81F-4142-8BA8-8FF7BEB5F621}"/>
    <cellStyle name="SAPBEXexcGood1 4 3" xfId="15884" xr:uid="{877C86C6-D976-4730-BCBC-DC3BA6EB20D3}"/>
    <cellStyle name="SAPBEXexcGood1 4 3 2" xfId="31999" xr:uid="{C050F23A-ADBA-4C4D-B2A2-183F9F3AA8A4}"/>
    <cellStyle name="SAPBEXexcGood1 4 4" xfId="20857" xr:uid="{050338FF-8CFA-4534-A180-279ACD923B90}"/>
    <cellStyle name="SAPBEXexcGood1 4 4 2" xfId="25727" xr:uid="{9981BD19-02A5-4B91-A6A0-22A3829CA496}"/>
    <cellStyle name="SAPBEXexcGood1 5" xfId="12421" xr:uid="{D3CFB5BD-E8E6-4D2E-AEE9-655EDAB31435}"/>
    <cellStyle name="SAPBEXexcGood1 5 2" xfId="19845" xr:uid="{D96820B7-C97D-4FC4-A254-142168AB83DA}"/>
    <cellStyle name="SAPBEXexcGood1 5 2 2" xfId="33109" xr:uid="{DDDF78A2-FBB0-4391-86E0-B6D1236C5EAF}"/>
    <cellStyle name="SAPBEXexcGood1 5 2 3" xfId="26496" xr:uid="{7FAD3F24-64C3-447B-99C0-BB9674C43D4A}"/>
    <cellStyle name="SAPBEXexcGood1 5 3" xfId="23073" xr:uid="{FD0A6646-720D-4956-AB32-C315EA5F00E3}"/>
    <cellStyle name="SAPBEXexcGood1 5 3 2" xfId="36845" xr:uid="{D407DDD1-A905-4F8D-BF98-AEE8277189AD}"/>
    <cellStyle name="SAPBEXexcGood1 5 4" xfId="18397" xr:uid="{0C85E13C-8C05-488B-899A-F14306F4B02C}"/>
    <cellStyle name="SAPBEXexcGood1 5 4 2" xfId="26121" xr:uid="{A7EE6C06-550D-4040-B5A5-C19821816127}"/>
    <cellStyle name="SAPBEXexcGood2" xfId="1187" xr:uid="{30E2F5F0-1F13-4558-9186-1346750AD29E}"/>
    <cellStyle name="SAPBEXexcGood2 2" xfId="10487" xr:uid="{5C4EA11E-435C-4615-B644-DE4C28088749}"/>
    <cellStyle name="SAPBEXexcGood2 2 2" xfId="12489" xr:uid="{B505BB7C-8D41-40EC-A40A-937BAD90F6C0}"/>
    <cellStyle name="SAPBEXexcGood2 2 2 2" xfId="19903" xr:uid="{83B74133-87F1-471D-8DDE-72232EF5DE49}"/>
    <cellStyle name="SAPBEXexcGood2 2 2 2 2" xfId="33158" xr:uid="{6EE02315-0834-4B3E-BB7A-EB283B60588D}"/>
    <cellStyle name="SAPBEXexcGood2 2 2 2 3" xfId="26440" xr:uid="{29D1EADE-5820-470E-AE55-E44F5D9BDC8A}"/>
    <cellStyle name="SAPBEXexcGood2 2 2 3" xfId="18803" xr:uid="{619F987E-6FF0-483F-85F4-E9C3F59C7859}"/>
    <cellStyle name="SAPBEXexcGood2 2 2 3 2" xfId="35293" xr:uid="{E62B3159-1A1B-47C6-9463-B186B117A49C}"/>
    <cellStyle name="SAPBEXexcGood2 2 2 4" xfId="18545" xr:uid="{73D531AD-5560-4AC9-95BB-59C3DCFC614D}"/>
    <cellStyle name="SAPBEXexcGood2 2 2 4 2" xfId="35377" xr:uid="{234323AC-5305-4E3F-8782-8E89496EF73B}"/>
    <cellStyle name="SAPBEXexcGood2 2 3" xfId="14570" xr:uid="{38EAF90B-9932-4E90-A1DE-B2A1511ABE9E}"/>
    <cellStyle name="SAPBEXexcGood2 2 3 2" xfId="21129" xr:uid="{ED8878DE-BB5E-441B-A6EF-C18C689BE23F}"/>
    <cellStyle name="SAPBEXexcGood2 2 3 2 2" xfId="34058" xr:uid="{09B88FF3-8EF9-40A0-AC67-FD5ACE31704D}"/>
    <cellStyle name="SAPBEXexcGood2 2 3 2 3" xfId="25636" xr:uid="{DD74A490-2C2D-40FB-9041-01D38A259B9C}"/>
    <cellStyle name="SAPBEXexcGood2 2 3 3" xfId="23287" xr:uid="{AB331E3A-26B5-45D9-85F2-66A29FD06AF7}"/>
    <cellStyle name="SAPBEXexcGood2 2 3 3 2" xfId="37003" xr:uid="{76C3A6F2-05E8-47DC-A653-042886C92D47}"/>
    <cellStyle name="SAPBEXexcGood2 2 3 4" xfId="24613" xr:uid="{13C1CD48-603C-43E1-8E73-145B93AECEEB}"/>
    <cellStyle name="SAPBEXexcGood2 2 3 4 2" xfId="38296" xr:uid="{F75BCEBA-9069-4D6C-A4AE-18DEFD9DEDB7}"/>
    <cellStyle name="SAPBEXexcGood2 2 4" xfId="17635" xr:uid="{ADFBF84F-45CC-4120-AE3A-7E4461310AEB}"/>
    <cellStyle name="SAPBEXexcGood2 2 4 2" xfId="28970" xr:uid="{2F023B97-463C-4E35-B366-AF5EA3811D68}"/>
    <cellStyle name="SAPBEXexcGood2 2 5" xfId="18115" xr:uid="{41645013-7865-4889-ABA0-609AA86F81CF}"/>
    <cellStyle name="SAPBEXexcGood2 2 5 2" xfId="28563" xr:uid="{A9F8021D-9A94-48EB-8944-20DED24A0A33}"/>
    <cellStyle name="SAPBEXexcGood2 3" xfId="11311" xr:uid="{AC739C21-28BD-44CE-B7BF-19B70F44B2D1}"/>
    <cellStyle name="SAPBEXexcGood2 3 2" xfId="13677" xr:uid="{A5398AAD-B560-4302-AFB0-62010A8C8893}"/>
    <cellStyle name="SAPBEXexcGood2 3 2 2" xfId="20569" xr:uid="{A83DE028-8361-4ED3-A3F5-29F8B1D08883}"/>
    <cellStyle name="SAPBEXexcGood2 3 2 2 2" xfId="33615" xr:uid="{D92EA711-2B77-44BF-A8CB-C60D4677E501}"/>
    <cellStyle name="SAPBEXexcGood2 3 2 2 3" xfId="27846" xr:uid="{2902D6FB-9792-4357-9DE7-C61734F71443}"/>
    <cellStyle name="SAPBEXexcGood2 3 2 3" xfId="16668" xr:uid="{3335A102-00F1-4F40-A523-A0CC145E43F4}"/>
    <cellStyle name="SAPBEXexcGood2 3 2 3 2" xfId="29600" xr:uid="{5AFA1C93-82F1-4A0D-84B0-671D6EE60F08}"/>
    <cellStyle name="SAPBEXexcGood2 3 2 4" xfId="24179" xr:uid="{F832CE91-55F8-477F-A9C4-056022A0E3AE}"/>
    <cellStyle name="SAPBEXexcGood2 3 2 4 2" xfId="37862" xr:uid="{D34A98EB-8E87-4B2B-9182-F0CF05E2789F}"/>
    <cellStyle name="SAPBEXexcGood2 3 3" xfId="15035" xr:uid="{DC03AAE2-4BE3-4BEA-BE77-364C3DA7F927}"/>
    <cellStyle name="SAPBEXexcGood2 3 3 2" xfId="21579" xr:uid="{01FA8F27-CA29-42AC-A6AF-EC903CF91C48}"/>
    <cellStyle name="SAPBEXexcGood2 3 3 2 2" xfId="34474" xr:uid="{E2D4C3BC-4227-4D75-A852-F7AEA188CBD0}"/>
    <cellStyle name="SAPBEXexcGood2 3 3 2 3" xfId="27247" xr:uid="{3FB79AA3-7088-42F1-A965-D0378B6EFCDC}"/>
    <cellStyle name="SAPBEXexcGood2 3 3 3" xfId="23728" xr:uid="{3E0BA095-016C-4B6C-8C6B-04A5B08CAA45}"/>
    <cellStyle name="SAPBEXexcGood2 3 3 3 2" xfId="37441" xr:uid="{A8DBED37-7444-46CA-912D-E609F60A2B04}"/>
    <cellStyle name="SAPBEXexcGood2 3 3 4" xfId="25047" xr:uid="{782648E3-620C-41BE-A815-103DE4271026}"/>
    <cellStyle name="SAPBEXexcGood2 3 3 4 2" xfId="38728" xr:uid="{9BD7A1DF-3021-4E0F-9FAF-E10B806C6787}"/>
    <cellStyle name="SAPBEXexcGood2 3 4" xfId="17245" xr:uid="{0C777753-AF27-401F-A1B3-48CD26650C04}"/>
    <cellStyle name="SAPBEXexcGood2 3 4 2" xfId="29327" xr:uid="{18D92D48-C8E2-463F-BB18-FAADCE583FCA}"/>
    <cellStyle name="SAPBEXexcGood2 3 5" xfId="16248" xr:uid="{0D87315B-BA0C-495F-940A-A2A078D8EB34}"/>
    <cellStyle name="SAPBEXexcGood2 3 5 2" xfId="26267" xr:uid="{4F3989B5-7757-4F62-9171-7EC29D932C71}"/>
    <cellStyle name="SAPBEXexcGood2 4" xfId="11601" xr:uid="{806081CB-4192-4E1D-8C8F-936A25301678}"/>
    <cellStyle name="SAPBEXexcGood2 4 2" xfId="19103" xr:uid="{C9F802ED-62A6-4F46-80F8-970207F5CA19}"/>
    <cellStyle name="SAPBEXexcGood2 4 2 2" xfId="32437" xr:uid="{4D3D00F4-CC67-4088-9ABF-73C8E0E5C536}"/>
    <cellStyle name="SAPBEXexcGood2 4 2 3" xfId="31137" xr:uid="{7514BAE0-27B5-4465-8264-3F05BA76D340}"/>
    <cellStyle name="SAPBEXexcGood2 4 3" xfId="17218" xr:uid="{16AAB528-1D4C-462B-A660-F9CB0F6AD7F6}"/>
    <cellStyle name="SAPBEXexcGood2 4 3 2" xfId="29353" xr:uid="{75C90070-3178-4364-92E2-3A3504C98439}"/>
    <cellStyle name="SAPBEXexcGood2 4 4" xfId="18925" xr:uid="{52EE3253-7AFA-4DE8-A53E-F173D06FC205}"/>
    <cellStyle name="SAPBEXexcGood2 4 4 2" xfId="35250" xr:uid="{B03D45D4-951E-4C7B-997C-D4CA6DADE5A7}"/>
    <cellStyle name="SAPBEXexcGood2 5" xfId="12420" xr:uid="{A9ED26D0-7957-4CC5-AA7F-FD8B142C4CA5}"/>
    <cellStyle name="SAPBEXexcGood2 5 2" xfId="19844" xr:uid="{FE700025-DD32-4704-B331-08EFC953A359}"/>
    <cellStyle name="SAPBEXexcGood2 5 2 2" xfId="33108" xr:uid="{8E0C3F70-6EEF-428D-B7C8-6E937C972825}"/>
    <cellStyle name="SAPBEXexcGood2 5 2 3" xfId="26497" xr:uid="{03ED9477-0B03-4BAD-AB6A-C1E238EC71F5}"/>
    <cellStyle name="SAPBEXexcGood2 5 3" xfId="23072" xr:uid="{B3EC6730-2B88-4A8E-84E3-C411798586BC}"/>
    <cellStyle name="SAPBEXexcGood2 5 3 2" xfId="36844" xr:uid="{4B06D86A-97E3-485F-B6E1-E7096ED6D4F3}"/>
    <cellStyle name="SAPBEXexcGood2 5 4" xfId="16930" xr:uid="{47A6958B-4710-449C-851E-49727AAAA307}"/>
    <cellStyle name="SAPBEXexcGood2 5 4 2" xfId="29518" xr:uid="{5FEF8558-DD62-4E3B-9F45-50F630AFF350}"/>
    <cellStyle name="SAPBEXexcGood3" xfId="1188" xr:uid="{5C7790CF-1416-419E-8C8F-C201E8FFAB05}"/>
    <cellStyle name="SAPBEXexcGood3 2" xfId="10488" xr:uid="{F62D0084-3999-4553-AC7A-B7C07A20EAF4}"/>
    <cellStyle name="SAPBEXexcGood3 2 2" xfId="12490" xr:uid="{F98BD13B-442C-4990-A6F8-0C8C215856A1}"/>
    <cellStyle name="SAPBEXexcGood3 2 2 2" xfId="19904" xr:uid="{D6CD971E-4DE9-46C0-8BD7-9DC692F78F4A}"/>
    <cellStyle name="SAPBEXexcGood3 2 2 2 2" xfId="33159" xr:uid="{A15C76AE-BA43-418C-8B3A-7DDC95E5F4EC}"/>
    <cellStyle name="SAPBEXexcGood3 2 2 2 3" xfId="26439" xr:uid="{1AFF03A1-FF95-4489-AC77-71930CF8AC42}"/>
    <cellStyle name="SAPBEXexcGood3 2 2 3" xfId="22141" xr:uid="{3613FE3D-2BE3-49AC-A104-B7FD51536ABA}"/>
    <cellStyle name="SAPBEXexcGood3 2 2 3 2" xfId="35948" xr:uid="{05E42727-F5BA-4FD8-B438-719F6BD468D5}"/>
    <cellStyle name="SAPBEXexcGood3 2 2 4" xfId="16808" xr:uid="{FE802343-AE50-4FDD-8E80-454849A1FAC1}"/>
    <cellStyle name="SAPBEXexcGood3 2 2 4 2" xfId="34896" xr:uid="{79999F74-92CA-4851-9B88-6F1D1F19ACF2}"/>
    <cellStyle name="SAPBEXexcGood3 2 3" xfId="14571" xr:uid="{E1225DA1-0F91-46E8-9C71-6CE40E5B6CE2}"/>
    <cellStyle name="SAPBEXexcGood3 2 3 2" xfId="21130" xr:uid="{5ABBBAB3-0740-4C42-95E1-BE710824FDDA}"/>
    <cellStyle name="SAPBEXexcGood3 2 3 2 2" xfId="34059" xr:uid="{3A2AE92D-83C7-451B-8177-CE42B1CD311B}"/>
    <cellStyle name="SAPBEXexcGood3 2 3 2 3" xfId="25635" xr:uid="{4175C28C-FABB-4D63-8884-15E6F61B817D}"/>
    <cellStyle name="SAPBEXexcGood3 2 3 3" xfId="23288" xr:uid="{B5A699BD-7C82-4AEE-8142-51CDE0A48EC1}"/>
    <cellStyle name="SAPBEXexcGood3 2 3 3 2" xfId="37004" xr:uid="{804E8576-4562-48E9-ACCD-DDC165A4B7C5}"/>
    <cellStyle name="SAPBEXexcGood3 2 3 4" xfId="24614" xr:uid="{4FEC325A-E71D-433A-BC45-E2E0F622D0DC}"/>
    <cellStyle name="SAPBEXexcGood3 2 3 4 2" xfId="38297" xr:uid="{D5121B2D-9C92-4204-AD06-B07D98302E12}"/>
    <cellStyle name="SAPBEXexcGood3 2 4" xfId="15772" xr:uid="{0E4C1C1E-441E-440B-9F90-B02B2C994207}"/>
    <cellStyle name="SAPBEXexcGood3 2 4 2" xfId="35165" xr:uid="{48FEE6A6-5918-464E-A9B3-66F0259212F6}"/>
    <cellStyle name="SAPBEXexcGood3 2 5" xfId="17807" xr:uid="{4D2F9B23-F76A-49BD-B300-687ACACBA846}"/>
    <cellStyle name="SAPBEXexcGood3 2 5 2" xfId="30341" xr:uid="{A8FDDEDF-DCAB-45B3-93E9-97D70C4202E9}"/>
    <cellStyle name="SAPBEXexcGood3 3" xfId="11310" xr:uid="{C861558E-71AE-4C61-B308-D1A888ED2ACF}"/>
    <cellStyle name="SAPBEXexcGood3 3 2" xfId="13678" xr:uid="{12D6B288-7CAB-4558-BB38-3FAA895FE0CD}"/>
    <cellStyle name="SAPBEXexcGood3 3 2 2" xfId="20570" xr:uid="{CB301965-C556-4B8C-A716-E5AA0555E54F}"/>
    <cellStyle name="SAPBEXexcGood3 3 2 2 2" xfId="33616" xr:uid="{960B5E18-168C-478A-B7A4-880E914CF899}"/>
    <cellStyle name="SAPBEXexcGood3 3 2 2 3" xfId="27845" xr:uid="{16B50472-A905-470F-A0DC-F210A17D7F45}"/>
    <cellStyle name="SAPBEXexcGood3 3 2 3" xfId="22679" xr:uid="{53E7D1B5-68BE-4320-ADA7-02A242EC555F}"/>
    <cellStyle name="SAPBEXexcGood3 3 2 3 2" xfId="36462" xr:uid="{C314171E-5C8C-4F6D-9E24-E4073D8B665B}"/>
    <cellStyle name="SAPBEXexcGood3 3 2 4" xfId="24180" xr:uid="{FF526A1C-82D4-4EC2-8C45-30A91209082D}"/>
    <cellStyle name="SAPBEXexcGood3 3 2 4 2" xfId="37863" xr:uid="{80C9A712-46AE-45E6-8338-34B0959899F1}"/>
    <cellStyle name="SAPBEXexcGood3 3 3" xfId="15036" xr:uid="{CE7882F3-6B65-4CA7-AB77-99B62BB5535B}"/>
    <cellStyle name="SAPBEXexcGood3 3 3 2" xfId="21580" xr:uid="{9CD4030A-1781-43A9-BAA9-3D863D813A0D}"/>
    <cellStyle name="SAPBEXexcGood3 3 3 2 2" xfId="34475" xr:uid="{16CB0219-A379-40E5-89F8-112FBA0F95C0}"/>
    <cellStyle name="SAPBEXexcGood3 3 3 2 3" xfId="27246" xr:uid="{A2DA12B5-EEEA-4D9F-8074-1DEBDD8D3988}"/>
    <cellStyle name="SAPBEXexcGood3 3 3 3" xfId="23729" xr:uid="{BB292C0C-FBC2-41B7-8E49-A0CFAB167485}"/>
    <cellStyle name="SAPBEXexcGood3 3 3 3 2" xfId="37442" xr:uid="{7BBFC9B1-8528-469E-AB7F-98BDE064C65C}"/>
    <cellStyle name="SAPBEXexcGood3 3 3 4" xfId="25048" xr:uid="{3D2A719E-5AC6-41C3-B5F1-F94C5325D2E8}"/>
    <cellStyle name="SAPBEXexcGood3 3 3 4 2" xfId="38729" xr:uid="{A499DF7E-A509-4825-AEC6-A5C034F813A8}"/>
    <cellStyle name="SAPBEXexcGood3 3 4" xfId="17248" xr:uid="{241C7E96-8A60-4110-AFD1-75D364A9CA7D}"/>
    <cellStyle name="SAPBEXexcGood3 3 4 2" xfId="26192" xr:uid="{935E67C8-55EF-4DE9-BCF2-13E0CD33CBF4}"/>
    <cellStyle name="SAPBEXexcGood3 3 5" xfId="16921" xr:uid="{026CC0BF-F90E-4D76-983C-1A6606B0E43C}"/>
    <cellStyle name="SAPBEXexcGood3 3 5 2" xfId="30202" xr:uid="{D01A1B2E-F253-4463-8601-3DCEDAA73981}"/>
    <cellStyle name="SAPBEXexcGood3 4" xfId="11602" xr:uid="{45B85559-7FF6-4DC5-A9A0-508F1B322A93}"/>
    <cellStyle name="SAPBEXexcGood3 4 2" xfId="19104" xr:uid="{D2E0183F-8C0D-43E2-A27A-6BF4B3F72728}"/>
    <cellStyle name="SAPBEXexcGood3 4 2 2" xfId="32438" xr:uid="{60C235C8-B989-49AC-94AB-1EE9B38D3C0B}"/>
    <cellStyle name="SAPBEXexcGood3 4 2 3" xfId="30282" xr:uid="{22748C3E-D50A-4DD7-9587-D324AB2E9C5E}"/>
    <cellStyle name="SAPBEXexcGood3 4 3" xfId="18670" xr:uid="{D0D701EE-2BD2-4F94-830D-9E04FCD6662E}"/>
    <cellStyle name="SAPBEXexcGood3 4 3 2" xfId="35210" xr:uid="{36AC6443-3D09-4335-914D-25E131F34EA2}"/>
    <cellStyle name="SAPBEXexcGood3 4 4" xfId="17688" xr:uid="{6CEA70DC-C53E-4D86-8051-41E22D3D19F0}"/>
    <cellStyle name="SAPBEXexcGood3 4 4 2" xfId="31187" xr:uid="{B30BDD1D-FA1E-49D8-A8A7-838D9CBDA61B}"/>
    <cellStyle name="SAPBEXexcGood3 5" xfId="12419" xr:uid="{78BB326E-E145-4039-A7E8-2E18E03CF2E0}"/>
    <cellStyle name="SAPBEXexcGood3 5 2" xfId="19843" xr:uid="{064FD1F6-844B-48EA-89FB-8991BAF9789E}"/>
    <cellStyle name="SAPBEXexcGood3 5 2 2" xfId="33107" xr:uid="{AFD3F709-B08B-4E1A-A427-FDAC53416FB0}"/>
    <cellStyle name="SAPBEXexcGood3 5 2 3" xfId="26498" xr:uid="{EE0B559D-04C8-4D1D-B06A-C9D6B00096E3}"/>
    <cellStyle name="SAPBEXexcGood3 5 3" xfId="23071" xr:uid="{798006AB-4297-4CE0-823A-49F975B9C334}"/>
    <cellStyle name="SAPBEXexcGood3 5 3 2" xfId="36843" xr:uid="{FEC52EA4-2099-4131-B0BD-4BD75C82932C}"/>
    <cellStyle name="SAPBEXexcGood3 5 4" xfId="22300" xr:uid="{AA7D21BB-D605-43E6-9B48-8A2E30181E6C}"/>
    <cellStyle name="SAPBEXexcGood3 5 4 2" xfId="36102" xr:uid="{A7C66F5C-BCC2-4135-B1F3-3F37900EBBFB}"/>
    <cellStyle name="SAPBEXfilterDrill" xfId="1189" xr:uid="{F9C6CF13-57F5-49CB-901E-6D885A0954D0}"/>
    <cellStyle name="SAPBEXfilterDrill 2" xfId="8986" xr:uid="{C76EA310-9833-445C-9A97-9FDD6375791D}"/>
    <cellStyle name="SAPBEXfilterDrill 2 2" xfId="8987" xr:uid="{3E65E78A-4056-4D3B-BC4B-17059184CDCD}"/>
    <cellStyle name="SAPBEXfilterDrill 2 3" xfId="8988" xr:uid="{3577D216-32E9-4500-BFA1-72E2CB6AC71D}"/>
    <cellStyle name="SAPBEXfilterDrill 2 3 2" xfId="11134" xr:uid="{D7352234-1333-4961-B4C7-D35E947D5672}"/>
    <cellStyle name="SAPBEXfilterDrill 2 3 2 2" xfId="12770" xr:uid="{D84BA308-263B-4053-9952-48CA8175ACE0}"/>
    <cellStyle name="SAPBEXfilterDrill 2 3 2 2 2" xfId="20178" xr:uid="{7FC57454-CF87-45F7-8327-07CACD0C7340}"/>
    <cellStyle name="SAPBEXfilterDrill 2 3 2 2 2 2" xfId="33417" xr:uid="{CA47684D-80D6-4A89-8D9E-9FBC69840CC2}"/>
    <cellStyle name="SAPBEXfilterDrill 2 3 2 2 2 3" xfId="28047" xr:uid="{4A2304E2-E25B-46C8-9D5B-2734E68B8C91}"/>
    <cellStyle name="SAPBEXfilterDrill 2 3 2 2 3" xfId="16148" xr:uid="{7B755388-87CF-4A94-9D07-0ADC957F0869}"/>
    <cellStyle name="SAPBEXfilterDrill 2 3 2 2 3 2" xfId="31057" xr:uid="{B01608BF-CD69-450C-86D3-BE2FA2EE0FD2}"/>
    <cellStyle name="SAPBEXfilterDrill 2 3 2 2 4" xfId="22501" xr:uid="{CAE70FAE-DF92-413B-A006-102C0D909220}"/>
    <cellStyle name="SAPBEXfilterDrill 2 3 2 2 4 2" xfId="36298" xr:uid="{42354843-722F-4D4D-AE26-C90F9E5B3E58}"/>
    <cellStyle name="SAPBEXfilterDrill 2 3 2 3" xfId="14838" xr:uid="{D0F23A9B-3838-447E-8326-250D2AA81001}"/>
    <cellStyle name="SAPBEXfilterDrill 2 3 2 3 2" xfId="21397" xr:uid="{ACE2B120-F04C-444F-8116-4A7A1DD26C20}"/>
    <cellStyle name="SAPBEXfilterDrill 2 3 2 3 2 2" xfId="34316" xr:uid="{F86686A0-DF31-465F-B4AA-882DCA2DF697}"/>
    <cellStyle name="SAPBEXfilterDrill 2 3 2 3 2 3" xfId="27356" xr:uid="{1FC1EF4A-F592-48EF-B04F-EEBB23D3375E}"/>
    <cellStyle name="SAPBEXfilterDrill 2 3 2 3 3" xfId="23555" xr:uid="{49EED348-398B-47DC-A37D-B902957A033A}"/>
    <cellStyle name="SAPBEXfilterDrill 2 3 2 3 3 2" xfId="37270" xr:uid="{7AF122EA-C1EB-4334-BA30-1586C6D49953}"/>
    <cellStyle name="SAPBEXfilterDrill 2 3 2 3 4" xfId="24881" xr:uid="{2C7B0389-6C81-462D-B7C7-0ACCD17E474B}"/>
    <cellStyle name="SAPBEXfilterDrill 2 3 2 3 4 2" xfId="38563" xr:uid="{4532E625-A6C7-4928-A0FA-4805A60D6D94}"/>
    <cellStyle name="SAPBEXfilterDrill 2 3 2 4" xfId="17528" xr:uid="{75AF8C32-D135-45DF-9A9F-5DE3C96784D4}"/>
    <cellStyle name="SAPBEXfilterDrill 2 3 2 4 2" xfId="30606" xr:uid="{6F7BECFD-8B49-493C-96A0-9310167EFB2B}"/>
    <cellStyle name="SAPBEXfilterDrill 2 3 2 5" xfId="19889" xr:uid="{39E611D1-5C58-4ADF-A334-66C1F9FAADED}"/>
    <cellStyle name="SAPBEXfilterDrill 2 3 2 5 2" xfId="26454" xr:uid="{34605855-C889-4CC5-926A-BBD4327DEF85}"/>
    <cellStyle name="SAPBEXfilterDrill 2 3 3" xfId="10343" xr:uid="{8802E4FE-B445-4DC7-B6E0-B4E4D4A9B0CA}"/>
    <cellStyle name="SAPBEXfilterDrill 2 3 3 2" xfId="14342" xr:uid="{9E855F84-DED7-4D51-B36D-B69B093B9935}"/>
    <cellStyle name="SAPBEXfilterDrill 2 3 3 2 2" xfId="20935" xr:uid="{01B0221E-9CDC-4222-93D8-85BCA2467949}"/>
    <cellStyle name="SAPBEXfilterDrill 2 3 3 2 2 2" xfId="33882" xr:uid="{50F0165E-1C05-40C0-9C5D-A670F8D982CB}"/>
    <cellStyle name="SAPBEXfilterDrill 2 3 3 2 2 3" xfId="27646" xr:uid="{AB11FCD6-56CD-42BB-AD58-CCC4F501FA57}"/>
    <cellStyle name="SAPBEXfilterDrill 2 3 3 2 3" xfId="22726" xr:uid="{2DA21714-B208-4D5C-B70E-C4C6EAE441B0}"/>
    <cellStyle name="SAPBEXfilterDrill 2 3 3 2 3 2" xfId="36508" xr:uid="{1D5BFB69-3EA8-4C37-A831-830889427EE0}"/>
    <cellStyle name="SAPBEXfilterDrill 2 3 3 2 4" xfId="24430" xr:uid="{70085C40-274A-47E3-875D-4590D279C73A}"/>
    <cellStyle name="SAPBEXfilterDrill 2 3 3 2 4 2" xfId="38113" xr:uid="{6A3DDB9D-BB7C-4259-B677-9F0DA4C20FB5}"/>
    <cellStyle name="SAPBEXfilterDrill 2 3 3 3" xfId="15316" xr:uid="{BB61CA1B-7DC9-4C17-A52D-002C1CCC9B02}"/>
    <cellStyle name="SAPBEXfilterDrill 2 3 3 3 2" xfId="21835" xr:uid="{DDF1A93D-C446-4E7B-872C-7B12FFFD176E}"/>
    <cellStyle name="SAPBEXfilterDrill 2 3 3 3 2 2" xfId="34725" xr:uid="{805EB6D4-0CAF-4FE4-A423-7A1E7F2BD511}"/>
    <cellStyle name="SAPBEXfilterDrill 2 3 3 3 2 3" xfId="35645" xr:uid="{205E5BDD-65EF-4D21-BBA0-810511FA8401}"/>
    <cellStyle name="SAPBEXfilterDrill 2 3 3 3 3" xfId="24008" xr:uid="{D25F6183-AA84-4F4B-BAF2-8D3DD0E4AD98}"/>
    <cellStyle name="SAPBEXfilterDrill 2 3 3 3 3 2" xfId="37695" xr:uid="{D83A68D6-3F17-496C-85CE-91C25571A063}"/>
    <cellStyle name="SAPBEXfilterDrill 2 3 3 3 4" xfId="25299" xr:uid="{9A01AD0E-07B4-4AF6-A3DD-D1EC287D664E}"/>
    <cellStyle name="SAPBEXfilterDrill 2 3 3 3 4 2" xfId="38980" xr:uid="{7D3BE509-A8AD-4304-90B1-69C4979543C1}"/>
    <cellStyle name="SAPBEXfilterDrill 2 3 3 4" xfId="17468" xr:uid="{5592240C-3A3A-4A6D-A8D7-B5366F564345}"/>
    <cellStyle name="SAPBEXfilterDrill 2 3 3 4 2" xfId="29109" xr:uid="{7A901A33-D602-492D-A321-B10112B16C37}"/>
    <cellStyle name="SAPBEXfilterDrill 2 3 3 5" xfId="16879" xr:uid="{149B0C95-3793-45F2-B1C7-9F45F0449EED}"/>
    <cellStyle name="SAPBEXfilterDrill 2 3 3 5 2" xfId="29535" xr:uid="{4316D1B3-E7CB-4011-A8D4-ABB1D5EDEE49}"/>
    <cellStyle name="SAPBEXfilterDrill 2 3 4" xfId="12245" xr:uid="{FA923B90-EA07-45DE-9D8C-4FC24F109A9E}"/>
    <cellStyle name="SAPBEXfilterDrill 2 3 4 2" xfId="19669" xr:uid="{A83AAB66-4431-42F8-80EF-2A8D00BDE663}"/>
    <cellStyle name="SAPBEXfilterDrill 2 3 4 2 2" xfId="32942" xr:uid="{FB7EAECF-3407-4629-9710-00A25B740108}"/>
    <cellStyle name="SAPBEXfilterDrill 2 3 4 2 3" xfId="26643" xr:uid="{1CA3AF6F-810F-415D-AC8E-2881B830F3A4}"/>
    <cellStyle name="SAPBEXfilterDrill 2 3 4 3" xfId="17160" xr:uid="{948BDE3E-D118-487F-A494-3228E0D31794}"/>
    <cellStyle name="SAPBEXfilterDrill 2 3 4 3 2" xfId="29403" xr:uid="{F6FA5F27-088B-47C8-A066-2A9E61F512CC}"/>
    <cellStyle name="SAPBEXfilterDrill 2 3 4 4" xfId="22711" xr:uid="{87E01B00-41D3-4E00-B536-86713F5FDF72}"/>
    <cellStyle name="SAPBEXfilterDrill 2 3 4 4 2" xfId="36493" xr:uid="{DB1800F5-7D73-49E6-8B01-50B38545CB4E}"/>
    <cellStyle name="SAPBEXfilterDrill 2 3 5" xfId="11502" xr:uid="{DE631525-BCF7-4974-97E7-58DDDB8B875D}"/>
    <cellStyle name="SAPBEXfilterDrill 2 3 5 2" xfId="19024" xr:uid="{BFF00F7F-9406-4269-A6E5-85D7CE365A9C}"/>
    <cellStyle name="SAPBEXfilterDrill 2 3 5 2 2" xfId="32375" xr:uid="{70BA15B9-D410-40B3-AB9A-436B0D61AE0C}"/>
    <cellStyle name="SAPBEXfilterDrill 2 3 5 2 3" xfId="27013" xr:uid="{5EAAFB1C-CF76-4882-81B9-F6331957F184}"/>
    <cellStyle name="SAPBEXfilterDrill 2 3 5 3" xfId="20341" xr:uid="{937F106B-B0F1-4647-A13E-C0E1748CC1AF}"/>
    <cellStyle name="SAPBEXfilterDrill 2 3 5 3 2" xfId="25885" xr:uid="{7CBEA255-9DA0-46C1-80F4-2518F4FED9C1}"/>
    <cellStyle name="SAPBEXfilterDrill 2 3 5 4" xfId="15500" xr:uid="{84DA565E-C8B3-4347-841F-FBE38B20BEC6}"/>
    <cellStyle name="SAPBEXfilterDrill 2 3 5 4 2" xfId="32256" xr:uid="{324ABD87-C90C-4DEB-A01D-0D9EE58E5828}"/>
    <cellStyle name="SAPBEXfilterDrill 3" xfId="8989" xr:uid="{A38A09A4-D585-46CC-8707-A32469D6DF88}"/>
    <cellStyle name="SAPBEXfilterDrill 3 2" xfId="11135" xr:uid="{D554A2AD-C811-46A5-A63F-6FAD0B17257C}"/>
    <cellStyle name="SAPBEXfilterDrill 3 2 2" xfId="12771" xr:uid="{EA2BF452-55E4-4879-AC17-140DC165E936}"/>
    <cellStyle name="SAPBEXfilterDrill 3 2 2 2" xfId="20179" xr:uid="{01B99E1E-6089-4812-802B-B70AE057C5A4}"/>
    <cellStyle name="SAPBEXfilterDrill 3 2 2 2 2" xfId="33418" xr:uid="{D064F55E-349C-446A-B955-64FE5E688100}"/>
    <cellStyle name="SAPBEXfilterDrill 3 2 2 2 3" xfId="25951" xr:uid="{6CDC9CE1-39A8-4EE7-A9E7-A8F183D93475}"/>
    <cellStyle name="SAPBEXfilterDrill 3 2 2 3" xfId="22334" xr:uid="{43DAA1FF-FE03-416F-A2CF-6C188DF50C26}"/>
    <cellStyle name="SAPBEXfilterDrill 3 2 2 3 2" xfId="36135" xr:uid="{BC0A43F2-8CEE-42AC-9D7B-2CAB0CD98F7F}"/>
    <cellStyle name="SAPBEXfilterDrill 3 2 2 4" xfId="22834" xr:uid="{43DA6B87-921C-4944-90DF-39C8BDE3D504}"/>
    <cellStyle name="SAPBEXfilterDrill 3 2 2 4 2" xfId="36613" xr:uid="{858D8D6A-9CBE-4095-892E-66140B8DF003}"/>
    <cellStyle name="SAPBEXfilterDrill 3 2 3" xfId="14839" xr:uid="{436AB08B-CFB2-498E-88B3-BACB3B8FA5E3}"/>
    <cellStyle name="SAPBEXfilterDrill 3 2 3 2" xfId="21398" xr:uid="{77ECD7E8-0ABB-4239-9E22-432A84B039A2}"/>
    <cellStyle name="SAPBEXfilterDrill 3 2 3 2 2" xfId="34317" xr:uid="{43CD9D5A-5E4D-4EEE-B178-5241A42E7CF9}"/>
    <cellStyle name="SAPBEXfilterDrill 3 2 3 2 3" xfId="25546" xr:uid="{E0C5DEB3-337E-40A5-89D8-7A23E374B08A}"/>
    <cellStyle name="SAPBEXfilterDrill 3 2 3 3" xfId="23556" xr:uid="{56C7EF81-FC4A-4EB0-AA05-255344EB436E}"/>
    <cellStyle name="SAPBEXfilterDrill 3 2 3 3 2" xfId="37271" xr:uid="{BCFD6E32-2AC3-45F6-86C2-500223A88DAD}"/>
    <cellStyle name="SAPBEXfilterDrill 3 2 3 4" xfId="24882" xr:uid="{9DFCDFF3-AF47-4811-8E7A-A00D1668957D}"/>
    <cellStyle name="SAPBEXfilterDrill 3 2 3 4 2" xfId="38564" xr:uid="{99810EA7-B276-4B5C-A5AF-A7A087FB8B6F}"/>
    <cellStyle name="SAPBEXfilterDrill 3 2 4" xfId="21984" xr:uid="{E029A15B-F2DF-4515-9672-EF897D28E632}"/>
    <cellStyle name="SAPBEXfilterDrill 3 2 4 2" xfId="35793" xr:uid="{C8CB6C14-ECC3-441B-A21D-24C2CFB09791}"/>
    <cellStyle name="SAPBEXfilterDrill 3 2 5" xfId="16199" xr:uid="{CDACB140-6E2D-4433-92C9-19BA92795624}"/>
    <cellStyle name="SAPBEXfilterDrill 3 2 5 2" xfId="29736" xr:uid="{5F591826-4F54-45BB-9050-753E17EC4A2E}"/>
    <cellStyle name="SAPBEXfilterDrill 3 3" xfId="10342" xr:uid="{F2A1790D-A5D0-40AB-8330-D720B4D03CC5}"/>
    <cellStyle name="SAPBEXfilterDrill 3 3 2" xfId="14343" xr:uid="{C6B71F21-332B-4289-8236-6A4654118925}"/>
    <cellStyle name="SAPBEXfilterDrill 3 3 2 2" xfId="20936" xr:uid="{EBFD9B1F-A5A2-4DA7-9EE1-53CBD7E4A1C9}"/>
    <cellStyle name="SAPBEXfilterDrill 3 3 2 2 2" xfId="33883" xr:uid="{5BE62535-DCE3-475E-9F36-748C2B65BAEC}"/>
    <cellStyle name="SAPBEXfilterDrill 3 3 2 2 3" xfId="27645" xr:uid="{53FF5EDF-E014-416A-9922-EFF6E3F3A732}"/>
    <cellStyle name="SAPBEXfilterDrill 3 3 2 3" xfId="17786" xr:uid="{0A4AE550-7D64-4DD0-88F4-AE716387DB42}"/>
    <cellStyle name="SAPBEXfilterDrill 3 3 2 3 2" xfId="28832" xr:uid="{712D3612-24D7-4906-A94E-3322F1C093BC}"/>
    <cellStyle name="SAPBEXfilterDrill 3 3 2 4" xfId="24431" xr:uid="{4A00AEBC-8473-4EB7-99AA-E3FB1832C3A8}"/>
    <cellStyle name="SAPBEXfilterDrill 3 3 2 4 2" xfId="38114" xr:uid="{BCC28334-BBCD-41CB-9463-2BB0EE25BECB}"/>
    <cellStyle name="SAPBEXfilterDrill 3 3 3" xfId="15317" xr:uid="{135AD455-8FC8-4342-BA13-C131D167383C}"/>
    <cellStyle name="SAPBEXfilterDrill 3 3 3 2" xfId="21836" xr:uid="{89E74586-51F9-4996-ABFF-131D145900B3}"/>
    <cellStyle name="SAPBEXfilterDrill 3 3 3 2 2" xfId="34726" xr:uid="{029C5A56-6128-47DA-A6C3-E82CE91C51B0}"/>
    <cellStyle name="SAPBEXfilterDrill 3 3 3 2 3" xfId="35646" xr:uid="{510A0527-44CD-455E-B6EA-D2C901FA51A5}"/>
    <cellStyle name="SAPBEXfilterDrill 3 3 3 3" xfId="24009" xr:uid="{5A81D480-1CD6-4D5C-8AA6-C64BE1FA850B}"/>
    <cellStyle name="SAPBEXfilterDrill 3 3 3 3 2" xfId="37696" xr:uid="{7B13A168-6E17-4EF4-B2C0-699EC864316D}"/>
    <cellStyle name="SAPBEXfilterDrill 3 3 3 4" xfId="25300" xr:uid="{AB3613AA-41FF-49F2-A30D-2386C4A14AC4}"/>
    <cellStyle name="SAPBEXfilterDrill 3 3 3 4 2" xfId="38981" xr:uid="{7B41BD3A-340D-40BE-A699-0D53C83CDD08}"/>
    <cellStyle name="SAPBEXfilterDrill 3 3 4" xfId="20798" xr:uid="{7B04C6DA-E675-4F68-B29F-B55DDC688EE2}"/>
    <cellStyle name="SAPBEXfilterDrill 3 3 4 2" xfId="25749" xr:uid="{4877383E-884F-494C-A476-BD0DE9867CAF}"/>
    <cellStyle name="SAPBEXfilterDrill 3 3 5" xfId="22456" xr:uid="{1613784E-FEBE-4743-A173-E97C6B6D295E}"/>
    <cellStyle name="SAPBEXfilterDrill 3 3 5 2" xfId="36254" xr:uid="{2E2839C6-2D24-423A-AA93-01311F83DE5B}"/>
    <cellStyle name="SAPBEXfilterDrill 3 4" xfId="12246" xr:uid="{4AB4A16A-209C-4B9E-B41C-F20BCA336EEF}"/>
    <cellStyle name="SAPBEXfilterDrill 3 4 2" xfId="19670" xr:uid="{7D996FAE-C51E-4E01-8BE0-A8F26FE69E88}"/>
    <cellStyle name="SAPBEXfilterDrill 3 4 2 2" xfId="32943" xr:uid="{715DDB4E-9E88-4B2D-B1FE-929875457BF0}"/>
    <cellStyle name="SAPBEXfilterDrill 3 4 2 3" xfId="26642" xr:uid="{4D7D43B8-05DC-45C4-85D5-8782CB9AD19E}"/>
    <cellStyle name="SAPBEXfilterDrill 3 4 3" xfId="17161" xr:uid="{C294B381-1C7F-40F9-83FF-1A071D43D119}"/>
    <cellStyle name="SAPBEXfilterDrill 3 4 3 2" xfId="29402" xr:uid="{DDF5C0E2-9BE7-4241-914E-B7030319425D}"/>
    <cellStyle name="SAPBEXfilterDrill 3 4 4" xfId="15490" xr:uid="{EA42E373-5134-495C-AA68-CDC39F13314F}"/>
    <cellStyle name="SAPBEXfilterDrill 3 4 4 2" xfId="35281" xr:uid="{27FAB4F3-881A-4991-9D65-9C7391EACC0E}"/>
    <cellStyle name="SAPBEXfilterDrill 3 5" xfId="11887" xr:uid="{5D689879-4A77-4FE3-A057-C77F368F44E3}"/>
    <cellStyle name="SAPBEXfilterDrill 3 5 2" xfId="19363" xr:uid="{CD67EBFF-FF22-4A83-865C-CDF2000F790E}"/>
    <cellStyle name="SAPBEXfilterDrill 3 5 2 2" xfId="32665" xr:uid="{6380CA08-FC1D-4A45-93D7-D5EBCD43D40F}"/>
    <cellStyle name="SAPBEXfilterDrill 3 5 2 3" xfId="26046" xr:uid="{7A47E54C-1F51-410C-BE0B-3F1537DE2CD3}"/>
    <cellStyle name="SAPBEXfilterDrill 3 5 3" xfId="22842" xr:uid="{1EFC1BED-7B15-49B2-9C9D-841518A6FA58}"/>
    <cellStyle name="SAPBEXfilterDrill 3 5 3 2" xfId="36621" xr:uid="{4CDAC21F-5B91-43AD-8C1E-6AE9CDC0D104}"/>
    <cellStyle name="SAPBEXfilterDrill 3 5 4" xfId="18821" xr:uid="{B95B1096-FA30-4584-ADFF-B1ED9780CB83}"/>
    <cellStyle name="SAPBEXfilterDrill 3 5 4 2" xfId="26090" xr:uid="{33102705-A03C-422C-83D7-0350BA9BA8E7}"/>
    <cellStyle name="SAPBEXfilterDrill 4" xfId="8990" xr:uid="{C187AA4B-2CA5-4C69-A54B-A2B46585CE3E}"/>
    <cellStyle name="SAPBEXfilterDrill 5" xfId="8991" xr:uid="{FD69DF3D-9DF2-4D40-965B-D70C2E627827}"/>
    <cellStyle name="SAPBEXfilterDrill 5 2" xfId="11136" xr:uid="{FB93C3F4-6048-4643-BF31-BD2BBC48094E}"/>
    <cellStyle name="SAPBEXfilterDrill 5 2 2" xfId="12772" xr:uid="{62C681A1-4D07-46DC-B968-9FEDEF3218A3}"/>
    <cellStyle name="SAPBEXfilterDrill 5 2 2 2" xfId="20180" xr:uid="{6A774556-E987-444A-BF13-B3134B565EDB}"/>
    <cellStyle name="SAPBEXfilterDrill 5 2 2 2 2" xfId="33419" xr:uid="{299D9BB8-D68D-4EC2-9AD5-B11C7BE160DE}"/>
    <cellStyle name="SAPBEXfilterDrill 5 2 2 2 3" xfId="25950" xr:uid="{2CD068B2-5A52-48F6-AA6D-FA456335A7EF}"/>
    <cellStyle name="SAPBEXfilterDrill 5 2 2 3" xfId="17025" xr:uid="{F6D0481C-74B5-46F7-85D5-3ECDDD5B4C56}"/>
    <cellStyle name="SAPBEXfilterDrill 5 2 2 3 2" xfId="30082" xr:uid="{ADAF7BEC-A4E9-469E-943D-A0C74292FF2E}"/>
    <cellStyle name="SAPBEXfilterDrill 5 2 2 4" xfId="16218" xr:uid="{1A80F04C-1534-463E-B03E-40AAD3995669}"/>
    <cellStyle name="SAPBEXfilterDrill 5 2 2 4 2" xfId="30542" xr:uid="{0E95332B-4302-4EBC-8053-C53EDC5C6763}"/>
    <cellStyle name="SAPBEXfilterDrill 5 2 3" xfId="14840" xr:uid="{608585AF-AE82-4EF9-85A2-7941BCED5E6B}"/>
    <cellStyle name="SAPBEXfilterDrill 5 2 3 2" xfId="21399" xr:uid="{A02E2162-8273-4663-8F79-2F192945D0BB}"/>
    <cellStyle name="SAPBEXfilterDrill 5 2 3 2 2" xfId="34318" xr:uid="{DDD78F77-6DEA-45EE-BE1C-72A4F4E3CCFE}"/>
    <cellStyle name="SAPBEXfilterDrill 5 2 3 2 3" xfId="25545" xr:uid="{128A2C69-0521-4EF6-88AF-47763C4348B0}"/>
    <cellStyle name="SAPBEXfilterDrill 5 2 3 3" xfId="23557" xr:uid="{BEB6D79E-14C4-4603-BE27-8A996C6CBD71}"/>
    <cellStyle name="SAPBEXfilterDrill 5 2 3 3 2" xfId="37272" xr:uid="{8EFC2DBE-3C34-4E44-B314-1AC7C7C20B59}"/>
    <cellStyle name="SAPBEXfilterDrill 5 2 3 4" xfId="24883" xr:uid="{BE5D763A-08AF-4504-8A7C-4BD91DC89369}"/>
    <cellStyle name="SAPBEXfilterDrill 5 2 3 4 2" xfId="38565" xr:uid="{F4805AA6-CA65-4B8F-8ED8-03F01D5E9664}"/>
    <cellStyle name="SAPBEXfilterDrill 5 2 4" xfId="19061" xr:uid="{FD9938D2-D6FC-42C9-BF0A-E42D9C8EB75F}"/>
    <cellStyle name="SAPBEXfilterDrill 5 2 4 2" xfId="32100" xr:uid="{9225F485-EF06-4A00-B235-CA46BA5E32CF}"/>
    <cellStyle name="SAPBEXfilterDrill 5 2 5" xfId="16655" xr:uid="{A93F3988-C98B-430A-9AEA-F17CEBC82CF8}"/>
    <cellStyle name="SAPBEXfilterDrill 5 2 5 2" xfId="29609" xr:uid="{4E0BD00E-73D4-4FCD-B375-074FC6DDC101}"/>
    <cellStyle name="SAPBEXfilterDrill 5 3" xfId="10821" xr:uid="{FFDD4680-5EFA-4786-A890-0FE6F1582AAB}"/>
    <cellStyle name="SAPBEXfilterDrill 5 3 2" xfId="14344" xr:uid="{72B734A3-986D-4D4F-B77D-26433D165275}"/>
    <cellStyle name="SAPBEXfilterDrill 5 3 2 2" xfId="20937" xr:uid="{A0C7EF2E-1DA4-4220-933B-5FFB4106FF68}"/>
    <cellStyle name="SAPBEXfilterDrill 5 3 2 2 2" xfId="33884" xr:uid="{A68CB8BD-94B8-4440-9BE1-806F3CC4D2A9}"/>
    <cellStyle name="SAPBEXfilterDrill 5 3 2 2 3" xfId="30117" xr:uid="{17C1813D-5480-4ECE-B776-E1E89C0B6A6F}"/>
    <cellStyle name="SAPBEXfilterDrill 5 3 2 3" xfId="22616" xr:uid="{8AF45A54-7981-4CD7-A7A7-23D08F229943}"/>
    <cellStyle name="SAPBEXfilterDrill 5 3 2 3 2" xfId="36401" xr:uid="{EB08F4F1-6D13-4E17-B3F7-90A2598358AF}"/>
    <cellStyle name="SAPBEXfilterDrill 5 3 2 4" xfId="24432" xr:uid="{5B3C2A19-F79B-43B6-BFF0-3B217062AD00}"/>
    <cellStyle name="SAPBEXfilterDrill 5 3 2 4 2" xfId="38115" xr:uid="{1943A779-5E4F-487D-8274-3E57977C4EA5}"/>
    <cellStyle name="SAPBEXfilterDrill 5 3 3" xfId="15318" xr:uid="{1870D4FF-94E5-4274-9F1E-B6D01328F25F}"/>
    <cellStyle name="SAPBEXfilterDrill 5 3 3 2" xfId="21837" xr:uid="{0FB50712-B978-4724-9390-9037F24787EA}"/>
    <cellStyle name="SAPBEXfilterDrill 5 3 3 2 2" xfId="34727" xr:uid="{31CD477D-1063-4718-B3B7-E778C229591E}"/>
    <cellStyle name="SAPBEXfilterDrill 5 3 3 2 3" xfId="35647" xr:uid="{5BFF94A0-8A7E-4763-960D-DB95AE71350B}"/>
    <cellStyle name="SAPBEXfilterDrill 5 3 3 3" xfId="24010" xr:uid="{A8CCF36A-89F6-4528-A763-764116ED4F1D}"/>
    <cellStyle name="SAPBEXfilterDrill 5 3 3 3 2" xfId="37697" xr:uid="{99A6D4FD-1D25-4A96-A137-5C706A1F5A6F}"/>
    <cellStyle name="SAPBEXfilterDrill 5 3 3 4" xfId="25301" xr:uid="{7E178FD2-B5F2-4A2B-91AA-ED8F1E975F5E}"/>
    <cellStyle name="SAPBEXfilterDrill 5 3 3 4 2" xfId="38982" xr:uid="{B4C5268A-493B-43BF-AF60-98A8077C1F9C}"/>
    <cellStyle name="SAPBEXfilterDrill 5 3 4" xfId="20383" xr:uid="{5C13B161-9B40-4EF8-B67F-9543D1B6578D}"/>
    <cellStyle name="SAPBEXfilterDrill 5 3 4 2" xfId="27935" xr:uid="{B9F59140-06E7-471A-AF5B-AA0292B4BCC7}"/>
    <cellStyle name="SAPBEXfilterDrill 5 3 5" xfId="18455" xr:uid="{DC9B5379-785C-42F0-BD07-0CBBECDE2D4F}"/>
    <cellStyle name="SAPBEXfilterDrill 5 3 5 2" xfId="33136" xr:uid="{6CC03AD0-4FD6-46DC-A2C1-DD727A34507A}"/>
    <cellStyle name="SAPBEXfilterDrill 5 4" xfId="12247" xr:uid="{AB4A5A92-D078-4AE4-9536-C9D8104B6871}"/>
    <cellStyle name="SAPBEXfilterDrill 5 4 2" xfId="19671" xr:uid="{794B0C08-9E05-4686-92CF-9F0C4BB1FD1F}"/>
    <cellStyle name="SAPBEXfilterDrill 5 4 2 2" xfId="32944" xr:uid="{4EB439A4-BD45-45D0-A4EE-C45E6E818F1F}"/>
    <cellStyle name="SAPBEXfilterDrill 5 4 2 3" xfId="26641" xr:uid="{48ED26B7-2C6F-4152-A324-94436C7E3EF4}"/>
    <cellStyle name="SAPBEXfilterDrill 5 4 3" xfId="15972" xr:uid="{45F85532-BFB5-417A-82AB-99052230EF0D}"/>
    <cellStyle name="SAPBEXfilterDrill 5 4 3 2" xfId="30446" xr:uid="{C97787C6-6205-4C50-94BF-F8402AA912CF}"/>
    <cellStyle name="SAPBEXfilterDrill 5 4 4" xfId="16132" xr:uid="{41BD5D01-1916-46D6-97A9-0718C5E3846B}"/>
    <cellStyle name="SAPBEXfilterDrill 5 4 4 2" xfId="26271" xr:uid="{50C2537F-A029-4BCA-AE8B-804A925E8AD5}"/>
    <cellStyle name="SAPBEXfilterDrill 5 5" xfId="11886" xr:uid="{3D0A61DA-1573-4060-85D5-7278A9FCC211}"/>
    <cellStyle name="SAPBEXfilterDrill 5 5 2" xfId="19362" xr:uid="{6181DAAC-AB7F-43A9-8DF8-067652DE1AF0}"/>
    <cellStyle name="SAPBEXfilterDrill 5 5 2 2" xfId="32664" xr:uid="{CBA54559-CF21-4DC9-A155-8248530C202D}"/>
    <cellStyle name="SAPBEXfilterDrill 5 5 2 3" xfId="28207" xr:uid="{4DD7BED6-FAE3-481F-90BA-38F4A4022598}"/>
    <cellStyle name="SAPBEXfilterDrill 5 5 3" xfId="22841" xr:uid="{E16A29C0-6020-4769-A131-9822B209934B}"/>
    <cellStyle name="SAPBEXfilterDrill 5 5 3 2" xfId="36620" xr:uid="{B8445EAF-EC8E-4F02-AD32-4B5CE7FE010D}"/>
    <cellStyle name="SAPBEXfilterDrill 5 5 4" xfId="18067" xr:uid="{A6CDE31A-FFAC-4072-983A-E91013B0930B}"/>
    <cellStyle name="SAPBEXfilterDrill 5 5 4 2" xfId="28604" xr:uid="{8816D7FC-4C1C-431D-86BD-1F9C31798D74}"/>
    <cellStyle name="SAPBEXfilterDrill 6" xfId="10489" xr:uid="{7E6D4A7E-422F-4EDD-891E-1364D62D0C05}"/>
    <cellStyle name="SAPBEXfilterDrill 6 2" xfId="12491" xr:uid="{3D7412B0-F6F6-4F30-B12F-660F044BB19C}"/>
    <cellStyle name="SAPBEXfilterDrill 6 2 2" xfId="19905" xr:uid="{5A64F20F-E547-4308-B6BC-625FD6FC9206}"/>
    <cellStyle name="SAPBEXfilterDrill 6 2 2 2" xfId="33160" xr:uid="{EDB68877-0F88-4F39-B376-D9D06753E875}"/>
    <cellStyle name="SAPBEXfilterDrill 6 2 2 3" xfId="26430" xr:uid="{CE4D53D5-BE48-4193-A6E4-5C20F7977012}"/>
    <cellStyle name="SAPBEXfilterDrill 6 2 3" xfId="20733" xr:uid="{30DCC42D-011B-4E56-8605-B43A3CA29DD5}"/>
    <cellStyle name="SAPBEXfilterDrill 6 2 3 2" xfId="25771" xr:uid="{FE914FBC-A7B9-45AE-A248-88642AD5D35A}"/>
    <cellStyle name="SAPBEXfilterDrill 6 2 4" xfId="18897" xr:uid="{14B28851-05E4-4A55-A95F-663128578B77}"/>
    <cellStyle name="SAPBEXfilterDrill 6 2 4 2" xfId="31671" xr:uid="{0533F142-9D6F-4EAD-AB43-F3AC6BDDC5C3}"/>
    <cellStyle name="SAPBEXfilterDrill 6 3" xfId="14572" xr:uid="{A44281B9-E79E-4A84-86A6-2E842F41B1DE}"/>
    <cellStyle name="SAPBEXfilterDrill 6 3 2" xfId="21131" xr:uid="{24534A76-B524-4318-9E40-E1F2341E7128}"/>
    <cellStyle name="SAPBEXfilterDrill 6 3 2 2" xfId="34060" xr:uid="{DAAEE291-DF4E-4AF9-B829-9E8B505E182A}"/>
    <cellStyle name="SAPBEXfilterDrill 6 3 2 3" xfId="27516" xr:uid="{3D1198DF-7A14-4AB7-8B8C-D66269ED467F}"/>
    <cellStyle name="SAPBEXfilterDrill 6 3 3" xfId="23289" xr:uid="{17A09BC7-08A7-467D-BD3B-08BE6A24BF31}"/>
    <cellStyle name="SAPBEXfilterDrill 6 3 3 2" xfId="37005" xr:uid="{AB761404-C217-42B8-B17B-9574DA444D27}"/>
    <cellStyle name="SAPBEXfilterDrill 6 3 4" xfId="24615" xr:uid="{3142FBEB-8837-47FA-9633-590FBC9D2174}"/>
    <cellStyle name="SAPBEXfilterDrill 6 3 4 2" xfId="38298" xr:uid="{0650E294-9010-4366-9A9E-5937AE03CE9E}"/>
    <cellStyle name="SAPBEXfilterDrill 6 4" xfId="16340" xr:uid="{8A47AC46-0581-4998-8FFC-C23FF6369144}"/>
    <cellStyle name="SAPBEXfilterDrill 6 4 2" xfId="31734" xr:uid="{A0123242-6BD9-4339-915B-8D036E17D816}"/>
    <cellStyle name="SAPBEXfilterDrill 6 5" xfId="15986" xr:uid="{F415600E-443B-479C-831E-18BC6003FDAB}"/>
    <cellStyle name="SAPBEXfilterDrill 6 5 2" xfId="31077" xr:uid="{EA4C7BF3-F620-43F8-A83C-ED774252F000}"/>
    <cellStyle name="SAPBEXfilterDrill 7" xfId="11309" xr:uid="{F1DE37D2-8162-4DC4-9174-FA0A5DB55FF1}"/>
    <cellStyle name="SAPBEXfilterDrill 7 2" xfId="13679" xr:uid="{F754B0E2-FF00-47C2-91D2-5EFA71629EDF}"/>
    <cellStyle name="SAPBEXfilterDrill 7 2 2" xfId="20571" xr:uid="{C02704F3-0C23-48EE-B9EA-E1769F1E27B9}"/>
    <cellStyle name="SAPBEXfilterDrill 7 2 2 2" xfId="33617" xr:uid="{EE8DC792-B1EE-419C-A1F4-E713DEAC1E85}"/>
    <cellStyle name="SAPBEXfilterDrill 7 2 2 3" xfId="27844" xr:uid="{C339AAB2-DFC3-4111-BBFA-C301054AF83B}"/>
    <cellStyle name="SAPBEXfilterDrill 7 2 3" xfId="22757" xr:uid="{0B704DF6-9138-43D3-BA6E-27FCA6DD77B8}"/>
    <cellStyle name="SAPBEXfilterDrill 7 2 3 2" xfId="36538" xr:uid="{F5729ADB-BDA6-4808-8866-54DF5C44D85C}"/>
    <cellStyle name="SAPBEXfilterDrill 7 2 4" xfId="24181" xr:uid="{B7829ED6-3FDE-412B-ABD2-60CFA14A1FBD}"/>
    <cellStyle name="SAPBEXfilterDrill 7 2 4 2" xfId="37864" xr:uid="{3D830325-9ABE-4733-9B11-BE286794FDB6}"/>
    <cellStyle name="SAPBEXfilterDrill 7 3" xfId="15037" xr:uid="{61885AB6-1691-4EE3-9074-DB51130F3EEE}"/>
    <cellStyle name="SAPBEXfilterDrill 7 3 2" xfId="21581" xr:uid="{A92365DE-D630-4BA9-8915-0898814069FD}"/>
    <cellStyle name="SAPBEXfilterDrill 7 3 2 2" xfId="34476" xr:uid="{F3A4B8C8-7F31-4CB2-9FC1-808EFCF10738}"/>
    <cellStyle name="SAPBEXfilterDrill 7 3 2 3" xfId="27245" xr:uid="{95C994D1-8A26-4FE4-AC6C-6D8E722C362F}"/>
    <cellStyle name="SAPBEXfilterDrill 7 3 3" xfId="23730" xr:uid="{3BEE5340-3C68-4F1E-AD6D-F2AC843AE065}"/>
    <cellStyle name="SAPBEXfilterDrill 7 3 3 2" xfId="37443" xr:uid="{9B665AB6-09A4-4BBE-8F16-BEF726B85589}"/>
    <cellStyle name="SAPBEXfilterDrill 7 3 4" xfId="25049" xr:uid="{475F6DC2-0B13-4244-8322-5D2E6B28E347}"/>
    <cellStyle name="SAPBEXfilterDrill 7 3 4 2" xfId="38730" xr:uid="{073A5A66-B93F-43E7-8706-E5B6DEE5064A}"/>
    <cellStyle name="SAPBEXfilterDrill 7 4" xfId="17247" xr:uid="{BCAC1C9A-6751-4520-B4A8-B0A3D3649661}"/>
    <cellStyle name="SAPBEXfilterDrill 7 4 2" xfId="26349" xr:uid="{75D4EF27-D68F-4A65-B45A-5A9B040614F3}"/>
    <cellStyle name="SAPBEXfilterDrill 7 5" xfId="16507" xr:uid="{C52B44EF-5CA9-4BC8-A56D-8D4500529557}"/>
    <cellStyle name="SAPBEXfilterDrill 7 5 2" xfId="26257" xr:uid="{06086D93-5D3B-41D0-B8CB-51D77387EE8E}"/>
    <cellStyle name="SAPBEXfilterDrill 8" xfId="11603" xr:uid="{FCFFC86E-1DFE-4485-9A19-C95E90600A54}"/>
    <cellStyle name="SAPBEXfilterDrill 8 2" xfId="19105" xr:uid="{CCCB8DB1-1D03-4B31-90F1-9001120355C0}"/>
    <cellStyle name="SAPBEXfilterDrill 8 2 2" xfId="32439" xr:uid="{8CA81638-30F5-468A-8CD1-A848C1B90CE4}"/>
    <cellStyle name="SAPBEXfilterDrill 8 2 3" xfId="28263" xr:uid="{FA66F7D0-0D38-4487-BA7E-9AFAC193FEA2}"/>
    <cellStyle name="SAPBEXfilterDrill 8 3" xfId="18280" xr:uid="{BF718CCA-5028-4AA6-852A-F43514C4CB2A}"/>
    <cellStyle name="SAPBEXfilterDrill 8 3 2" xfId="28473" xr:uid="{DCDC2289-73F3-4B9D-A5DE-2BBCC5DF367D}"/>
    <cellStyle name="SAPBEXfilterDrill 8 4" xfId="17687" xr:uid="{67B5564A-4E69-4B49-9806-BA8D9FC8B559}"/>
    <cellStyle name="SAPBEXfilterDrill 8 4 2" xfId="30605" xr:uid="{25D4A81A-EA32-4E9B-859F-6AEB356B5E58}"/>
    <cellStyle name="SAPBEXfilterDrill 9" xfId="12418" xr:uid="{9781D155-9034-480F-A6A8-75A6CD21D3FE}"/>
    <cellStyle name="SAPBEXfilterDrill 9 2" xfId="19842" xr:uid="{92D217AB-142D-4534-A047-A7E9863A812F}"/>
    <cellStyle name="SAPBEXfilterDrill 9 2 2" xfId="33106" xr:uid="{E8EB9512-805A-4DF1-88EA-41AB53C14D4E}"/>
    <cellStyle name="SAPBEXfilterDrill 9 2 3" xfId="26499" xr:uid="{AD9FD588-199B-42B4-8D3B-AC89277BF2EF}"/>
    <cellStyle name="SAPBEXfilterDrill 9 3" xfId="23070" xr:uid="{1E6BFD9B-B0AD-42AE-9DED-10E628F8AABC}"/>
    <cellStyle name="SAPBEXfilterDrill 9 3 2" xfId="36842" xr:uid="{3EE0334A-A1A3-48D8-B95D-4B4A7EC5DDFD}"/>
    <cellStyle name="SAPBEXfilterDrill 9 4" xfId="22491" xr:uid="{D67808FB-5C0F-43AC-8F0D-5750974FF25E}"/>
    <cellStyle name="SAPBEXfilterDrill 9 4 2" xfId="36288" xr:uid="{0AA617A5-D9B0-4A1E-B5D4-4BB97E54844C}"/>
    <cellStyle name="SAPBEXfilterItem" xfId="1190" xr:uid="{C7AEE5C4-704E-4F12-9464-D525C79926D2}"/>
    <cellStyle name="SAPBEXfilterItem 2" xfId="8992" xr:uid="{B5056A23-6537-4253-B669-399712ED11C4}"/>
    <cellStyle name="SAPBEXfilterItem 2 2" xfId="8993" xr:uid="{9FC58AC6-F318-448E-B337-FDAC9B9763C1}"/>
    <cellStyle name="SAPBEXfilterItem 2 3" xfId="8994" xr:uid="{001601DC-3CE6-454D-AAD2-6712DE1EEFD9}"/>
    <cellStyle name="SAPBEXfilterItem 2 3 2" xfId="11137" xr:uid="{C0FC933F-A838-4635-BAD9-0E2230B83A1C}"/>
    <cellStyle name="SAPBEXfilterItem 2 3 2 2" xfId="12773" xr:uid="{C6B30338-FC81-48EA-84FE-4ACB8A151CD0}"/>
    <cellStyle name="SAPBEXfilterItem 2 3 2 2 2" xfId="20181" xr:uid="{AFFEA3F8-CD01-4762-894B-A8B1BBA87BAE}"/>
    <cellStyle name="SAPBEXfilterItem 2 3 2 2 2 2" xfId="28041" xr:uid="{7D3A0108-B493-49A1-B30F-6CE548C58164}"/>
    <cellStyle name="SAPBEXfilterItem 2 3 2 2 3" xfId="18476" xr:uid="{EC63AC74-A623-401C-863A-AD641696B7BA}"/>
    <cellStyle name="SAPBEXfilterItem 2 3 2 2 3 2" xfId="31050" xr:uid="{7CAC7667-2A52-4059-98DD-EDF7F2F21992}"/>
    <cellStyle name="SAPBEXfilterItem 2 3 2 2 4" xfId="22132" xr:uid="{37DD2C55-C1BC-4C91-B0B3-33AA679B6963}"/>
    <cellStyle name="SAPBEXfilterItem 2 3 2 2 4 2" xfId="35939" xr:uid="{4057DC69-394F-431D-A5D7-E7AF10B9CB2C}"/>
    <cellStyle name="SAPBEXfilterItem 2 3 2 3" xfId="14841" xr:uid="{01F843EA-096C-40F4-9919-1E3C341C2FC8}"/>
    <cellStyle name="SAPBEXfilterItem 2 3 2 3 2" xfId="21400" xr:uid="{220C5AF4-716E-4EFD-95A4-9E7F449CBE20}"/>
    <cellStyle name="SAPBEXfilterItem 2 3 2 3 2 2" xfId="27350" xr:uid="{6CA4FF48-3317-4D03-B6C0-FDE626D95CF0}"/>
    <cellStyle name="SAPBEXfilterItem 2 3 2 3 3" xfId="23558" xr:uid="{1AFC693E-8E12-4384-87B5-60B9CA4F1EB4}"/>
    <cellStyle name="SAPBEXfilterItem 2 3 2 3 3 2" xfId="37273" xr:uid="{5FD18E7C-89DF-4799-8AE5-91C5DA5957F1}"/>
    <cellStyle name="SAPBEXfilterItem 2 3 2 3 4" xfId="24884" xr:uid="{0129291B-54B1-4157-B41A-B1785876AB2B}"/>
    <cellStyle name="SAPBEXfilterItem 2 3 2 3 4 2" xfId="38566" xr:uid="{84CD390F-DEED-4C28-BDAF-D7DA881F33A3}"/>
    <cellStyle name="SAPBEXfilterItem 2 3 2 4" xfId="15752" xr:uid="{998A9856-191E-42D6-B26A-A9F27F5E5315}"/>
    <cellStyle name="SAPBEXfilterItem 2 3 2 4 2" xfId="30263" xr:uid="{071BE3C5-4A37-4D5A-8A5C-F68D0454D06E}"/>
    <cellStyle name="SAPBEXfilterItem 2 3 2 5" xfId="22778" xr:uid="{63AC7A9C-2304-4838-817B-76691DC13E0E}"/>
    <cellStyle name="SAPBEXfilterItem 2 3 2 5 2" xfId="36559" xr:uid="{0ACC2987-9AB7-48B6-8E4B-584D36CB29CE}"/>
    <cellStyle name="SAPBEXfilterItem 2 3 3" xfId="14345" xr:uid="{A5D47556-CF1D-4BC7-BEFA-699274FEF3D8}"/>
    <cellStyle name="SAPBEXfilterItem 2 3 3 2" xfId="15319" xr:uid="{7ECB7AFF-697C-404C-99B9-849DF488F114}"/>
    <cellStyle name="SAPBEXfilterItem 2 3 3 2 2" xfId="21838" xr:uid="{C07B73B2-72C9-430F-8DED-4C33AFBEB377}"/>
    <cellStyle name="SAPBEXfilterItem 2 3 3 2 2 2" xfId="35648" xr:uid="{CB148FF5-FE94-4282-A097-12915E8EACFF}"/>
    <cellStyle name="SAPBEXfilterItem 2 3 3 2 3" xfId="24011" xr:uid="{0FE600E0-C59F-4CED-828C-17327AE0A77B}"/>
    <cellStyle name="SAPBEXfilterItem 2 3 3 2 3 2" xfId="37698" xr:uid="{1C12FD1B-8D8C-43F1-8F05-D071EB21E05C}"/>
    <cellStyle name="SAPBEXfilterItem 2 3 3 2 4" xfId="25302" xr:uid="{F101BE35-D31C-4A65-9A28-F13DE37D0B20}"/>
    <cellStyle name="SAPBEXfilterItem 2 3 3 2 4 2" xfId="38983" xr:uid="{B9A03A21-04A8-4724-97BD-0FBB44E67483}"/>
    <cellStyle name="SAPBEXfilterItem 2 3 3 3" xfId="20938" xr:uid="{EB436E2B-F899-4DC8-AE5C-90F26D7ECA18}"/>
    <cellStyle name="SAPBEXfilterItem 2 3 3 3 2" xfId="25689" xr:uid="{69359476-859C-476A-9FEE-B4179978EA67}"/>
    <cellStyle name="SAPBEXfilterItem 2 3 3 4" xfId="17469" xr:uid="{B90D0F51-5DCF-438A-BAEE-DB82C0FD12E9}"/>
    <cellStyle name="SAPBEXfilterItem 2 3 3 4 2" xfId="29108" xr:uid="{3BE8A4E1-01DB-4148-A17B-3B011209BE98}"/>
    <cellStyle name="SAPBEXfilterItem 2 3 3 5" xfId="23234" xr:uid="{40350600-2E39-4149-871A-750CC56E245C}"/>
    <cellStyle name="SAPBEXfilterItem 2 3 3 5 2" xfId="36953" xr:uid="{64473634-1425-4079-ACA0-E592642B6590}"/>
    <cellStyle name="SAPBEXfilterItem 2 3 3 6" xfId="24433" xr:uid="{F68ABCE6-4A7F-45BC-A229-D44775FD9EE4}"/>
    <cellStyle name="SAPBEXfilterItem 2 3 3 6 2" xfId="38116" xr:uid="{E732AD90-0B4F-4138-BFCE-9C5829D4FF63}"/>
    <cellStyle name="SAPBEXfilterItem 2 3 4" xfId="12248" xr:uid="{F5F581F0-124A-4BD5-8E9E-D1DC511977AB}"/>
    <cellStyle name="SAPBEXfilterItem 2 3 4 2" xfId="19672" xr:uid="{9F90B48E-875E-4591-8242-66CD83372738}"/>
    <cellStyle name="SAPBEXfilterItem 2 3 4 2 2" xfId="26640" xr:uid="{D48BC923-A7D3-4CF2-A7FE-36B046880C18}"/>
    <cellStyle name="SAPBEXfilterItem 2 3 4 3" xfId="20427" xr:uid="{B90FAA57-BFC4-4788-B996-9006F84A8043}"/>
    <cellStyle name="SAPBEXfilterItem 2 3 4 3 2" xfId="27907" xr:uid="{DACC3F42-4C2E-486F-94C9-620454EFC8FB}"/>
    <cellStyle name="SAPBEXfilterItem 2 3 4 4" xfId="16854" xr:uid="{50D969D2-AE97-4015-8080-4AD85F437709}"/>
    <cellStyle name="SAPBEXfilterItem 2 3 4 4 2" xfId="29547" xr:uid="{2FD864A3-4969-4A0C-98E2-6E55A3E95973}"/>
    <cellStyle name="SAPBEXfilterItem 2 3 5" xfId="11885" xr:uid="{F2D8CF47-C8C1-4E84-A0AA-8645D21E951D}"/>
    <cellStyle name="SAPBEXfilterItem 2 3 5 2" xfId="19361" xr:uid="{D0FF4DAC-021D-4EC6-ACC7-8ED6E9B17686}"/>
    <cellStyle name="SAPBEXfilterItem 2 3 5 2 2" xfId="26902" xr:uid="{5572621C-ABA6-4014-8D0F-7B7AB614B2DF}"/>
    <cellStyle name="SAPBEXfilterItem 2 3 5 3" xfId="22840" xr:uid="{5AF1EBEA-10F1-4397-B8A7-FE47BD6BF2F6}"/>
    <cellStyle name="SAPBEXfilterItem 2 3 5 3 2" xfId="36619" xr:uid="{4AE1974C-162F-4C99-B850-5782C04BF1C7}"/>
    <cellStyle name="SAPBEXfilterItem 2 3 5 4" xfId="18438" xr:uid="{1A2A347F-BC63-4F73-BEBE-6259EA58A660}"/>
    <cellStyle name="SAPBEXfilterItem 2 3 5 4 2" xfId="33123" xr:uid="{B481CE3C-0552-423B-9ED5-966401A671B5}"/>
    <cellStyle name="SAPBEXfilterItem 3" xfId="8995" xr:uid="{E0686F5A-310B-43D7-99F3-50B6B242C555}"/>
    <cellStyle name="SAPBEXfilterItem 3 2" xfId="11138" xr:uid="{6D3A44DC-800E-40D0-BBEB-1AF8C607F5DC}"/>
    <cellStyle name="SAPBEXfilterItem 3 2 2" xfId="12774" xr:uid="{C4977625-741A-4AD8-84D3-C6175FB8D462}"/>
    <cellStyle name="SAPBEXfilterItem 3 2 2 2" xfId="20182" xr:uid="{94747120-4A24-4C4A-9F73-BBE3524EE02C}"/>
    <cellStyle name="SAPBEXfilterItem 3 2 2 2 2" xfId="28044" xr:uid="{3295E445-5676-4450-AF33-1F66698B942D}"/>
    <cellStyle name="SAPBEXfilterItem 3 2 2 3" xfId="20894" xr:uid="{00A0C7CE-5422-4862-97AA-B0BEECA7808B}"/>
    <cellStyle name="SAPBEXfilterItem 3 2 2 3 2" xfId="27665" xr:uid="{28EEF917-8622-4FC7-98B5-573F241CB8A6}"/>
    <cellStyle name="SAPBEXfilterItem 3 2 2 4" xfId="22044" xr:uid="{BE646CFD-36B1-4930-B712-9607A4E2BE15}"/>
    <cellStyle name="SAPBEXfilterItem 3 2 2 4 2" xfId="35852" xr:uid="{7625A37D-9A48-469A-8030-CEEC812C8394}"/>
    <cellStyle name="SAPBEXfilterItem 3 2 3" xfId="14842" xr:uid="{D001BFBE-0DCA-44A5-8D58-1F8FD07CFEBC}"/>
    <cellStyle name="SAPBEXfilterItem 3 2 3 2" xfId="21401" xr:uid="{65CF4372-1563-43AD-AA89-552AD845E3EE}"/>
    <cellStyle name="SAPBEXfilterItem 3 2 3 2 2" xfId="27353" xr:uid="{E2B2F1A9-771A-414E-A827-B38A28F54484}"/>
    <cellStyle name="SAPBEXfilterItem 3 2 3 3" xfId="23559" xr:uid="{D18A0AD9-6831-4132-8059-1F3ECB82241F}"/>
    <cellStyle name="SAPBEXfilterItem 3 2 3 3 2" xfId="37274" xr:uid="{3C2D45CA-94CD-47EF-B67D-F2ED5D8FEA6C}"/>
    <cellStyle name="SAPBEXfilterItem 3 2 3 4" xfId="24885" xr:uid="{D73FA562-3BCD-4EFA-A7F8-49A6D252E13E}"/>
    <cellStyle name="SAPBEXfilterItem 3 2 3 4 2" xfId="38567" xr:uid="{5A8301B8-7B48-449B-A59C-7B193FDF5F8C}"/>
    <cellStyle name="SAPBEXfilterItem 3 2 4" xfId="17527" xr:uid="{14EF2DE6-7993-40A7-B682-A4F98A8294F6}"/>
    <cellStyle name="SAPBEXfilterItem 3 2 4 2" xfId="30081" xr:uid="{2289E411-E47C-4AB7-BEDC-90CE23A81646}"/>
    <cellStyle name="SAPBEXfilterItem 3 2 5" xfId="22075" xr:uid="{4CC164DC-413E-4F24-952A-DB2E30864E7B}"/>
    <cellStyle name="SAPBEXfilterItem 3 2 5 2" xfId="35883" xr:uid="{9BAA68B1-642C-478B-A5F0-23927C178760}"/>
    <cellStyle name="SAPBEXfilterItem 3 3" xfId="14346" xr:uid="{2FE39930-77A5-457F-8CE5-1E4C37F314BC}"/>
    <cellStyle name="SAPBEXfilterItem 3 3 2" xfId="15320" xr:uid="{FB60292B-F79E-4FB5-87C6-7936582218DE}"/>
    <cellStyle name="SAPBEXfilterItem 3 3 2 2" xfId="21839" xr:uid="{1888AD1D-11DB-4CA8-A1D7-1428CD5861D5}"/>
    <cellStyle name="SAPBEXfilterItem 3 3 2 2 2" xfId="35649" xr:uid="{1DDD8097-F5A8-41F3-90C7-82B3E2EF725F}"/>
    <cellStyle name="SAPBEXfilterItem 3 3 2 3" xfId="24012" xr:uid="{4851782C-25E4-4639-8012-C34F2DE02BF5}"/>
    <cellStyle name="SAPBEXfilterItem 3 3 2 3 2" xfId="37699" xr:uid="{D51465B1-0300-47EA-B481-AD606FDABE9C}"/>
    <cellStyle name="SAPBEXfilterItem 3 3 2 4" xfId="25303" xr:uid="{C814908B-79AB-4CBD-9A0D-780A69987E45}"/>
    <cellStyle name="SAPBEXfilterItem 3 3 2 4 2" xfId="38984" xr:uid="{AA51142D-31F4-4543-BCEE-F1DDE92F8F81}"/>
    <cellStyle name="SAPBEXfilterItem 3 3 3" xfId="20939" xr:uid="{FEDCCEB9-63E8-46AE-85BC-6A0B448F8DFC}"/>
    <cellStyle name="SAPBEXfilterItem 3 3 3 2" xfId="25688" xr:uid="{9FB47177-834C-4FBF-B25F-9E00C97C0368}"/>
    <cellStyle name="SAPBEXfilterItem 3 3 4" xfId="20329" xr:uid="{7F190DFC-A628-43FE-84D1-DD45B1D55EE5}"/>
    <cellStyle name="SAPBEXfilterItem 3 3 4 2" xfId="27961" xr:uid="{B6D0AEE7-46BA-4BC0-8F14-0FD135C3B5BB}"/>
    <cellStyle name="SAPBEXfilterItem 3 3 5" xfId="23235" xr:uid="{6AE874C5-C596-492A-986C-BE2433910F23}"/>
    <cellStyle name="SAPBEXfilterItem 3 3 5 2" xfId="36954" xr:uid="{112672C0-0198-4390-B5FE-30DBEB00BA73}"/>
    <cellStyle name="SAPBEXfilterItem 3 3 6" xfId="24434" xr:uid="{27DDB8AF-E371-48E0-901B-FB2493F4EB2F}"/>
    <cellStyle name="SAPBEXfilterItem 3 3 6 2" xfId="38117" xr:uid="{1D8C1BFC-3D39-407E-A900-C78A31B5B272}"/>
    <cellStyle name="SAPBEXfilterItem 3 4" xfId="12249" xr:uid="{D4AC1E2A-2564-44B1-BA83-2BE9FC1730E5}"/>
    <cellStyle name="SAPBEXfilterItem 3 4 2" xfId="19673" xr:uid="{3BEC9C6B-4E03-48B7-96A6-D43CAF6C6554}"/>
    <cellStyle name="SAPBEXfilterItem 3 4 2 2" xfId="26639" xr:uid="{0E791E1D-094A-4630-8030-899010276F49}"/>
    <cellStyle name="SAPBEXfilterItem 3 4 3" xfId="20498" xr:uid="{CEEF7AA8-22B2-4B30-B2C0-71975AFE3502}"/>
    <cellStyle name="SAPBEXfilterItem 3 4 3 2" xfId="30142" xr:uid="{A8F6D9CE-B0B3-457E-B200-F03FF57110B1}"/>
    <cellStyle name="SAPBEXfilterItem 3 4 4" xfId="22480" xr:uid="{F6DB9D45-81FC-4333-AFCC-08219C6BEAA2}"/>
    <cellStyle name="SAPBEXfilterItem 3 4 4 2" xfId="36277" xr:uid="{CFB37A45-3AAE-48F1-9BDD-E5F9BF9C4928}"/>
    <cellStyle name="SAPBEXfilterItem 3 5" xfId="11884" xr:uid="{BA393ED4-0450-4172-8F34-FCF1F3D5F789}"/>
    <cellStyle name="SAPBEXfilterItem 3 5 2" xfId="19360" xr:uid="{2AB66FA9-164F-4C8D-AC45-37A60B0B40BB}"/>
    <cellStyle name="SAPBEXfilterItem 3 5 2 2" xfId="26047" xr:uid="{EAE6F64D-29AD-4C7E-BA9D-A5B2FE3EB3CA}"/>
    <cellStyle name="SAPBEXfilterItem 3 5 3" xfId="22839" xr:uid="{1725CDB3-353D-415F-8354-5CB172896091}"/>
    <cellStyle name="SAPBEXfilterItem 3 5 3 2" xfId="36618" xr:uid="{D7448162-C391-4E8B-BEA2-FAACDF5B7B89}"/>
    <cellStyle name="SAPBEXfilterItem 3 5 4" xfId="19504" xr:uid="{170B59A1-C4EA-417E-81C5-6A845AC12193}"/>
    <cellStyle name="SAPBEXfilterItem 3 5 4 2" xfId="26772" xr:uid="{07A8B689-3390-4C87-AC5B-D6E080386A24}"/>
    <cellStyle name="SAPBEXfilterItem 4" xfId="8996" xr:uid="{2EDC9A28-2D9A-444E-8BBE-DB6791190EA8}"/>
    <cellStyle name="SAPBEXfilterItem 5" xfId="8997" xr:uid="{88B524B7-B440-44FD-8384-AAF4E5EB05DD}"/>
    <cellStyle name="SAPBEXfilterItem 5 2" xfId="11139" xr:uid="{06F3C78A-4805-4954-97DA-899A0DCF5E6B}"/>
    <cellStyle name="SAPBEXfilterItem 5 2 2" xfId="12775" xr:uid="{FDAA3326-197F-4CAD-AA9B-03E9C52419B8}"/>
    <cellStyle name="SAPBEXfilterItem 5 2 2 2" xfId="20183" xr:uid="{415E4960-D2C6-4205-90A1-27A7BE40CA1D}"/>
    <cellStyle name="SAPBEXfilterItem 5 2 2 2 2" xfId="28042" xr:uid="{4668E828-D101-40A0-96D5-9C2EBE8C69FA}"/>
    <cellStyle name="SAPBEXfilterItem 5 2 2 3" xfId="22270" xr:uid="{EEAA5821-C6C8-47FB-9BD9-A1A15F6745D3}"/>
    <cellStyle name="SAPBEXfilterItem 5 2 2 3 2" xfId="36072" xr:uid="{F76B4650-CDCA-4FDD-A135-EBB59C5F0CF5}"/>
    <cellStyle name="SAPBEXfilterItem 5 2 2 4" xfId="18091" xr:uid="{F0CB4FCC-0B5D-45A0-AA27-2A19F64568F7}"/>
    <cellStyle name="SAPBEXfilterItem 5 2 2 4 2" xfId="28584" xr:uid="{648EA812-5FE3-4B57-B62A-CE7689DE9526}"/>
    <cellStyle name="SAPBEXfilterItem 5 2 3" xfId="14843" xr:uid="{E5FE64FF-AA7B-4DAE-92FD-5CA9714657EE}"/>
    <cellStyle name="SAPBEXfilterItem 5 2 3 2" xfId="21402" xr:uid="{E9DB63E7-B94E-407D-BE79-88840D8A1D43}"/>
    <cellStyle name="SAPBEXfilterItem 5 2 3 2 2" xfId="27351" xr:uid="{9C0F31FD-B018-4F38-A11C-B7CA1DFB8F6B}"/>
    <cellStyle name="SAPBEXfilterItem 5 2 3 3" xfId="23560" xr:uid="{71635A52-4A9A-471F-A5E7-F51BD00D34E4}"/>
    <cellStyle name="SAPBEXfilterItem 5 2 3 3 2" xfId="37275" xr:uid="{8735C7E4-6CC3-4215-9F22-4A9095267BDA}"/>
    <cellStyle name="SAPBEXfilterItem 5 2 3 4" xfId="24886" xr:uid="{B20C6A30-F2B4-469D-A043-58D7C5B5515C}"/>
    <cellStyle name="SAPBEXfilterItem 5 2 3 4 2" xfId="38568" xr:uid="{5BBAF593-9438-47A1-87FF-C2D2C530FAAA}"/>
    <cellStyle name="SAPBEXfilterItem 5 2 4" xfId="16982" xr:uid="{9E38B753-9F53-4DE0-887D-43226AA22DAC}"/>
    <cellStyle name="SAPBEXfilterItem 5 2 4 2" xfId="29478" xr:uid="{82C2813E-21E0-47A8-AE6F-62AC223D1577}"/>
    <cellStyle name="SAPBEXfilterItem 5 2 5" xfId="16099" xr:uid="{500D1BDE-05D1-4E65-98B4-D6D3B1F84DD2}"/>
    <cellStyle name="SAPBEXfilterItem 5 2 5 2" xfId="35012" xr:uid="{60E306C9-179D-4696-B76A-59FA4E5693EA}"/>
    <cellStyle name="SAPBEXfilterItem 5 3" xfId="14347" xr:uid="{DA8D9642-8570-40B7-B6A5-16EB78CAD55B}"/>
    <cellStyle name="SAPBEXfilterItem 5 3 2" xfId="15321" xr:uid="{5587DC0D-943B-4147-AAFF-082311B30610}"/>
    <cellStyle name="SAPBEXfilterItem 5 3 2 2" xfId="21840" xr:uid="{474896A6-DEC1-40DA-A016-EECF55A11D42}"/>
    <cellStyle name="SAPBEXfilterItem 5 3 2 2 2" xfId="35650" xr:uid="{D851087F-12F0-472D-BF2D-722EF94512D3}"/>
    <cellStyle name="SAPBEXfilterItem 5 3 2 3" xfId="24013" xr:uid="{0911A78B-3D0A-418D-B86C-5D0A14117C60}"/>
    <cellStyle name="SAPBEXfilterItem 5 3 2 3 2" xfId="37700" xr:uid="{FE94C5E6-C20E-474F-8C52-3F5AEE0A992D}"/>
    <cellStyle name="SAPBEXfilterItem 5 3 2 4" xfId="25304" xr:uid="{92599768-5A06-4FE4-B213-9CB8B95BE994}"/>
    <cellStyle name="SAPBEXfilterItem 5 3 2 4 2" xfId="38985" xr:uid="{29EAF184-6475-4628-BCA7-E7F02D4E4505}"/>
    <cellStyle name="SAPBEXfilterItem 5 3 3" xfId="20940" xr:uid="{AD7DFCA3-9D98-4F42-A121-7BC6238FA8A8}"/>
    <cellStyle name="SAPBEXfilterItem 5 3 3 2" xfId="27641" xr:uid="{DAE2CB15-77B8-4A34-9B71-CCD7B5A1720F}"/>
    <cellStyle name="SAPBEXfilterItem 5 3 4" xfId="20448" xr:uid="{07D07B8F-6D7E-43CD-8D07-31235A51B1B9}"/>
    <cellStyle name="SAPBEXfilterItem 5 3 4 2" xfId="27891" xr:uid="{20CA5903-AF1A-47E2-B3EA-ECCA3C78289E}"/>
    <cellStyle name="SAPBEXfilterItem 5 3 5" xfId="23236" xr:uid="{3FE23F4A-C57A-4D53-9A00-17A14E57B0A1}"/>
    <cellStyle name="SAPBEXfilterItem 5 3 5 2" xfId="36955" xr:uid="{0A18496C-2D14-4C4B-B38E-74DD9043AF54}"/>
    <cellStyle name="SAPBEXfilterItem 5 3 6" xfId="24435" xr:uid="{01214873-2ECD-4F96-88DE-2029EB34258C}"/>
    <cellStyle name="SAPBEXfilterItem 5 3 6 2" xfId="38118" xr:uid="{3B6444E0-E89D-4E8D-A34D-A6A50CC8D0D2}"/>
    <cellStyle name="SAPBEXfilterItem 5 4" xfId="12250" xr:uid="{02205BB4-2015-40EC-AD7A-0A1B1FA0E1FC}"/>
    <cellStyle name="SAPBEXfilterItem 5 4 2" xfId="19674" xr:uid="{BE934870-3724-421C-950A-19FF6F1B2444}"/>
    <cellStyle name="SAPBEXfilterItem 5 4 2 2" xfId="26038" xr:uid="{4083383D-51EF-486B-B1D4-23A08141D6F1}"/>
    <cellStyle name="SAPBEXfilterItem 5 4 3" xfId="17994" xr:uid="{EEFACE4A-458A-4C56-9E93-C0C3BC127D95}"/>
    <cellStyle name="SAPBEXfilterItem 5 4 3 2" xfId="28665" xr:uid="{1A6DEEDA-D9CB-46F0-9C2B-3A9ADE62B6DA}"/>
    <cellStyle name="SAPBEXfilterItem 5 4 4" xfId="15583" xr:uid="{4930E3E5-457F-4C94-A95B-0B233635F8C9}"/>
    <cellStyle name="SAPBEXfilterItem 5 4 4 2" xfId="30493" xr:uid="{C655C651-8F6F-4203-964C-67AF90819BC6}"/>
    <cellStyle name="SAPBEXfilterItem 5 5" xfId="11883" xr:uid="{46C03BEB-6660-4086-BA5A-ED66A8D6AE23}"/>
    <cellStyle name="SAPBEXfilterItem 5 5 2" xfId="19359" xr:uid="{3468E126-E977-4A1E-AB26-09B3D217CBAF}"/>
    <cellStyle name="SAPBEXfilterItem 5 5 2 2" xfId="28208" xr:uid="{457D17B3-DF04-49A6-9F3C-E888346F536A}"/>
    <cellStyle name="SAPBEXfilterItem 5 5 3" xfId="22838" xr:uid="{8C752902-68BD-40EE-ADB6-74A22D8A56A1}"/>
    <cellStyle name="SAPBEXfilterItem 5 5 3 2" xfId="36617" xr:uid="{90F8C7AE-EFA9-440C-9949-10ECA6E24762}"/>
    <cellStyle name="SAPBEXfilterItem 5 5 4" xfId="18312" xr:uid="{6D6A12A6-1BF2-4FBA-B700-1F8E9AA32F0F}"/>
    <cellStyle name="SAPBEXfilterItem 5 5 4 2" xfId="28460" xr:uid="{FE15547C-B768-4AD0-B667-7788C7B58599}"/>
    <cellStyle name="SAPBEXfilterItem 6" xfId="10490" xr:uid="{B4DB6AE9-34A9-4CED-A5E4-08F7E383E4A5}"/>
    <cellStyle name="SAPBEXfilterItem 6 2" xfId="12492" xr:uid="{104E0B1D-40C9-40E3-9084-833BF14C17A6}"/>
    <cellStyle name="SAPBEXfilterItem 6 2 2" xfId="19906" xr:uid="{633A8B6E-96C2-4E92-8B38-71FD6FB0B023}"/>
    <cellStyle name="SAPBEXfilterItem 6 2 2 2" xfId="26438" xr:uid="{00B6D473-FEB1-43AA-ABCB-1101DD2DBD47}"/>
    <cellStyle name="SAPBEXfilterItem 6 2 3" xfId="17982" xr:uid="{90140622-6494-4E0F-96B9-932ACE724D0F}"/>
    <cellStyle name="SAPBEXfilterItem 6 2 3 2" xfId="28677" xr:uid="{E23F8498-8F25-4092-9BF5-9E1B5ACBF668}"/>
    <cellStyle name="SAPBEXfilterItem 6 2 4" xfId="16231" xr:uid="{1FB4C03C-8889-4DF3-A038-292C638E9A94}"/>
    <cellStyle name="SAPBEXfilterItem 6 2 4 2" xfId="30471" xr:uid="{86F75C43-5809-4045-A263-3861A177F0D1}"/>
    <cellStyle name="SAPBEXfilterItem 6 3" xfId="14573" xr:uid="{F2C0017C-319D-4C83-BED2-5B9014224EBE}"/>
    <cellStyle name="SAPBEXfilterItem 6 3 2" xfId="21132" xr:uid="{A74877A5-96B0-49F4-A92A-8EF8001825D9}"/>
    <cellStyle name="SAPBEXfilterItem 6 3 2 2" xfId="30106" xr:uid="{68060A88-809F-4373-A14F-2F3FF2478076}"/>
    <cellStyle name="SAPBEXfilterItem 6 3 3" xfId="23290" xr:uid="{17484309-920C-4D76-958C-7E62D0E099FA}"/>
    <cellStyle name="SAPBEXfilterItem 6 3 3 2" xfId="37006" xr:uid="{3DF8EBF6-9C7F-436C-8541-FF3BDE03161F}"/>
    <cellStyle name="SAPBEXfilterItem 6 3 4" xfId="24616" xr:uid="{C110E627-8E16-445A-A1B8-5A9E5CAA5681}"/>
    <cellStyle name="SAPBEXfilterItem 6 3 4 2" xfId="38299" xr:uid="{8900E94E-F79D-4AE5-A1A2-94B8A772EE71}"/>
    <cellStyle name="SAPBEXfilterItem 6 4" xfId="16339" xr:uid="{8CA9E26C-0C73-4646-A053-7B3370F97487}"/>
    <cellStyle name="SAPBEXfilterItem 6 4 2" xfId="30469" xr:uid="{1608B40E-0FCB-405D-89E4-0DD185CA4A11}"/>
    <cellStyle name="SAPBEXfilterItem 6 5" xfId="17972" xr:uid="{32109C36-E630-41A8-B870-13FAB4AC454F}"/>
    <cellStyle name="SAPBEXfilterItem 6 5 2" xfId="26174" xr:uid="{A5B0C5BF-104E-4DDB-B5D3-4AE7CA55A165}"/>
    <cellStyle name="SAPBEXfilterItem 7" xfId="13680" xr:uid="{9045493B-AF08-47AE-AC91-110CF38BBF57}"/>
    <cellStyle name="SAPBEXfilterItem 7 2" xfId="15038" xr:uid="{88C91A7D-C634-4CDA-AB52-3F859AEA085E}"/>
    <cellStyle name="SAPBEXfilterItem 7 2 2" xfId="21582" xr:uid="{A16F9590-9C48-4A2D-A125-4685E87CDFC3}"/>
    <cellStyle name="SAPBEXfilterItem 7 2 2 2" xfId="27244" xr:uid="{7426AD13-0C52-4340-B911-CB511A173B47}"/>
    <cellStyle name="SAPBEXfilterItem 7 2 3" xfId="23731" xr:uid="{CC6B3147-6F36-4714-9C9E-8963AB54AA4F}"/>
    <cellStyle name="SAPBEXfilterItem 7 2 3 2" xfId="37444" xr:uid="{D8AE7812-B70D-4373-8EA3-7AB212000E04}"/>
    <cellStyle name="SAPBEXfilterItem 7 2 4" xfId="25050" xr:uid="{AB078022-A6D9-4822-8947-828CAB53457A}"/>
    <cellStyle name="SAPBEXfilterItem 7 2 4 2" xfId="38731" xr:uid="{EB68D45E-BAC2-45A8-BA5F-E91EBD1B665E}"/>
    <cellStyle name="SAPBEXfilterItem 7 3" xfId="20572" xr:uid="{9835252C-778B-415E-AD0A-59E85C230728}"/>
    <cellStyle name="SAPBEXfilterItem 7 3 2" xfId="27843" xr:uid="{1CAB8923-945F-4573-875C-085432466FAF}"/>
    <cellStyle name="SAPBEXfilterItem 7 4" xfId="17429" xr:uid="{5ADFF939-D057-47BA-AA16-4DE5FB538D75}"/>
    <cellStyle name="SAPBEXfilterItem 7 4 2" xfId="25449" xr:uid="{04C862EF-6563-495B-830D-3028FA6CF27E}"/>
    <cellStyle name="SAPBEXfilterItem 7 5" xfId="23202" xr:uid="{89706015-4C1A-4C1F-BB55-6A6F16E555A1}"/>
    <cellStyle name="SAPBEXfilterItem 7 5 2" xfId="36946" xr:uid="{301A9AA5-6795-4EE2-9928-4BE64C6CC2A7}"/>
    <cellStyle name="SAPBEXfilterItem 7 6" xfId="24182" xr:uid="{046CD6CA-6A6C-4365-B4B2-1C4558B66CFE}"/>
    <cellStyle name="SAPBEXfilterItem 7 6 2" xfId="37865" xr:uid="{DFD3FF2F-2449-4ADB-88CE-9FE1378DB7DE}"/>
    <cellStyle name="SAPBEXfilterItem 8" xfId="11604" xr:uid="{7C3856BE-3F9C-4789-ADC9-9C7D69F48A62}"/>
    <cellStyle name="SAPBEXfilterItem 8 2" xfId="19106" xr:uid="{A89A1AFB-251C-4C65-83D0-00BB068AB242}"/>
    <cellStyle name="SAPBEXfilterItem 8 2 2" xfId="28262" xr:uid="{7E37D197-F8FE-414B-94F8-D3F17D59545E}"/>
    <cellStyle name="SAPBEXfilterItem 8 3" xfId="17219" xr:uid="{F5502269-8A1A-4BEA-9438-1DBA459AD588}"/>
    <cellStyle name="SAPBEXfilterItem 8 3 2" xfId="29352" xr:uid="{05F6C810-C778-4DDD-9396-E600A5054B4C}"/>
    <cellStyle name="SAPBEXfilterItem 8 4" xfId="17686" xr:uid="{C0EA52D7-169B-4103-933B-9C47541E7D64}"/>
    <cellStyle name="SAPBEXfilterItem 8 4 2" xfId="28926" xr:uid="{8EA12871-D9A8-4440-8E90-42205B0DF49D}"/>
    <cellStyle name="SAPBEXfilterItem 9" xfId="12417" xr:uid="{7B1FE8AB-5168-41E6-8DD3-AC450402784F}"/>
    <cellStyle name="SAPBEXfilterItem 9 2" xfId="19841" xr:uid="{B32D9FE9-CC6C-40F9-BAA1-18A6BB8E42BC}"/>
    <cellStyle name="SAPBEXfilterItem 9 2 2" xfId="26500" xr:uid="{E3608746-2D1B-4ABB-949D-B9CDC1F50594}"/>
    <cellStyle name="SAPBEXfilterItem 9 3" xfId="23069" xr:uid="{325DED73-D154-4C63-956F-AC94A9E97193}"/>
    <cellStyle name="SAPBEXfilterItem 9 3 2" xfId="36841" xr:uid="{C042CE3A-62B7-466C-8393-3A4EC9CF0347}"/>
    <cellStyle name="SAPBEXfilterItem 9 4" xfId="16552" xr:uid="{B57D4F2E-39A2-499E-89F1-1D4003D2555D}"/>
    <cellStyle name="SAPBEXfilterItem 9 4 2" xfId="31995" xr:uid="{9069FC32-107B-432F-A3B3-728DEA2E915E}"/>
    <cellStyle name="SAPBEXfilterText" xfId="1191" xr:uid="{B183291E-D072-4E97-9DD6-90844B2BD6C4}"/>
    <cellStyle name="SAPBEXformats" xfId="1192" xr:uid="{2EBA84A2-6B6A-49DA-BF7F-2383159795DA}"/>
    <cellStyle name="SAPBEXformats 2" xfId="1193" xr:uid="{731FF790-072B-455E-8C31-89B1B0F23894}"/>
    <cellStyle name="SAPBEXformats 2 2" xfId="8999" xr:uid="{C9660398-41B1-4C1A-BC06-09F1099D8405}"/>
    <cellStyle name="SAPBEXformats 2 2 2" xfId="11141" xr:uid="{FD3CE345-AE11-4CFB-BE69-A2A072FB9BDD}"/>
    <cellStyle name="SAPBEXformats 2 2 2 2" xfId="12777" xr:uid="{747EBF91-2CBC-41EE-B6AB-9A2CC031666D}"/>
    <cellStyle name="SAPBEXformats 2 2 2 2 2" xfId="20185" xr:uid="{F0414083-57F2-40D2-BEAB-809DE88EC9F7}"/>
    <cellStyle name="SAPBEXformats 2 2 2 2 2 2" xfId="33421" xr:uid="{03CD5D20-B3CA-4F7D-940C-A57AB32DA1EB}"/>
    <cellStyle name="SAPBEXformats 2 2 2 2 2 3" xfId="25949" xr:uid="{E75B3B14-05D0-494F-A1B5-84281A81D01D}"/>
    <cellStyle name="SAPBEXformats 2 2 2 2 3" xfId="22263" xr:uid="{6B91A269-EC1D-4BE4-8523-007574A3E6C1}"/>
    <cellStyle name="SAPBEXformats 2 2 2 2 3 2" xfId="36066" xr:uid="{F6165345-7ACB-4034-B50B-77F7A174CFE7}"/>
    <cellStyle name="SAPBEXformats 2 2 2 2 4" xfId="15863" xr:uid="{1E05943F-CC44-4C4A-AF32-7D7329531952}"/>
    <cellStyle name="SAPBEXformats 2 2 2 2 4 2" xfId="35216" xr:uid="{C86C58A3-A746-4EBF-938B-10311948B4D0}"/>
    <cellStyle name="SAPBEXformats 2 2 2 3" xfId="14845" xr:uid="{91E85DD6-2AB3-4A9B-92E0-20A44D7C8D61}"/>
    <cellStyle name="SAPBEXformats 2 2 2 3 2" xfId="21404" xr:uid="{CFF308C2-72F4-45BD-BB46-CB63FD849C45}"/>
    <cellStyle name="SAPBEXformats 2 2 2 3 2 2" xfId="34320" xr:uid="{DAC9D67F-289F-4491-8EA1-93A7F6A60B27}"/>
    <cellStyle name="SAPBEXformats 2 2 2 3 2 3" xfId="25544" xr:uid="{A3FFD204-E6E0-4078-9653-C32ACB838891}"/>
    <cellStyle name="SAPBEXformats 2 2 2 3 3" xfId="23562" xr:uid="{F20B448E-B451-4ABA-9F90-E49A46082697}"/>
    <cellStyle name="SAPBEXformats 2 2 2 3 3 2" xfId="37277" xr:uid="{D5546EDE-5C75-4D94-8F64-7B02A175ED81}"/>
    <cellStyle name="SAPBEXformats 2 2 2 3 4" xfId="24888" xr:uid="{80EA67DA-993E-436B-98CA-F7D3FF71D608}"/>
    <cellStyle name="SAPBEXformats 2 2 2 3 4 2" xfId="38570" xr:uid="{8786E925-D782-4475-A83D-85B07ACCF8C8}"/>
    <cellStyle name="SAPBEXformats 2 2 2 4" xfId="17934" xr:uid="{C3F41DD1-5805-4C31-A651-84A69B923B03}"/>
    <cellStyle name="SAPBEXformats 2 2 2 4 2" xfId="28717" xr:uid="{218ACE19-6C43-448A-AEA8-EC79AA70E1A7}"/>
    <cellStyle name="SAPBEXformats 2 2 2 5" xfId="15659" xr:uid="{552CE793-90CB-4C0B-AEE8-8FD00AB00757}"/>
    <cellStyle name="SAPBEXformats 2 2 2 5 2" xfId="30490" xr:uid="{43789C01-DA75-4400-83AB-A28DD0C538B8}"/>
    <cellStyle name="SAPBEXformats 2 2 3" xfId="10820" xr:uid="{204F68B1-BC69-49BD-AEFA-9B56A65B2885}"/>
    <cellStyle name="SAPBEXformats 2 2 3 2" xfId="14349" xr:uid="{96E11CB1-72FA-4999-B70C-6E11B8F20B68}"/>
    <cellStyle name="SAPBEXformats 2 2 3 2 2" xfId="20942" xr:uid="{10E13C55-F02E-439A-B2B9-D00F1D1FF827}"/>
    <cellStyle name="SAPBEXformats 2 2 3 2 2 2" xfId="33886" xr:uid="{AAB83D59-51C7-4BA0-87FF-D4677258B10C}"/>
    <cellStyle name="SAPBEXformats 2 2 3 2 2 3" xfId="27642" xr:uid="{07D3FF6D-88F6-402E-A3F8-01AAE0F88932}"/>
    <cellStyle name="SAPBEXformats 2 2 3 2 3" xfId="22171" xr:uid="{387B5D0A-0BB8-4BB6-B5F4-6381AAA44AB8}"/>
    <cellStyle name="SAPBEXformats 2 2 3 2 3 2" xfId="35977" xr:uid="{5BDB1735-2999-4B10-9C20-D74A126EA81A}"/>
    <cellStyle name="SAPBEXformats 2 2 3 2 4" xfId="24437" xr:uid="{7CAB2DDB-84ED-4612-8EA2-69363341AB1F}"/>
    <cellStyle name="SAPBEXformats 2 2 3 2 4 2" xfId="38120" xr:uid="{217E2BC9-8CC5-4AA7-B550-F71C18E491C4}"/>
    <cellStyle name="SAPBEXformats 2 2 3 3" xfId="15323" xr:uid="{DD639BFC-6FA3-41DF-BB5E-7137D9AA6A26}"/>
    <cellStyle name="SAPBEXformats 2 2 3 3 2" xfId="21842" xr:uid="{DE9D5BFF-8A73-4C66-B50F-0C196C6381F5}"/>
    <cellStyle name="SAPBEXformats 2 2 3 3 2 2" xfId="34729" xr:uid="{962CD000-7435-4697-B48F-5C21196B5085}"/>
    <cellStyle name="SAPBEXformats 2 2 3 3 2 3" xfId="35652" xr:uid="{775EC5B4-CBDB-47F3-A92C-425F7E2F1405}"/>
    <cellStyle name="SAPBEXformats 2 2 3 3 3" xfId="24015" xr:uid="{778B0F78-3A1D-4D53-A406-FF40CEF26FBD}"/>
    <cellStyle name="SAPBEXformats 2 2 3 3 3 2" xfId="37702" xr:uid="{5FBEFBB1-D547-4F4D-9BCC-E7AB01DDB307}"/>
    <cellStyle name="SAPBEXformats 2 2 3 3 4" xfId="25306" xr:uid="{DAE8B81C-741B-4D64-8BEF-4251F7E18705}"/>
    <cellStyle name="SAPBEXformats 2 2 3 3 4 2" xfId="38987" xr:uid="{9C54EA49-E52E-439A-ACE1-38B927FB92D6}"/>
    <cellStyle name="SAPBEXformats 2 2 3 4" xfId="17470" xr:uid="{3F83CB7E-9A19-49CA-8038-C968E0CE4574}"/>
    <cellStyle name="SAPBEXformats 2 2 3 4 2" xfId="29107" xr:uid="{A5147F12-AF73-4778-B174-2E122463F674}"/>
    <cellStyle name="SAPBEXformats 2 2 3 5" xfId="18456" xr:uid="{DC7DACCD-9B27-4621-B834-1C96F5A289D0}"/>
    <cellStyle name="SAPBEXformats 2 2 3 5 2" xfId="35303" xr:uid="{7DD720A6-E2CD-4099-9E25-67CE9F73EF04}"/>
    <cellStyle name="SAPBEXformats 2 2 4" xfId="12252" xr:uid="{722971BB-254D-418B-888C-568F53A84223}"/>
    <cellStyle name="SAPBEXformats 2 2 4 2" xfId="19676" xr:uid="{9BA6D245-4426-4622-8120-5DA22218346D}"/>
    <cellStyle name="SAPBEXformats 2 2 4 2 2" xfId="32946" xr:uid="{7FE5E60B-3895-4DB9-BFA7-0FE602D39EC3}"/>
    <cellStyle name="SAPBEXformats 2 2 4 2 3" xfId="28172" xr:uid="{06F27B53-9D07-48DF-A0C0-4052AE4D37C3}"/>
    <cellStyle name="SAPBEXformats 2 2 4 3" xfId="17995" xr:uid="{F72DDD10-DB63-4C00-85DC-99D9C7B9C121}"/>
    <cellStyle name="SAPBEXformats 2 2 4 3 2" xfId="28664" xr:uid="{6AE85E58-8510-41C5-AEB2-3A58D6BF67DB}"/>
    <cellStyle name="SAPBEXformats 2 2 4 4" xfId="15787" xr:uid="{00A537CC-A447-450C-B6ED-4ADF9451D962}"/>
    <cellStyle name="SAPBEXformats 2 2 4 4 2" xfId="35396" xr:uid="{E5662ED3-50F1-4BA2-8712-77C50B89378F}"/>
    <cellStyle name="SAPBEXformats 2 2 5" xfId="11882" xr:uid="{CFB0DCEA-296A-4A5F-BA68-4C94FA7850B9}"/>
    <cellStyle name="SAPBEXformats 2 2 5 2" xfId="19358" xr:uid="{80A60D52-1046-42B4-933A-87F89B83BB85}"/>
    <cellStyle name="SAPBEXformats 2 2 5 2 2" xfId="32663" xr:uid="{6690BB90-B9CF-48C2-8D08-D9B409C84C4E}"/>
    <cellStyle name="SAPBEXformats 2 2 5 2 3" xfId="28209" xr:uid="{2A05E7AB-C57E-4D6E-A23B-A96461F23C0C}"/>
    <cellStyle name="SAPBEXformats 2 2 5 3" xfId="22837" xr:uid="{D946D541-EE28-41E4-880C-D482FD3D57A4}"/>
    <cellStyle name="SAPBEXformats 2 2 5 3 2" xfId="36616" xr:uid="{ABCDE174-F935-4286-952D-829EB4B04254}"/>
    <cellStyle name="SAPBEXformats 2 2 5 4" xfId="18069" xr:uid="{779C3A2A-54A2-44FF-AD89-95281E01393C}"/>
    <cellStyle name="SAPBEXformats 2 2 5 4 2" xfId="28602" xr:uid="{74E63C54-DDCE-453C-A4C5-5C4203893F15}"/>
    <cellStyle name="SAPBEXformats 2 3" xfId="8998" xr:uid="{7D32BF19-C713-42E6-8A13-CE15B1DD2E01}"/>
    <cellStyle name="SAPBEXformats 2 3 2" xfId="11140" xr:uid="{CA7E5154-92E9-456B-8E1E-A7DC20075648}"/>
    <cellStyle name="SAPBEXformats 2 3 2 2" xfId="12776" xr:uid="{D382219C-6B28-431F-A68A-E7B0CA5FE9B1}"/>
    <cellStyle name="SAPBEXformats 2 3 2 2 2" xfId="20184" xr:uid="{A9422FA5-D68F-4112-9C5B-3CB64930AFC0}"/>
    <cellStyle name="SAPBEXformats 2 3 2 2 2 2" xfId="33420" xr:uid="{F550B423-4486-44F4-804A-88A631FEC9F9}"/>
    <cellStyle name="SAPBEXformats 2 3 2 2 2 3" xfId="28043" xr:uid="{E839CD2D-D9C0-4997-8EF5-766673775F4D}"/>
    <cellStyle name="SAPBEXformats 2 3 2 2 3" xfId="18117" xr:uid="{145F5CAD-0094-4824-8AA2-D07B19BF9246}"/>
    <cellStyle name="SAPBEXformats 2 3 2 2 3 2" xfId="28561" xr:uid="{2829B8D3-F3D7-487C-9DDF-E161C1131A1B}"/>
    <cellStyle name="SAPBEXformats 2 3 2 2 4" xfId="18373" xr:uid="{1E082C04-90F6-4EDF-818B-E17B6B07EEA1}"/>
    <cellStyle name="SAPBEXformats 2 3 2 2 4 2" xfId="28418" xr:uid="{F4AF9748-E235-4331-87B9-A22E7EB36E24}"/>
    <cellStyle name="SAPBEXformats 2 3 2 3" xfId="14844" xr:uid="{C86748B4-684B-41D4-8013-3CF2587DE23F}"/>
    <cellStyle name="SAPBEXformats 2 3 2 3 2" xfId="21403" xr:uid="{2E1C2613-EBA7-4E20-AA30-3AF87C5B4D1F}"/>
    <cellStyle name="SAPBEXformats 2 3 2 3 2 2" xfId="34319" xr:uid="{A287B332-6918-4DB7-9EBA-2AB2F7AA8458}"/>
    <cellStyle name="SAPBEXformats 2 3 2 3 2 3" xfId="27352" xr:uid="{A761CF5B-DA04-48D8-9B76-C00AD702DDCD}"/>
    <cellStyle name="SAPBEXformats 2 3 2 3 3" xfId="23561" xr:uid="{FC271B76-8A3F-406C-832A-8D67F0E4EA27}"/>
    <cellStyle name="SAPBEXformats 2 3 2 3 3 2" xfId="37276" xr:uid="{506BEBEF-ACE6-439B-AE59-1CAB2D7CA0E8}"/>
    <cellStyle name="SAPBEXformats 2 3 2 3 4" xfId="24887" xr:uid="{34D6BA0A-48BC-48A3-A051-B7ACE1F00069}"/>
    <cellStyle name="SAPBEXformats 2 3 2 3 4 2" xfId="38569" xr:uid="{B5A5DAB9-19A7-4F4E-A4C2-334F3C34A2A5}"/>
    <cellStyle name="SAPBEXformats 2 3 2 4" xfId="15950" xr:uid="{41A0E7E6-9BF4-4A22-BFDF-6B29F2C408B1}"/>
    <cellStyle name="SAPBEXformats 2 3 2 4 2" xfId="31636" xr:uid="{F49F0822-3A62-4B30-8F77-87FBF1017325}"/>
    <cellStyle name="SAPBEXformats 2 3 2 5" xfId="20344" xr:uid="{0B5611AA-B6FD-4FB7-B50A-D020A1A4A9A9}"/>
    <cellStyle name="SAPBEXformats 2 3 2 5 2" xfId="27952" xr:uid="{8E61DFD2-1568-4CB4-ACA5-361AF058A036}"/>
    <cellStyle name="SAPBEXformats 2 3 3" xfId="10818" xr:uid="{36F23EEF-FA6D-42A8-A501-E892614BA1BA}"/>
    <cellStyle name="SAPBEXformats 2 3 3 2" xfId="14348" xr:uid="{1745421A-36B8-4801-A41F-3EC5216770EF}"/>
    <cellStyle name="SAPBEXformats 2 3 3 2 2" xfId="20941" xr:uid="{D5D5A92C-C07B-40EE-B4E8-A1487C5E4CF4}"/>
    <cellStyle name="SAPBEXformats 2 3 3 2 2 2" xfId="33885" xr:uid="{771C8771-8455-4D9F-B26A-D1B5E06A11AC}"/>
    <cellStyle name="SAPBEXformats 2 3 3 2 2 3" xfId="27644" xr:uid="{7F4BC855-5506-4617-8004-7E9B7F6A7795}"/>
    <cellStyle name="SAPBEXformats 2 3 3 2 3" xfId="22409" xr:uid="{7981641F-AE24-4218-A054-A56FFD89CDD5}"/>
    <cellStyle name="SAPBEXformats 2 3 3 2 3 2" xfId="36209" xr:uid="{B0144A2F-C01C-4E8C-B6F0-29F532F98989}"/>
    <cellStyle name="SAPBEXformats 2 3 3 2 4" xfId="24436" xr:uid="{03026B22-6D4E-43FD-BB0B-0D2D99FBB6B2}"/>
    <cellStyle name="SAPBEXformats 2 3 3 2 4 2" xfId="38119" xr:uid="{B5ADFDBB-D244-4D1A-AC5E-21E8E55BC924}"/>
    <cellStyle name="SAPBEXformats 2 3 3 3" xfId="15322" xr:uid="{C3AECF64-783F-4EDF-B165-C4E1F6B61F4F}"/>
    <cellStyle name="SAPBEXformats 2 3 3 3 2" xfId="21841" xr:uid="{E1F5B3FC-DE56-46DA-B378-2DA2C91AB388}"/>
    <cellStyle name="SAPBEXformats 2 3 3 3 2 2" xfId="34728" xr:uid="{BD3363BF-FCC7-4039-AF63-879DED766548}"/>
    <cellStyle name="SAPBEXformats 2 3 3 3 2 3" xfId="35651" xr:uid="{51C50EA8-246A-4249-B934-D6CFD458E871}"/>
    <cellStyle name="SAPBEXformats 2 3 3 3 3" xfId="24014" xr:uid="{193B0DBA-9A08-4C2A-A538-20E21D99C62A}"/>
    <cellStyle name="SAPBEXformats 2 3 3 3 3 2" xfId="37701" xr:uid="{2DC59D35-FD98-410F-BA64-C840F586EB47}"/>
    <cellStyle name="SAPBEXformats 2 3 3 3 4" xfId="25305" xr:uid="{4F3C04E9-574B-4566-B5C6-24096C0C2419}"/>
    <cellStyle name="SAPBEXformats 2 3 3 3 4 2" xfId="38986" xr:uid="{F04F3025-FFC3-4A4D-AE4F-63D1C88CD9CA}"/>
    <cellStyle name="SAPBEXformats 2 3 3 4" xfId="17353" xr:uid="{3E9F6C17-BB5F-4907-BD2D-7D31E81E5673}"/>
    <cellStyle name="SAPBEXformats 2 3 3 4 2" xfId="29218" xr:uid="{9913F1BB-67BD-4EEB-97EF-57A4C14DBAE6}"/>
    <cellStyle name="SAPBEXformats 2 3 3 5" xfId="18458" xr:uid="{B6E5449E-752A-4208-BEAE-268034B45DB5}"/>
    <cellStyle name="SAPBEXformats 2 3 3 5 2" xfId="34036" xr:uid="{FF0515C2-B062-4C78-B990-4AC5E64B0080}"/>
    <cellStyle name="SAPBEXformats 2 3 4" xfId="12251" xr:uid="{EC3E2671-5ED3-40FC-B174-0A0C3DC8FFEA}"/>
    <cellStyle name="SAPBEXformats 2 3 4 2" xfId="19675" xr:uid="{3CCD700A-5C0C-4111-BBCD-C63B923A752C}"/>
    <cellStyle name="SAPBEXformats 2 3 4 2 2" xfId="32945" xr:uid="{E353C3EA-CD8B-4843-8814-22CF36797988}"/>
    <cellStyle name="SAPBEXformats 2 3 4 2 3" xfId="26037" xr:uid="{12BC4073-C114-413C-BC1F-9925477BFA97}"/>
    <cellStyle name="SAPBEXformats 2 3 4 3" xfId="15994" xr:uid="{3DAB2ED2-46AE-4B7F-B29F-CB4F10877D2D}"/>
    <cellStyle name="SAPBEXformats 2 3 4 3 2" xfId="32698" xr:uid="{CF2A202A-FFCB-4F2C-B770-7AE33B7ACA9E}"/>
    <cellStyle name="SAPBEXformats 2 3 4 4" xfId="17914" xr:uid="{70CBAAD1-7BCC-48B4-BBB2-6E7AF030D0BD}"/>
    <cellStyle name="SAPBEXformats 2 3 4 4 2" xfId="28733" xr:uid="{200BAC57-FB02-409B-A793-13BB3DC66F24}"/>
    <cellStyle name="SAPBEXformats 2 3 5" xfId="11881" xr:uid="{EB4FC7DD-13D3-43A8-BB0C-7C7D24454B3D}"/>
    <cellStyle name="SAPBEXformats 2 3 5 2" xfId="19357" xr:uid="{5EE86C85-DE5B-49AD-92AB-E55D38C561F6}"/>
    <cellStyle name="SAPBEXformats 2 3 5 2 2" xfId="32662" xr:uid="{B76748F8-FEC2-4192-A34E-A63463A357A7}"/>
    <cellStyle name="SAPBEXformats 2 3 5 2 3" xfId="26903" xr:uid="{B02F4F1E-CA33-45BD-B909-4FED747241E6}"/>
    <cellStyle name="SAPBEXformats 2 3 5 3" xfId="22434" xr:uid="{29102535-93E0-4E5A-A677-124A26119859}"/>
    <cellStyle name="SAPBEXformats 2 3 5 3 2" xfId="36232" xr:uid="{1539E98F-48A0-498F-B15C-063BEE86E9BD}"/>
    <cellStyle name="SAPBEXformats 2 3 5 4" xfId="19406" xr:uid="{A7EADA3E-FA1F-41EF-8CC4-8AC8A9CB3912}"/>
    <cellStyle name="SAPBEXformats 2 3 5 4 2" xfId="26863" xr:uid="{749EDA02-11D6-4527-A0B3-46E80545344D}"/>
    <cellStyle name="SAPBEXformats 2 4" xfId="10492" xr:uid="{FE4BDDC6-2286-46DE-91E4-D7F9E758ADD3}"/>
    <cellStyle name="SAPBEXformats 2 4 2" xfId="12494" xr:uid="{DDEF94F6-A91F-482E-AA19-2F23B2FE05BA}"/>
    <cellStyle name="SAPBEXformats 2 4 2 2" xfId="19908" xr:uid="{185BA3F4-5C55-438C-A32B-1F0D429FB348}"/>
    <cellStyle name="SAPBEXformats 2 4 2 2 2" xfId="33162" xr:uid="{842AEEE2-3393-4581-9873-0D5891ADDCF5}"/>
    <cellStyle name="SAPBEXformats 2 4 2 2 3" xfId="26436" xr:uid="{F4FB6926-02A3-4851-B327-809FC1B350D1}"/>
    <cellStyle name="SAPBEXformats 2 4 2 3" xfId="16058" xr:uid="{DE454308-9B72-4D88-959B-E1BF3769EA26}"/>
    <cellStyle name="SAPBEXformats 2 4 2 3 2" xfId="27181" xr:uid="{8EEFE6B9-5BE7-4202-9361-2B94AADACEB1}"/>
    <cellStyle name="SAPBEXformats 2 4 2 4" xfId="22446" xr:uid="{1B8FCB45-2F3E-4822-9A1D-ADC7D37AD055}"/>
    <cellStyle name="SAPBEXformats 2 4 2 4 2" xfId="36244" xr:uid="{7264B143-C5DF-469B-B767-A46A7E055DAB}"/>
    <cellStyle name="SAPBEXformats 2 4 3" xfId="14575" xr:uid="{8119794B-B177-4C08-B15D-17203946BFBE}"/>
    <cellStyle name="SAPBEXformats 2 4 3 2" xfId="21134" xr:uid="{018BF9C1-C4D4-48B2-806B-C0FC1DE4D6B5}"/>
    <cellStyle name="SAPBEXformats 2 4 3 2 2" xfId="34062" xr:uid="{416E1A58-8FB3-47EF-B3CF-57EDD5C395B8}"/>
    <cellStyle name="SAPBEXformats 2 4 3 2 3" xfId="25633" xr:uid="{1083541A-E424-40FF-A2C5-02B78960C2DA}"/>
    <cellStyle name="SAPBEXformats 2 4 3 3" xfId="23292" xr:uid="{DDBE65EB-9AC0-49ED-88F6-AC48ED1BAB5F}"/>
    <cellStyle name="SAPBEXformats 2 4 3 3 2" xfId="37008" xr:uid="{6F489C3B-564B-4931-9A9B-254B0CF60876}"/>
    <cellStyle name="SAPBEXformats 2 4 3 4" xfId="24618" xr:uid="{73F5F335-9138-4F60-92E7-1767EC7DF89E}"/>
    <cellStyle name="SAPBEXformats 2 4 3 4 2" xfId="38301" xr:uid="{B9681334-A569-42D4-B60C-8859F6D74EF2}"/>
    <cellStyle name="SAPBEXformats 2 4 4" xfId="17633" xr:uid="{E7DFE5B3-DCBF-4BD3-8D08-9FD9AFDAAA8B}"/>
    <cellStyle name="SAPBEXformats 2 4 4 2" xfId="28973" xr:uid="{6F483836-29BD-4455-BD23-153579D879EE}"/>
    <cellStyle name="SAPBEXformats 2 4 5" xfId="18110" xr:uid="{542324F4-A2E2-4E59-B8D2-085F24B7F62F}"/>
    <cellStyle name="SAPBEXformats 2 4 5 2" xfId="28568" xr:uid="{D2665243-8CF3-47CD-8420-142694F07B66}"/>
    <cellStyle name="SAPBEXformats 2 5" xfId="11307" xr:uid="{5410C661-2C5A-47A2-A74E-E190CF9297A7}"/>
    <cellStyle name="SAPBEXformats 2 5 2" xfId="13682" xr:uid="{06715184-4C33-441E-A497-A3DE808EA2B8}"/>
    <cellStyle name="SAPBEXformats 2 5 2 2" xfId="20574" xr:uid="{70835B08-5E43-49A4-8081-74EE5489769F}"/>
    <cellStyle name="SAPBEXformats 2 5 2 2 2" xfId="33619" xr:uid="{650094A6-D197-46A7-844B-292F35D2F21B}"/>
    <cellStyle name="SAPBEXformats 2 5 2 2 3" xfId="25829" xr:uid="{F4754212-38B2-4EFA-910C-AE231DD6777C}"/>
    <cellStyle name="SAPBEXformats 2 5 2 3" xfId="18649" xr:uid="{3E887EB9-FF33-41DB-8C7F-16228096E0D0}"/>
    <cellStyle name="SAPBEXformats 2 5 2 3 2" xfId="31262" xr:uid="{57054770-ED94-4DD5-8C3D-28A7B6B0F55A}"/>
    <cellStyle name="SAPBEXformats 2 5 2 4" xfId="24184" xr:uid="{62D58CE6-AD89-4C29-BCAA-7B20B9623212}"/>
    <cellStyle name="SAPBEXformats 2 5 2 4 2" xfId="37867" xr:uid="{2AA39F9E-A62E-442C-A958-698C463949CA}"/>
    <cellStyle name="SAPBEXformats 2 5 3" xfId="15040" xr:uid="{E2A4B703-FD14-4CEC-A8C0-1EDD317ADD8B}"/>
    <cellStyle name="SAPBEXformats 2 5 3 2" xfId="21584" xr:uid="{B2CD480F-C5DD-4EBD-93BE-FE6E400B451F}"/>
    <cellStyle name="SAPBEXformats 2 5 3 2 2" xfId="34478" xr:uid="{786FFB71-99D5-4E25-9984-5379EB05707F}"/>
    <cellStyle name="SAPBEXformats 2 5 3 2 3" xfId="27242" xr:uid="{ED640B16-3EFA-4573-81CD-59B137400061}"/>
    <cellStyle name="SAPBEXformats 2 5 3 3" xfId="23733" xr:uid="{A2961FFC-B561-43A1-B195-2AE16792D2E6}"/>
    <cellStyle name="SAPBEXformats 2 5 3 3 2" xfId="37446" xr:uid="{5EFFDE4E-36F4-41D1-9225-378009F3AFF3}"/>
    <cellStyle name="SAPBEXformats 2 5 3 4" xfId="25052" xr:uid="{7AF72525-80FB-43E3-BFE8-2642670DAA4D}"/>
    <cellStyle name="SAPBEXformats 2 5 3 4 2" xfId="38733" xr:uid="{9A58AE6C-34B0-43E1-8D95-2B276592BA78}"/>
    <cellStyle name="SAPBEXformats 2 5 4" xfId="17250" xr:uid="{0BC9E099-CBDB-41AC-BEBF-D172A23411C5}"/>
    <cellStyle name="SAPBEXformats 2 5 4 2" xfId="25452" xr:uid="{855A476A-489D-4FB1-856F-B1B6DFBA4010}"/>
    <cellStyle name="SAPBEXformats 2 5 5" xfId="22557" xr:uid="{6EE85DF5-B92A-492A-940E-AE0713312D33}"/>
    <cellStyle name="SAPBEXformats 2 5 5 2" xfId="36353" xr:uid="{E7FA69B4-FA4F-499F-8689-E570591CA4B8}"/>
    <cellStyle name="SAPBEXformats 2 6" xfId="11606" xr:uid="{4C4B6DC8-DFB6-4688-9A59-76AC832C1843}"/>
    <cellStyle name="SAPBEXformats 2 6 2" xfId="19108" xr:uid="{8DCE2C57-B5E9-4F3D-90E2-2BEC3E6FC092}"/>
    <cellStyle name="SAPBEXformats 2 6 2 2" xfId="32441" xr:uid="{20895D41-3B08-4E2E-BA90-F4E3BEE9E351}"/>
    <cellStyle name="SAPBEXformats 2 6 2 3" xfId="26070" xr:uid="{660FE3C7-E45B-4D3D-B2E9-7C65593D2996}"/>
    <cellStyle name="SAPBEXformats 2 6 3" xfId="16378" xr:uid="{00ACCA1A-FD0D-483D-A58A-999184732F91}"/>
    <cellStyle name="SAPBEXformats 2 6 3 2" xfId="29704" xr:uid="{4CC4C1DE-B26B-4183-A6FB-A7C10FBD0333}"/>
    <cellStyle name="SAPBEXformats 2 6 4" xfId="18316" xr:uid="{E287091D-0FBF-4C52-8595-F60DAD3A03DB}"/>
    <cellStyle name="SAPBEXformats 2 6 4 2" xfId="28456" xr:uid="{3096EDB1-FB19-45DA-85A5-C1F24F2B5F15}"/>
    <cellStyle name="SAPBEXformats 2 7" xfId="12415" xr:uid="{3F44FB02-38A8-4687-A1AF-948EB2759437}"/>
    <cellStyle name="SAPBEXformats 2 7 2" xfId="19839" xr:uid="{32F0C057-7BC2-4C23-A925-7B6D554F1CE3}"/>
    <cellStyle name="SAPBEXformats 2 7 2 2" xfId="33104" xr:uid="{A3C7F2A1-66BF-40D9-BF01-2579C228D6CA}"/>
    <cellStyle name="SAPBEXformats 2 7 2 3" xfId="26502" xr:uid="{006089C3-464D-45CC-A2B4-707EFCF51141}"/>
    <cellStyle name="SAPBEXformats 2 7 3" xfId="23067" xr:uid="{23BC0081-C49E-4888-962C-346A0D54E7AC}"/>
    <cellStyle name="SAPBEXformats 2 7 3 2" xfId="36839" xr:uid="{D41D827D-6C70-4B43-A7EE-B0111CE49F0A}"/>
    <cellStyle name="SAPBEXformats 2 7 4" xfId="15645" xr:uid="{9769870F-4B69-4368-BAE8-CE25E0D6DC04}"/>
    <cellStyle name="SAPBEXformats 2 7 4 2" xfId="32110" xr:uid="{0405B8EB-9C4E-4FA7-91E4-877B661603D2}"/>
    <cellStyle name="SAPBEXformats 3" xfId="9000" xr:uid="{95C33B0B-4EA4-4177-B738-2E70F1A51677}"/>
    <cellStyle name="SAPBEXformats 3 2" xfId="11142" xr:uid="{A9B15A3E-F097-4E7C-A0C6-959450F012C1}"/>
    <cellStyle name="SAPBEXformats 3 2 2" xfId="12778" xr:uid="{2C1D84F5-28F5-4941-AD05-179A5EF47393}"/>
    <cellStyle name="SAPBEXformats 3 2 2 2" xfId="20186" xr:uid="{F6BD6754-22AA-47B0-A969-FABF22C9BF14}"/>
    <cellStyle name="SAPBEXformats 3 2 2 2 2" xfId="33422" xr:uid="{F832E3CE-51A4-461F-925F-F7ECEBB15D40}"/>
    <cellStyle name="SAPBEXformats 3 2 2 2 3" xfId="25948" xr:uid="{024E37CE-36F3-4395-A561-6F51184C35F8}"/>
    <cellStyle name="SAPBEXformats 3 2 2 3" xfId="15921" xr:uid="{CE043B1D-AF66-48C9-8C0C-FFE82AB13F3B}"/>
    <cellStyle name="SAPBEXformats 3 2 2 3 2" xfId="31134" xr:uid="{1119B6B8-F65F-4506-B138-A0D67D8A9224}"/>
    <cellStyle name="SAPBEXformats 3 2 2 4" xfId="17749" xr:uid="{200D316B-FE58-4571-84CD-97CE34349E48}"/>
    <cellStyle name="SAPBEXformats 3 2 2 4 2" xfId="28868" xr:uid="{A1039D4B-01C5-44F8-A930-1D49B58D5CFD}"/>
    <cellStyle name="SAPBEXformats 3 2 3" xfId="14846" xr:uid="{545D29C2-D44D-41A7-9F2A-F55EF3B43602}"/>
    <cellStyle name="SAPBEXformats 3 2 3 2" xfId="21405" xr:uid="{25BAD3AD-46C7-47E5-B78E-F9A1D7DFCC9F}"/>
    <cellStyle name="SAPBEXformats 3 2 3 2 2" xfId="34321" xr:uid="{B56D95C0-6BFA-467F-91C4-BE0E12810A99}"/>
    <cellStyle name="SAPBEXformats 3 2 3 2 3" xfId="25543" xr:uid="{6CCDB31B-DD52-43BD-905E-B2109AE63891}"/>
    <cellStyle name="SAPBEXformats 3 2 3 3" xfId="23563" xr:uid="{EEF71837-9EF7-491F-966D-1F183FE3A891}"/>
    <cellStyle name="SAPBEXformats 3 2 3 3 2" xfId="37278" xr:uid="{9B82957D-7CE0-4AB4-9FBB-4EDD6AAEAD85}"/>
    <cellStyle name="SAPBEXformats 3 2 3 4" xfId="24889" xr:uid="{17A5C572-E455-4FE8-B34D-48FEE499B34A}"/>
    <cellStyle name="SAPBEXformats 3 2 3 4 2" xfId="38571" xr:uid="{71A7B944-6B04-42F4-8F16-E7B23475FAE7}"/>
    <cellStyle name="SAPBEXformats 3 2 4" xfId="17860" xr:uid="{2A73B3C6-D5FA-4AA5-8173-EF8F4FB23A68}"/>
    <cellStyle name="SAPBEXformats 3 2 4 2" xfId="28781" xr:uid="{C6362C6C-75EC-4732-A8FD-40499DE4A50B}"/>
    <cellStyle name="SAPBEXformats 3 2 5" xfId="22244" xr:uid="{5241DBFB-0A63-48E7-A7A6-6C7B2A6DC449}"/>
    <cellStyle name="SAPBEXformats 3 2 5 2" xfId="36048" xr:uid="{FE521F1A-CCD8-4B85-95A1-39CE81A160E1}"/>
    <cellStyle name="SAPBEXformats 3 3" xfId="10819" xr:uid="{C3BD22D5-73CB-43F2-A5A6-91F80A9B281F}"/>
    <cellStyle name="SAPBEXformats 3 3 2" xfId="14350" xr:uid="{EAE7C4A6-1116-414C-AF2A-E7A4F9EA284F}"/>
    <cellStyle name="SAPBEXformats 3 3 2 2" xfId="20943" xr:uid="{6BAEEC09-74B1-486C-90BE-7C6C02FF3E61}"/>
    <cellStyle name="SAPBEXformats 3 3 2 2 2" xfId="33887" xr:uid="{68ED4474-2F81-42D5-B985-7DB2671B6AE3}"/>
    <cellStyle name="SAPBEXformats 3 3 2 2 3" xfId="27643" xr:uid="{D05DFC8C-4401-477F-A296-4E496DA69DF9}"/>
    <cellStyle name="SAPBEXformats 3 3 2 3" xfId="16896" xr:uid="{135FCACB-E23D-49A2-8C49-5A137A149723}"/>
    <cellStyle name="SAPBEXformats 3 3 2 3 2" xfId="29523" xr:uid="{369CCBEE-8B34-40BF-9A6D-51FD8BB2001C}"/>
    <cellStyle name="SAPBEXformats 3 3 2 4" xfId="24438" xr:uid="{68C04E62-1557-4CAC-BB0C-29EB72676361}"/>
    <cellStyle name="SAPBEXformats 3 3 2 4 2" xfId="38121" xr:uid="{926D56BE-172B-49B9-8D4A-D2894B81DC87}"/>
    <cellStyle name="SAPBEXformats 3 3 3" xfId="15324" xr:uid="{5493855B-8905-4BA0-BF20-213477C0C55B}"/>
    <cellStyle name="SAPBEXformats 3 3 3 2" xfId="21843" xr:uid="{FD283C55-1913-4D76-98AA-C3A3EA1C2BF1}"/>
    <cellStyle name="SAPBEXformats 3 3 3 2 2" xfId="34730" xr:uid="{62C25923-08DC-4669-A5DA-2C36EC083541}"/>
    <cellStyle name="SAPBEXformats 3 3 3 2 3" xfId="35653" xr:uid="{6B5B2812-691A-4FD9-9904-0F47B357E34F}"/>
    <cellStyle name="SAPBEXformats 3 3 3 3" xfId="24016" xr:uid="{F2D8AAF8-A5A6-4DCD-80A9-2704BD52B798}"/>
    <cellStyle name="SAPBEXformats 3 3 3 3 2" xfId="37703" xr:uid="{40B11F0E-1777-4B48-BF58-ECB2180E0364}"/>
    <cellStyle name="SAPBEXformats 3 3 3 4" xfId="25307" xr:uid="{F8828529-9A9C-451B-AFA0-75EC1A363E41}"/>
    <cellStyle name="SAPBEXformats 3 3 3 4 2" xfId="38988" xr:uid="{744E6FD8-7D94-4F0F-822C-97384A1F5167}"/>
    <cellStyle name="SAPBEXformats 3 3 4" xfId="17471" xr:uid="{ACB04288-0C09-484D-A4F0-C423EFF232B9}"/>
    <cellStyle name="SAPBEXformats 3 3 4 2" xfId="29106" xr:uid="{709F0E7B-A230-4907-94BB-8E27FE8E25DF}"/>
    <cellStyle name="SAPBEXformats 3 3 5" xfId="18457" xr:uid="{8A429BFC-9A5A-49E1-B210-DC3D61654858}"/>
    <cellStyle name="SAPBEXformats 3 3 5 2" xfId="35123" xr:uid="{A8ACFA7D-89A1-4E50-80BB-35B6FA523452}"/>
    <cellStyle name="SAPBEXformats 3 4" xfId="12253" xr:uid="{C3752420-F615-44B3-AB02-C8F669651A63}"/>
    <cellStyle name="SAPBEXformats 3 4 2" xfId="19677" xr:uid="{7F6C4E08-8067-4123-B893-337C3A004F44}"/>
    <cellStyle name="SAPBEXformats 3 4 2 2" xfId="32947" xr:uid="{55ED82FB-B71C-47D8-8296-3DADC84A400A}"/>
    <cellStyle name="SAPBEXformats 3 4 2 3" xfId="28176" xr:uid="{8D12B8AC-365F-47B9-A3D2-78BBC105C3C1}"/>
    <cellStyle name="SAPBEXformats 3 4 3" xfId="18255" xr:uid="{E06497F2-B752-4F55-B1E4-C227C7DBA2FB}"/>
    <cellStyle name="SAPBEXformats 3 4 3 2" xfId="28483" xr:uid="{B3DDF645-C67A-46E2-B019-A0C3BEF1B2CB}"/>
    <cellStyle name="SAPBEXformats 3 4 4" xfId="22579" xr:uid="{9AD1DF8C-A366-4604-861E-6C1B123D7803}"/>
    <cellStyle name="SAPBEXformats 3 4 4 2" xfId="36375" xr:uid="{07129B11-7A25-4CF3-9E8F-8D7765933443}"/>
    <cellStyle name="SAPBEXformats 3 5" xfId="11501" xr:uid="{DBE0878C-63A6-4047-9B57-0D7BA0C2131F}"/>
    <cellStyle name="SAPBEXformats 3 5 2" xfId="19023" xr:uid="{1F147092-93E9-4086-BFF6-11B99EA47BB2}"/>
    <cellStyle name="SAPBEXformats 3 5 2 2" xfId="32374" xr:uid="{837D7B2B-D521-4690-9998-C6C59027A0B2}"/>
    <cellStyle name="SAPBEXformats 3 5 2 3" xfId="26080" xr:uid="{5F129C40-F346-4BED-828F-ABF37444DDF2}"/>
    <cellStyle name="SAPBEXformats 3 5 3" xfId="16877" xr:uid="{477671EE-9227-4F21-A530-A0D852C93EED}"/>
    <cellStyle name="SAPBEXformats 3 5 3 2" xfId="29537" xr:uid="{6BC0462F-D486-4E3C-BC11-BC4EB61D34CC}"/>
    <cellStyle name="SAPBEXformats 3 5 4" xfId="22836" xr:uid="{DD7E8682-B818-4C83-A68B-3661DF0F8DD5}"/>
    <cellStyle name="SAPBEXformats 3 5 4 2" xfId="36615" xr:uid="{B2928222-8796-437A-B18B-82D9063F1CE2}"/>
    <cellStyle name="SAPBEXformats 4" xfId="2660" xr:uid="{8EF9BF25-682D-4381-8140-999B4A48363D}"/>
    <cellStyle name="SAPBEXformats 4 2" xfId="10632" xr:uid="{8909BB02-E1B2-4E90-873F-CCD1AF2AEEA6}"/>
    <cellStyle name="SAPBEXformats 4 2 2" xfId="12568" xr:uid="{86CC4219-59CA-4B05-A4B1-810BBE7F3BA3}"/>
    <cellStyle name="SAPBEXformats 4 2 2 2" xfId="19981" xr:uid="{F627B49B-20EC-441A-9A50-64CF888BEAA5}"/>
    <cellStyle name="SAPBEXformats 4 2 2 2 2" xfId="33226" xr:uid="{DB79704D-C31C-44AA-A2E7-8C7550F4BA24}"/>
    <cellStyle name="SAPBEXformats 4 2 2 2 3" xfId="26380" xr:uid="{C0C977A7-9F1F-4BBF-A9EE-BF03E87243DE}"/>
    <cellStyle name="SAPBEXformats 4 2 2 3" xfId="18811" xr:uid="{46A9DB20-8900-4231-B6DD-ED86A28FF7E5}"/>
    <cellStyle name="SAPBEXformats 4 2 2 3 2" xfId="35301" xr:uid="{7AF8087B-7E08-4B51-9171-E42B0C880B08}"/>
    <cellStyle name="SAPBEXformats 4 2 2 4" xfId="15581" xr:uid="{0E58B8B5-02F5-4AF0-B87D-3D2769EA57BD}"/>
    <cellStyle name="SAPBEXformats 4 2 2 4 2" xfId="33595" xr:uid="{90640AA7-D2D0-4FD4-8D1A-1891B162895F}"/>
    <cellStyle name="SAPBEXformats 4 2 3" xfId="14646" xr:uid="{BC6AF8C0-3AC2-47F4-A82B-70B5B821AED6}"/>
    <cellStyle name="SAPBEXformats 4 2 3 2" xfId="21205" xr:uid="{6D322A38-7005-47E5-A483-3E7271DAE13E}"/>
    <cellStyle name="SAPBEXformats 4 2 3 2 2" xfId="34126" xr:uid="{40E4A33C-DE85-465D-BC0A-FD95515AABA5}"/>
    <cellStyle name="SAPBEXformats 4 2 3 2 3" xfId="25610" xr:uid="{6126726C-714C-4230-9859-1C8F823B7A89}"/>
    <cellStyle name="SAPBEXformats 4 2 3 3" xfId="23363" xr:uid="{99ED3B0C-8138-457E-B2A1-2C5A0180D098}"/>
    <cellStyle name="SAPBEXformats 4 2 3 3 2" xfId="37079" xr:uid="{23067552-7A4F-4418-98BF-DEEB7DD1BB4A}"/>
    <cellStyle name="SAPBEXformats 4 2 3 4" xfId="24689" xr:uid="{91BD8BFD-4007-4EF6-AE94-7ACA2C18B6A5}"/>
    <cellStyle name="SAPBEXformats 4 2 3 4 2" xfId="38372" xr:uid="{E0B50CA9-EAB2-4DE0-87C2-80026CCD06B5}"/>
    <cellStyle name="SAPBEXformats 4 2 4" xfId="15767" xr:uid="{F9869AF8-F766-439E-A786-8E4E9EBA63C9}"/>
    <cellStyle name="SAPBEXformats 4 2 4 2" xfId="31385" xr:uid="{2F35E7D3-3998-4625-BAE1-BD717C2AAF5B}"/>
    <cellStyle name="SAPBEXformats 4 2 5" xfId="16516" xr:uid="{FABBF9FC-F041-48FA-900D-357BCCF2049E}"/>
    <cellStyle name="SAPBEXformats 4 2 5 2" xfId="29664" xr:uid="{1FAC6766-9955-459C-9E3D-D167B6CE6EB6}"/>
    <cellStyle name="SAPBEXformats 4 3" xfId="11069" xr:uid="{0D427A9F-D84F-4C74-B537-B4A98C97D2EB}"/>
    <cellStyle name="SAPBEXformats 4 3 2" xfId="13796" xr:uid="{5AC18E1E-FBD3-48F7-9065-933417606FBA}"/>
    <cellStyle name="SAPBEXformats 4 3 2 2" xfId="20642" xr:uid="{55F35634-FF77-443D-B65D-8B534CD66C41}"/>
    <cellStyle name="SAPBEXformats 4 3 2 2 2" xfId="33683" xr:uid="{BC77B88E-7310-424F-AD76-4C3EE18DF52A}"/>
    <cellStyle name="SAPBEXformats 4 3 2 2 3" xfId="27802" xr:uid="{79BF0881-FD8F-4EA7-A5F2-36897C74BBB0}"/>
    <cellStyle name="SAPBEXformats 4 3 2 3" xfId="18484" xr:uid="{6E94AA9C-BFF5-4D77-AE7A-5F0576912B35}"/>
    <cellStyle name="SAPBEXformats 4 3 2 3 2" xfId="28370" xr:uid="{555A2318-1D8C-441E-AA51-1F8B0EE1C871}"/>
    <cellStyle name="SAPBEXformats 4 3 2 4" xfId="24248" xr:uid="{B8EDC742-BD2C-4510-9C40-4E3490567530}"/>
    <cellStyle name="SAPBEXformats 4 3 2 4 2" xfId="37931" xr:uid="{2E724EAC-102F-45B2-A901-BD74B2876646}"/>
    <cellStyle name="SAPBEXformats 4 3 3" xfId="15115" xr:uid="{C2ED0E8D-3354-48AA-89D5-2033D9583C5A}"/>
    <cellStyle name="SAPBEXformats 4 3 3 2" xfId="21650" xr:uid="{1DE278FF-4B64-433F-A077-2AEBFF450D49}"/>
    <cellStyle name="SAPBEXformats 4 3 3 2 2" xfId="34543" xr:uid="{B8D5B7DA-A76D-4976-85C3-B565FEAB21ED}"/>
    <cellStyle name="SAPBEXformats 4 3 3 2 3" xfId="35460" xr:uid="{B90E68B5-72DA-4B04-A078-6C2301CA9066}"/>
    <cellStyle name="SAPBEXformats 4 3 3 3" xfId="23807" xr:uid="{7A7D1330-003D-48F1-9A32-230BFF23F939}"/>
    <cellStyle name="SAPBEXformats 4 3 3 3 2" xfId="37513" xr:uid="{B6C20CAB-9381-4F73-A323-501E9F8A50B1}"/>
    <cellStyle name="SAPBEXformats 4 3 3 4" xfId="25117" xr:uid="{A80E89BB-9593-4D76-AA61-16D9ED94E682}"/>
    <cellStyle name="SAPBEXformats 4 3 3 4 2" xfId="38798" xr:uid="{F11527CA-2C0D-4BBE-BCAD-8A99215D2C03}"/>
    <cellStyle name="SAPBEXformats 4 3 4" xfId="16207" xr:uid="{EA4F0B68-743F-4344-B567-E543F44105E1}"/>
    <cellStyle name="SAPBEXformats 4 3 4 2" xfId="32094" xr:uid="{BD50CB92-B8AC-4B89-9D42-378D5C84E522}"/>
    <cellStyle name="SAPBEXformats 4 3 5" xfId="16095" xr:uid="{1CDB023B-09CD-4620-9A7D-ABB72C3E0848}"/>
    <cellStyle name="SAPBEXformats 4 3 5 2" xfId="31147" xr:uid="{6B193A35-71E7-4B12-B661-3DEC5589D0CF}"/>
    <cellStyle name="SAPBEXformats 4 4" xfId="11729" xr:uid="{D04CFAD5-1814-4306-B927-D19A89CC5463}"/>
    <cellStyle name="SAPBEXformats 4 4 2" xfId="19208" xr:uid="{E8014006-B8F1-4870-8135-1C8F2D8511BE}"/>
    <cellStyle name="SAPBEXformats 4 4 2 2" xfId="32520" xr:uid="{852A906F-3638-43DD-9D0A-235E6D8473DF}"/>
    <cellStyle name="SAPBEXformats 4 4 2 3" xfId="27001" xr:uid="{EE32E947-5729-4E71-8632-3759D106921F}"/>
    <cellStyle name="SAPBEXformats 4 4 3" xfId="17202" xr:uid="{C6D239F1-741E-4491-B4DB-79E0E16FC58F}"/>
    <cellStyle name="SAPBEXformats 4 4 3 2" xfId="29368" xr:uid="{B6B3C389-ED74-4708-BB13-254F2C229F33}"/>
    <cellStyle name="SAPBEXformats 4 4 4" xfId="18104" xr:uid="{667F3B3D-8668-4481-ACEA-4E6DCBF85097}"/>
    <cellStyle name="SAPBEXformats 4 4 4 2" xfId="28573" xr:uid="{C17FCE16-4688-44DE-BD27-06BD4D93DE6C}"/>
    <cellStyle name="SAPBEXformats 4 5" xfId="12180" xr:uid="{3F4CD290-E9C9-4ECB-8EC4-4F4BC7DDE0AA}"/>
    <cellStyle name="SAPBEXformats 4 5 2" xfId="19608" xr:uid="{D39C0D68-B6A7-49D8-9801-54AB22D3D631}"/>
    <cellStyle name="SAPBEXformats 4 5 2 2" xfId="32888" xr:uid="{6C250338-5480-458F-BE04-232194832487}"/>
    <cellStyle name="SAPBEXformats 4 5 2 3" xfId="26670" xr:uid="{D69C7C53-399D-4AF9-A53E-746073DD61CE}"/>
    <cellStyle name="SAPBEXformats 4 5 3" xfId="22999" xr:uid="{6FD6E79A-F509-4E95-9837-A97E4089332B}"/>
    <cellStyle name="SAPBEXformats 4 5 3 2" xfId="36772" xr:uid="{40900717-7EE5-4421-AF24-041B1EE849F0}"/>
    <cellStyle name="SAPBEXformats 4 5 4" xfId="16118" xr:uid="{2314C52B-8A2F-467E-ABD9-1D5C772CA151}"/>
    <cellStyle name="SAPBEXformats 4 5 4 2" xfId="35011" xr:uid="{DA0E39D0-D44C-46A8-B22E-D06FF3ACA209}"/>
    <cellStyle name="SAPBEXformats 5" xfId="10491" xr:uid="{73BA364C-7970-45A7-B21E-A3C3991582EC}"/>
    <cellStyle name="SAPBEXformats 5 2" xfId="12493" xr:uid="{B7798894-31CF-476E-AAE3-1D21EF474C42}"/>
    <cellStyle name="SAPBEXformats 5 2 2" xfId="19907" xr:uid="{DC5B38DF-40CE-4773-9991-8EEE50E84241}"/>
    <cellStyle name="SAPBEXformats 5 2 2 2" xfId="33161" xr:uid="{4D76CB23-F5F1-4346-B049-D7E8D4814FEF}"/>
    <cellStyle name="SAPBEXformats 5 2 2 3" xfId="26437" xr:uid="{4ACBB7BD-441C-4348-877E-FEBCD214812C}"/>
    <cellStyle name="SAPBEXformats 5 2 3" xfId="20526" xr:uid="{4CA38C6F-C7B3-4B35-BDA2-312443CF05DC}"/>
    <cellStyle name="SAPBEXformats 5 2 3 2" xfId="27861" xr:uid="{7B0EC7C4-A27C-4E08-88EE-EB42A41571F6}"/>
    <cellStyle name="SAPBEXformats 5 2 4" xfId="15506" xr:uid="{3936603F-E4C0-45CD-B74B-67FCDA4DF737}"/>
    <cellStyle name="SAPBEXformats 5 2 4 2" xfId="30455" xr:uid="{C264F10B-D386-47DD-968D-E52333558D57}"/>
    <cellStyle name="SAPBEXformats 5 3" xfId="14574" xr:uid="{BDFCA11B-4EEB-4D43-8C55-05AB6A82567B}"/>
    <cellStyle name="SAPBEXformats 5 3 2" xfId="21133" xr:uid="{A533925E-9980-4F68-9D83-604C2B51C3FC}"/>
    <cellStyle name="SAPBEXformats 5 3 2 2" xfId="34061" xr:uid="{954D42DB-933D-4DD2-BA3C-8FAF50BB1354}"/>
    <cellStyle name="SAPBEXformats 5 3 2 3" xfId="25634" xr:uid="{30B221C8-433A-4E35-BCD8-D8AE9BE54DD7}"/>
    <cellStyle name="SAPBEXformats 5 3 3" xfId="23291" xr:uid="{98BA1745-781A-4DD7-88CD-7CC90CEEF726}"/>
    <cellStyle name="SAPBEXformats 5 3 3 2" xfId="37007" xr:uid="{D9ACE516-2FAB-47BA-A769-56904556B287}"/>
    <cellStyle name="SAPBEXformats 5 3 4" xfId="24617" xr:uid="{0EC694D1-FF02-4E39-B0EF-69D085D292DD}"/>
    <cellStyle name="SAPBEXformats 5 3 4 2" xfId="38300" xr:uid="{6538E7E6-AB60-4128-AF15-7C1BD7232BCD}"/>
    <cellStyle name="SAPBEXformats 5 4" xfId="16633" xr:uid="{FE3D92EB-CFF6-4F5E-B37A-7E9EBF0DC3D7}"/>
    <cellStyle name="SAPBEXformats 5 4 2" xfId="35140" xr:uid="{50687793-4196-4FDF-AF59-3CE224C41B41}"/>
    <cellStyle name="SAPBEXformats 5 5" xfId="17941" xr:uid="{68C203C1-0DC2-4175-84FA-F942E43004C8}"/>
    <cellStyle name="SAPBEXformats 5 5 2" xfId="28712" xr:uid="{A9486150-1C4D-4DCB-91B5-C0977E299D4D}"/>
    <cellStyle name="SAPBEXformats 6" xfId="11308" xr:uid="{6EDF2AE2-E534-4740-8BB5-BD20AE2A8A31}"/>
    <cellStyle name="SAPBEXformats 6 2" xfId="13681" xr:uid="{0483FEDE-DFC0-4F4A-B607-01397020473A}"/>
    <cellStyle name="SAPBEXformats 6 2 2" xfId="20573" xr:uid="{80482B5C-ABA6-4CDD-9F28-F0146D7C66BF}"/>
    <cellStyle name="SAPBEXformats 6 2 2 2" xfId="33618" xr:uid="{DF68194C-1500-4442-9279-CA863F867AE2}"/>
    <cellStyle name="SAPBEXformats 6 2 2 3" xfId="27842" xr:uid="{669123B9-97CF-4F16-8C7A-0FB4E7E67EF4}"/>
    <cellStyle name="SAPBEXformats 6 2 3" xfId="22238" xr:uid="{0FD93037-EE55-4615-A482-62981035066A}"/>
    <cellStyle name="SAPBEXformats 6 2 3 2" xfId="36042" xr:uid="{BFB6D414-C117-40DB-B1ED-99938D408593}"/>
    <cellStyle name="SAPBEXformats 6 2 4" xfId="24183" xr:uid="{AE08B3E3-01C3-4C6F-AE6E-DD47179BF597}"/>
    <cellStyle name="SAPBEXformats 6 2 4 2" xfId="37866" xr:uid="{42F20998-C335-4B70-AC80-0D7BD34D34EA}"/>
    <cellStyle name="SAPBEXformats 6 3" xfId="15039" xr:uid="{A891B252-48E9-4B18-843F-1FB16CA97DBB}"/>
    <cellStyle name="SAPBEXformats 6 3 2" xfId="21583" xr:uid="{8CC543D1-E318-4CF0-8D33-73120BCDBE47}"/>
    <cellStyle name="SAPBEXformats 6 3 2 2" xfId="34477" xr:uid="{03EDF5CC-B6F0-4934-A7F5-7D938104D9D4}"/>
    <cellStyle name="SAPBEXformats 6 3 2 3" xfId="27243" xr:uid="{05DBD672-C710-4662-83A2-8B853EA141B2}"/>
    <cellStyle name="SAPBEXformats 6 3 3" xfId="23732" xr:uid="{5E4F21D7-D10D-4EEC-B8EE-1E05D4ADD438}"/>
    <cellStyle name="SAPBEXformats 6 3 3 2" xfId="37445" xr:uid="{7B3FAD7C-3753-4775-9EDA-2B82109BBEE7}"/>
    <cellStyle name="SAPBEXformats 6 3 4" xfId="25051" xr:uid="{17F5B7CB-210E-4394-8F1D-77223DDC2ADF}"/>
    <cellStyle name="SAPBEXformats 6 3 4 2" xfId="38732" xr:uid="{D4DD6DEC-A63B-43E9-A3F6-B019EE656F0D}"/>
    <cellStyle name="SAPBEXformats 6 4" xfId="17249" xr:uid="{46F2F116-CED3-4F86-B3B0-542315D26658}"/>
    <cellStyle name="SAPBEXformats 6 4 2" xfId="29324" xr:uid="{4971A5C5-E86B-40CF-9B86-6B9E6A981211}"/>
    <cellStyle name="SAPBEXformats 6 5" xfId="16870" xr:uid="{AF54853D-00F0-43A9-A0E6-9867CEA1358D}"/>
    <cellStyle name="SAPBEXformats 6 5 2" xfId="26224" xr:uid="{A01EFA61-D4D7-43D9-89C7-1F15E6CC1280}"/>
    <cellStyle name="SAPBEXformats 7" xfId="11605" xr:uid="{69286CF6-4B8F-4F53-BD29-1CC198DB9B8F}"/>
    <cellStyle name="SAPBEXformats 7 2" xfId="19107" xr:uid="{6B3CAEDA-018F-4805-A8FA-3AEA6120C850}"/>
    <cellStyle name="SAPBEXformats 7 2 2" xfId="32440" xr:uid="{A31A2DFA-8189-4C26-9D42-4014B077889E}"/>
    <cellStyle name="SAPBEXformats 7 2 3" xfId="26071" xr:uid="{BF654175-D068-4029-B6C7-0EC391343ADA}"/>
    <cellStyle name="SAPBEXformats 7 3" xfId="22200" xr:uid="{79BE4AC2-8292-47C0-A11F-8F996A9311F5}"/>
    <cellStyle name="SAPBEXformats 7 3 2" xfId="36005" xr:uid="{5CAC6FAC-7522-431D-A1D9-76AFE487176B}"/>
    <cellStyle name="SAPBEXformats 7 4" xfId="18077" xr:uid="{62FE43AB-D5B3-4D9E-9A02-40A1E2080442}"/>
    <cellStyle name="SAPBEXformats 7 4 2" xfId="27099" xr:uid="{638DCB6F-921B-419E-A249-C3D894AB8BD6}"/>
    <cellStyle name="SAPBEXformats 8" xfId="12416" xr:uid="{DA9F2734-7F89-4B6B-AC57-E81A779662ED}"/>
    <cellStyle name="SAPBEXformats 8 2" xfId="19840" xr:uid="{C5A5FE02-FA2E-43F3-A5C9-1CFE6890DB15}"/>
    <cellStyle name="SAPBEXformats 8 2 2" xfId="33105" xr:uid="{FA8E2F21-5A42-4DC6-88AA-12E92E1ECC63}"/>
    <cellStyle name="SAPBEXformats 8 2 3" xfId="26501" xr:uid="{89517D24-5750-44AB-B0FB-FA8ECF8D71E2}"/>
    <cellStyle name="SAPBEXformats 8 3" xfId="23068" xr:uid="{A0B62C7F-5173-4FA3-9565-ED84FE78EAAA}"/>
    <cellStyle name="SAPBEXformats 8 3 2" xfId="36840" xr:uid="{3797EF22-F1E1-485B-86F5-C389957D8F1A}"/>
    <cellStyle name="SAPBEXformats 8 4" xfId="16120" xr:uid="{693285CC-03C1-4990-9728-D6846EDBD709}"/>
    <cellStyle name="SAPBEXformats 8 4 2" xfId="30476" xr:uid="{5283C7AE-092B-4846-8AE3-653E285265BD}"/>
    <cellStyle name="SAPBEXheaderItem" xfId="1194" xr:uid="{865B645B-B8A0-451F-B4E1-BC1D04F96614}"/>
    <cellStyle name="SAPBEXheaderItem 10" xfId="12414" xr:uid="{BA422922-A24E-428A-9A3E-C385FE809564}"/>
    <cellStyle name="SAPBEXheaderItem 10 2" xfId="19838" xr:uid="{DFC8EDCB-54A5-4CAC-A960-D75315C7B13F}"/>
    <cellStyle name="SAPBEXheaderItem 10 2 2" xfId="33103" xr:uid="{6659E5FD-C5DE-4F42-9032-16121A082E07}"/>
    <cellStyle name="SAPBEXheaderItem 10 2 3" xfId="26503" xr:uid="{056E2E18-0315-48C3-95E0-1337F38A01FB}"/>
    <cellStyle name="SAPBEXheaderItem 10 3" xfId="23066" xr:uid="{C04E8179-B0ED-47FD-BC47-7C4B8B554567}"/>
    <cellStyle name="SAPBEXheaderItem 10 3 2" xfId="36838" xr:uid="{F91691F2-3251-4329-A2B2-DAE7C4341665}"/>
    <cellStyle name="SAPBEXheaderItem 10 4" xfId="16727" xr:uid="{45D33783-7DAE-4FED-A16F-1BB928F697F4}"/>
    <cellStyle name="SAPBEXheaderItem 10 4 2" xfId="29573" xr:uid="{94BC48B7-1731-4FDA-87AD-0C54DE3AB451}"/>
    <cellStyle name="SAPBEXheaderItem 2" xfId="9001" xr:uid="{A763AAE3-BC46-46CB-88AE-BDD9462F233E}"/>
    <cellStyle name="SAPBEXheaderItem 2 2" xfId="9002" xr:uid="{F87413E4-B40E-476F-B484-46739090CE5A}"/>
    <cellStyle name="SAPBEXheaderItem 2 3" xfId="9003" xr:uid="{922D5E12-F7B2-4571-AEEA-BBB578629E6D}"/>
    <cellStyle name="SAPBEXheaderItem 2 3 2" xfId="11143" xr:uid="{20F14833-1DF6-4305-9A9E-2BFCD4E4A714}"/>
    <cellStyle name="SAPBEXheaderItem 2 3 2 2" xfId="12779" xr:uid="{19B99936-FF32-4567-A742-58CE4FD40CCB}"/>
    <cellStyle name="SAPBEXheaderItem 2 3 2 2 2" xfId="20187" xr:uid="{BBDB92B9-CA3F-4CE4-B68A-336C13F7F29C}"/>
    <cellStyle name="SAPBEXheaderItem 2 3 2 2 2 2" xfId="33423" xr:uid="{1C1D28B0-CC92-47D2-B0D4-F797F4F9DA00}"/>
    <cellStyle name="SAPBEXheaderItem 2 3 2 2 2 3" xfId="28037" xr:uid="{8EB06EF0-C2AB-4532-87C8-4223A0357222}"/>
    <cellStyle name="SAPBEXheaderItem 2 3 2 2 3" xfId="18953" xr:uid="{5B080688-7BF3-4C25-BE60-5083FD2CD7C8}"/>
    <cellStyle name="SAPBEXheaderItem 2 3 2 2 3 2" xfId="27038" xr:uid="{B9B0B03E-37B9-4F0B-A6B1-1362008974F5}"/>
    <cellStyle name="SAPBEXheaderItem 2 3 2 2 4" xfId="15894" xr:uid="{C8F52B21-8705-40D0-87B7-9C0A90A5A9F9}"/>
    <cellStyle name="SAPBEXheaderItem 2 3 2 2 4 2" xfId="30531" xr:uid="{8DDFBFB9-1EF5-4C80-8C9F-6A2D7DBC72C4}"/>
    <cellStyle name="SAPBEXheaderItem 2 3 2 3" xfId="14847" xr:uid="{6D839A7C-BBAA-4C3E-AA34-A2ED7D0BCAAF}"/>
    <cellStyle name="SAPBEXheaderItem 2 3 2 3 2" xfId="21406" xr:uid="{B6043E6F-66C3-448A-AB29-8199277BCDCD}"/>
    <cellStyle name="SAPBEXheaderItem 2 3 2 3 2 2" xfId="34322" xr:uid="{CABDFB8F-61E8-4127-AC6D-85D33C845DEA}"/>
    <cellStyle name="SAPBEXheaderItem 2 3 2 3 2 3" xfId="25542" xr:uid="{D7395012-5088-4139-80B5-B036CF02F83B}"/>
    <cellStyle name="SAPBEXheaderItem 2 3 2 3 3" xfId="23564" xr:uid="{5F5741B4-E1BD-47A2-8FB7-ACC2A4E255F0}"/>
    <cellStyle name="SAPBEXheaderItem 2 3 2 3 3 2" xfId="37279" xr:uid="{954A5347-CED3-4625-A48F-44E90EC54FB1}"/>
    <cellStyle name="SAPBEXheaderItem 2 3 2 3 4" xfId="24890" xr:uid="{C4BBA1E0-C9D8-4D9C-963B-BEBC44260041}"/>
    <cellStyle name="SAPBEXheaderItem 2 3 2 3 4 2" xfId="38572" xr:uid="{3AF672BC-09DE-4692-8D30-F7B06EB3108D}"/>
    <cellStyle name="SAPBEXheaderItem 2 3 2 4" xfId="22019" xr:uid="{7A600F13-F666-474D-8EA3-69E6CC64D865}"/>
    <cellStyle name="SAPBEXheaderItem 2 3 2 4 2" xfId="35827" xr:uid="{0EAD58D3-A8CE-43F4-8F7F-C068014555C8}"/>
    <cellStyle name="SAPBEXheaderItem 2 3 2 5" xfId="22688" xr:uid="{80B745EB-A3BF-40D3-BDB0-55012F21E26D}"/>
    <cellStyle name="SAPBEXheaderItem 2 3 2 5 2" xfId="36471" xr:uid="{25B00F4B-3AE8-47C8-B24D-4E053534B3CC}"/>
    <cellStyle name="SAPBEXheaderItem 2 3 3" xfId="10340" xr:uid="{47E226E0-7AE5-4CB1-8F64-297CA2D91830}"/>
    <cellStyle name="SAPBEXheaderItem 2 3 3 2" xfId="14351" xr:uid="{6D0F1E4B-52B9-4407-B9C7-F4BA1AE4B74D}"/>
    <cellStyle name="SAPBEXheaderItem 2 3 3 2 2" xfId="20944" xr:uid="{878E44ED-D21C-4E06-9466-EC42C397D5D3}"/>
    <cellStyle name="SAPBEXheaderItem 2 3 3 2 2 2" xfId="33888" xr:uid="{96AC132E-DD67-4D40-88F5-F3220ADEF22D}"/>
    <cellStyle name="SAPBEXheaderItem 2 3 3 2 2 3" xfId="25687" xr:uid="{FC20CDFE-BC5D-4CBB-9229-B93BC6CC79CD}"/>
    <cellStyle name="SAPBEXheaderItem 2 3 3 2 3" xfId="16135" xr:uid="{F8CAEBBF-B5B7-44A9-8FD8-58F8A00EF525}"/>
    <cellStyle name="SAPBEXheaderItem 2 3 3 2 3 2" xfId="32394" xr:uid="{63EA9924-96F8-4330-ACCB-E8309C24D963}"/>
    <cellStyle name="SAPBEXheaderItem 2 3 3 2 4" xfId="24439" xr:uid="{CB99591E-E1F0-488F-86B1-A3FAA5AF8DC5}"/>
    <cellStyle name="SAPBEXheaderItem 2 3 3 2 4 2" xfId="38122" xr:uid="{80245D73-DB51-4F08-8969-FE235A86FC7D}"/>
    <cellStyle name="SAPBEXheaderItem 2 3 3 3" xfId="15325" xr:uid="{58265091-85AC-44FA-AFAD-F84E2EA0AE43}"/>
    <cellStyle name="SAPBEXheaderItem 2 3 3 3 2" xfId="21844" xr:uid="{CF4EC5AC-B5C1-4D5D-89D0-AC9198085BA1}"/>
    <cellStyle name="SAPBEXheaderItem 2 3 3 3 2 2" xfId="34731" xr:uid="{86E7F9B9-ACD5-4721-880B-3A6B31CCC6A6}"/>
    <cellStyle name="SAPBEXheaderItem 2 3 3 3 2 3" xfId="35654" xr:uid="{9F72E245-381F-495F-B26A-694AB0DB28FA}"/>
    <cellStyle name="SAPBEXheaderItem 2 3 3 3 3" xfId="24017" xr:uid="{C2FACD5C-D054-4C96-8047-9D4FEC33E08C}"/>
    <cellStyle name="SAPBEXheaderItem 2 3 3 3 3 2" xfId="37704" xr:uid="{5F5EA60E-BEE2-4CFB-9771-BEA60013739F}"/>
    <cellStyle name="SAPBEXheaderItem 2 3 3 3 4" xfId="25308" xr:uid="{5456542D-FD42-4280-A35E-5EB4493DC29D}"/>
    <cellStyle name="SAPBEXheaderItem 2 3 3 3 4 2" xfId="38989" xr:uid="{327562AC-D44F-457F-AB10-2D697DF7920F}"/>
    <cellStyle name="SAPBEXheaderItem 2 3 3 4" xfId="17354" xr:uid="{C9132600-8C43-4311-AF64-4122E2AA6E20}"/>
    <cellStyle name="SAPBEXheaderItem 2 3 3 4 2" xfId="29217" xr:uid="{A1604A31-887A-4BFB-B314-DE16CFA06F52}"/>
    <cellStyle name="SAPBEXheaderItem 2 3 3 5" xfId="22815" xr:uid="{A9523B44-3269-4537-A078-90C9BAC8FC27}"/>
    <cellStyle name="SAPBEXheaderItem 2 3 3 5 2" xfId="36594" xr:uid="{AD93DB2F-5B60-4AE8-89FE-ED000A09861E}"/>
    <cellStyle name="SAPBEXheaderItem 2 3 4" xfId="12254" xr:uid="{49CDDA73-6D30-49B1-816F-79561DD5EFA7}"/>
    <cellStyle name="SAPBEXheaderItem 2 3 4 2" xfId="19678" xr:uid="{C36AB9B7-3754-43D1-9EC2-C55B55D96792}"/>
    <cellStyle name="SAPBEXheaderItem 2 3 4 2 2" xfId="32948" xr:uid="{F1A829BF-E2BE-4444-BCCA-6EF65249C389}"/>
    <cellStyle name="SAPBEXheaderItem 2 3 4 2 3" xfId="28175" xr:uid="{0A02218D-5E26-45B0-ADE1-8D1A1719D616}"/>
    <cellStyle name="SAPBEXheaderItem 2 3 4 3" xfId="19160" xr:uid="{AF4C913D-49FC-4FC0-84FA-7A621CFA27C8}"/>
    <cellStyle name="SAPBEXheaderItem 2 3 4 3 2" xfId="28258" xr:uid="{5A3581CE-5AEB-451E-AB1D-A597E923BD8C}"/>
    <cellStyle name="SAPBEXheaderItem 2 3 4 4" xfId="17077" xr:uid="{72C3ABF7-B8F2-4C9C-904C-8FE395596D0F}"/>
    <cellStyle name="SAPBEXheaderItem 2 3 4 4 2" xfId="34940" xr:uid="{740638A8-9AA4-415B-91C5-339AFD2C7647}"/>
    <cellStyle name="SAPBEXheaderItem 2 3 5" xfId="11880" xr:uid="{ECBE8EA3-4465-4E83-B4F8-5D35B33531C4}"/>
    <cellStyle name="SAPBEXheaderItem 2 3 5 2" xfId="19356" xr:uid="{688EB3BD-D177-440F-AD20-D775D89C9EAA}"/>
    <cellStyle name="SAPBEXheaderItem 2 3 5 2 2" xfId="32661" xr:uid="{DCB537A1-635F-410E-90E9-8AA212BA6B7D}"/>
    <cellStyle name="SAPBEXheaderItem 2 3 5 2 3" xfId="26048" xr:uid="{65B80F33-6374-4164-B4BC-ECE371DAFFD4}"/>
    <cellStyle name="SAPBEXheaderItem 2 3 5 3" xfId="17000" xr:uid="{46CE2217-92B6-4856-988D-12DDAA901834}"/>
    <cellStyle name="SAPBEXheaderItem 2 3 5 3 2" xfId="29460" xr:uid="{95898334-20EC-4255-ACE7-AB62023EEB86}"/>
    <cellStyle name="SAPBEXheaderItem 2 3 5 4" xfId="22803" xr:uid="{9D3F45ED-64E4-4534-9797-107AA35937E1}"/>
    <cellStyle name="SAPBEXheaderItem 2 3 5 4 2" xfId="36583" xr:uid="{9975B2F9-D301-4A68-8185-08ADE998DD7E}"/>
    <cellStyle name="SAPBEXheaderItem 3" xfId="9004" xr:uid="{B46DCA94-A537-4790-BFE2-2F0D2C4ABF7E}"/>
    <cellStyle name="SAPBEXheaderItem 3 2" xfId="11144" xr:uid="{15E9B03A-1086-4664-95EE-492B7426155D}"/>
    <cellStyle name="SAPBEXheaderItem 3 2 2" xfId="12780" xr:uid="{CB6038A5-CACA-4528-9555-3E3CDA69CFF0}"/>
    <cellStyle name="SAPBEXheaderItem 3 2 2 2" xfId="20188" xr:uid="{23F05EC7-5B3A-453A-8C02-3D4B7AEF4F0E}"/>
    <cellStyle name="SAPBEXheaderItem 3 2 2 2 2" xfId="33424" xr:uid="{8318A395-EB8E-4160-B82A-65DC0E0CEB76}"/>
    <cellStyle name="SAPBEXheaderItem 3 2 2 2 3" xfId="28040" xr:uid="{67AF4C01-A438-471B-A6EF-70CFFAE74600}"/>
    <cellStyle name="SAPBEXheaderItem 3 2 2 3" xfId="20315" xr:uid="{0B25F256-C35D-4F25-BADE-4C786A056AC7}"/>
    <cellStyle name="SAPBEXheaderItem 3 2 2 3 2" xfId="27964" xr:uid="{C8B97F27-FC73-49C3-8F36-50C869DCDC82}"/>
    <cellStyle name="SAPBEXheaderItem 3 2 2 4" xfId="22091" xr:uid="{AC18922B-92BF-4489-BDB9-9104F255F0B6}"/>
    <cellStyle name="SAPBEXheaderItem 3 2 2 4 2" xfId="35899" xr:uid="{CD8DD2AF-D3C7-4363-814D-AC3A675809D1}"/>
    <cellStyle name="SAPBEXheaderItem 3 2 3" xfId="14848" xr:uid="{62689FF7-1A6C-4937-801A-58D5A7DE8728}"/>
    <cellStyle name="SAPBEXheaderItem 3 2 3 2" xfId="21407" xr:uid="{D330C08F-CA94-4A16-AF3C-DED0C12333FE}"/>
    <cellStyle name="SAPBEXheaderItem 3 2 3 2 2" xfId="34323" xr:uid="{8ACF6B9E-E196-41B7-97CE-7A8B5137A365}"/>
    <cellStyle name="SAPBEXheaderItem 3 2 3 2 3" xfId="27348" xr:uid="{6FEAECAC-0C06-41B7-B384-D82CEC6CA0A4}"/>
    <cellStyle name="SAPBEXheaderItem 3 2 3 3" xfId="23565" xr:uid="{AA196EEB-E873-4FF5-AAC3-76DD8B5C676C}"/>
    <cellStyle name="SAPBEXheaderItem 3 2 3 3 2" xfId="37280" xr:uid="{82773CE3-A1D4-4238-92C9-BEA5A8486273}"/>
    <cellStyle name="SAPBEXheaderItem 3 2 3 4" xfId="24891" xr:uid="{399B8CA6-9BB8-4BF1-8F99-60E20107368D}"/>
    <cellStyle name="SAPBEXheaderItem 3 2 3 4 2" xfId="38573" xr:uid="{2948C3EE-8717-4B46-AA9E-CF788DC41115}"/>
    <cellStyle name="SAPBEXheaderItem 3 2 4" xfId="20406" xr:uid="{EF256B0E-7E12-4976-9C3B-F3DF2CE76084}"/>
    <cellStyle name="SAPBEXheaderItem 3 2 4 2" xfId="27925" xr:uid="{7B561A20-428D-4717-B927-788CEC6D5EA2}"/>
    <cellStyle name="SAPBEXheaderItem 3 2 5" xfId="16512" xr:uid="{7FC43909-769D-4F3E-AF5D-EE0EA19222A3}"/>
    <cellStyle name="SAPBEXheaderItem 3 2 5 2" xfId="29666" xr:uid="{A9B599D1-84D5-44AE-B1D4-248428033E5D}"/>
    <cellStyle name="SAPBEXheaderItem 3 3" xfId="10817" xr:uid="{D1687CA8-171E-427D-B7B1-9B9ED81DC288}"/>
    <cellStyle name="SAPBEXheaderItem 3 3 2" xfId="14352" xr:uid="{3BD21AB0-53C4-4E91-BD1F-E2ABF02A9F9B}"/>
    <cellStyle name="SAPBEXheaderItem 3 3 2 2" xfId="20945" xr:uid="{182FE46F-0487-42E8-B341-FB6D00A845ED}"/>
    <cellStyle name="SAPBEXheaderItem 3 3 2 2 2" xfId="33889" xr:uid="{69790FCF-4325-4937-B1C9-9B4822124BEB}"/>
    <cellStyle name="SAPBEXheaderItem 3 3 2 2 3" xfId="25686" xr:uid="{613D5141-DEE0-4A45-8560-22D1B3B70995}"/>
    <cellStyle name="SAPBEXheaderItem 3 3 2 3" xfId="15518" xr:uid="{02170239-BF82-45E3-838B-BA0F251A8097}"/>
    <cellStyle name="SAPBEXheaderItem 3 3 2 3 2" xfId="30228" xr:uid="{F4028DB1-3363-4265-BCE0-DCDDC0C0DACE}"/>
    <cellStyle name="SAPBEXheaderItem 3 3 2 4" xfId="24440" xr:uid="{D67DFEAF-2978-4518-81F7-AC02FEA95A02}"/>
    <cellStyle name="SAPBEXheaderItem 3 3 2 4 2" xfId="38123" xr:uid="{0681CCB5-CEDC-4683-B924-46305DC292A1}"/>
    <cellStyle name="SAPBEXheaderItem 3 3 3" xfId="15326" xr:uid="{02A2EC9B-0D1F-49B5-967D-E9C42A469430}"/>
    <cellStyle name="SAPBEXheaderItem 3 3 3 2" xfId="21845" xr:uid="{29E03CF9-3B7B-49FB-9297-EC766965F39A}"/>
    <cellStyle name="SAPBEXheaderItem 3 3 3 2 2" xfId="34732" xr:uid="{4FE27279-ABC4-4ADD-94A5-F07EF9B3EB76}"/>
    <cellStyle name="SAPBEXheaderItem 3 3 3 2 3" xfId="35655" xr:uid="{C8F62510-3F27-487D-B11E-B681BD092D50}"/>
    <cellStyle name="SAPBEXheaderItem 3 3 3 3" xfId="24018" xr:uid="{9EA60C7E-9FC3-47E1-A648-5872C759B6B3}"/>
    <cellStyle name="SAPBEXheaderItem 3 3 3 3 2" xfId="37705" xr:uid="{74BA4AA8-565C-44EC-B2F8-DC3EB5AA1E35}"/>
    <cellStyle name="SAPBEXheaderItem 3 3 3 4" xfId="25309" xr:uid="{3F315DA9-3AEB-4AF7-AE92-524D16450C93}"/>
    <cellStyle name="SAPBEXheaderItem 3 3 3 4 2" xfId="38990" xr:uid="{4AA7CBC7-1BA2-4893-B7CD-8977FB98A845}"/>
    <cellStyle name="SAPBEXheaderItem 3 3 4" xfId="17352" xr:uid="{E9CE9DA0-0B7E-42AE-A415-AE19D6D083CF}"/>
    <cellStyle name="SAPBEXheaderItem 3 3 4 2" xfId="29219" xr:uid="{20DCE63D-CF7C-4D46-B196-67969117606C}"/>
    <cellStyle name="SAPBEXheaderItem 3 3 5" xfId="18459" xr:uid="{965A0E65-18FA-45E1-913D-EC9A5C23B944}"/>
    <cellStyle name="SAPBEXheaderItem 3 3 5 2" xfId="31660" xr:uid="{81D0A242-51C4-4F11-9F26-BF84CECA079E}"/>
    <cellStyle name="SAPBEXheaderItem 3 4" xfId="12255" xr:uid="{F3D34936-C74A-4E9B-A583-431194247700}"/>
    <cellStyle name="SAPBEXheaderItem 3 4 2" xfId="19679" xr:uid="{F05BF9C1-4DE0-44AA-96FD-F928F23AFC6D}"/>
    <cellStyle name="SAPBEXheaderItem 3 4 2 2" xfId="32949" xr:uid="{B719A7FE-BA7B-44D1-8A9C-06066DADFC52}"/>
    <cellStyle name="SAPBEXheaderItem 3 4 2 3" xfId="28173" xr:uid="{5F5E3331-ED21-4314-81C9-2663832A5149}"/>
    <cellStyle name="SAPBEXheaderItem 3 4 3" xfId="20355" xr:uid="{280B1B7F-A43B-4EC5-A89E-24E16D54D6E8}"/>
    <cellStyle name="SAPBEXheaderItem 3 4 3 2" xfId="25881" xr:uid="{64FB7D05-8A87-4BCE-AE85-3A51F71C9032}"/>
    <cellStyle name="SAPBEXheaderItem 3 4 4" xfId="17103" xr:uid="{37A47D04-9CF1-4B5D-ADFD-D6F47556A8DC}"/>
    <cellStyle name="SAPBEXheaderItem 3 4 4 2" xfId="30449" xr:uid="{CF70CB5E-7849-425D-A08E-951E729C3FAC}"/>
    <cellStyle name="SAPBEXheaderItem 3 5" xfId="11500" xr:uid="{4567C294-BE0D-41D0-A8BA-4B3AA3E5C350}"/>
    <cellStyle name="SAPBEXheaderItem 3 5 2" xfId="19022" xr:uid="{C1F4CEB4-5951-4C02-823D-8585753DB2DA}"/>
    <cellStyle name="SAPBEXheaderItem 3 5 2 2" xfId="32373" xr:uid="{ED3C3C29-C595-4130-99EF-6B5F5C8A6882}"/>
    <cellStyle name="SAPBEXheaderItem 3 5 2 3" xfId="30323" xr:uid="{ED131A44-7928-44C8-BA50-E17F7325DE9E}"/>
    <cellStyle name="SAPBEXheaderItem 3 5 3" xfId="15996" xr:uid="{01D61C97-A2BB-4C4A-919B-E117E1D6952C}"/>
    <cellStyle name="SAPBEXheaderItem 3 5 3 2" xfId="32213" xr:uid="{B81B62D3-43CD-49E9-82DE-215A6AF1DFAF}"/>
    <cellStyle name="SAPBEXheaderItem 3 5 4" xfId="15453" xr:uid="{5B6E8F3C-B530-475E-A11B-E830AA5172E0}"/>
    <cellStyle name="SAPBEXheaderItem 3 5 4 2" xfId="29772" xr:uid="{D0DEAFD6-EFF1-47C4-BCEB-EEC5D5FCA33B}"/>
    <cellStyle name="SAPBEXheaderItem 4" xfId="9005" xr:uid="{1AC050A7-EE9C-4CB3-ABEC-75CE630305E1}"/>
    <cellStyle name="SAPBEXheaderItem 5" xfId="9006" xr:uid="{35F3E10E-A6B7-4EF7-9B4C-D8571C553660}"/>
    <cellStyle name="SAPBEXheaderItem 6" xfId="9007" xr:uid="{0F73D03E-AE93-475E-99EB-D2EB32E377A2}"/>
    <cellStyle name="SAPBEXheaderItem 6 2" xfId="11145" xr:uid="{ACA0D4AC-09AF-4928-950E-3C5B5A6A9143}"/>
    <cellStyle name="SAPBEXheaderItem 6 2 2" xfId="12781" xr:uid="{FD3B3B74-CE84-422E-A776-A5FD0FB17C14}"/>
    <cellStyle name="SAPBEXheaderItem 6 2 2 2" xfId="20189" xr:uid="{FE263D56-EF90-4E51-A688-466F31ACE833}"/>
    <cellStyle name="SAPBEXheaderItem 6 2 2 2 2" xfId="33425" xr:uid="{CF7C432F-0F90-4C8F-A547-AB63FCB7400A}"/>
    <cellStyle name="SAPBEXheaderItem 6 2 2 2 3" xfId="28038" xr:uid="{C2729285-03A6-491F-8795-CB4D59ECA666}"/>
    <cellStyle name="SAPBEXheaderItem 6 2 2 3" xfId="17024" xr:uid="{5143B364-B9A1-4FD5-BF4E-F022A1A5C0F3}"/>
    <cellStyle name="SAPBEXheaderItem 6 2 2 3 2" xfId="29444" xr:uid="{624AFBB8-3EE8-4225-9255-E2A7ADD00F23}"/>
    <cellStyle name="SAPBEXheaderItem 6 2 2 4" xfId="17084" xr:uid="{428827E4-C9EA-4A13-B577-D201C34756C2}"/>
    <cellStyle name="SAPBEXheaderItem 6 2 2 4 2" xfId="33137" xr:uid="{C386456B-C92C-44B6-81A3-092996D31F13}"/>
    <cellStyle name="SAPBEXheaderItem 6 2 3" xfId="14849" xr:uid="{B0C04442-EA56-4DCB-BADA-50660A33F89F}"/>
    <cellStyle name="SAPBEXheaderItem 6 2 3 2" xfId="21408" xr:uid="{624EE1A2-BD83-4424-99E0-2D895169599B}"/>
    <cellStyle name="SAPBEXheaderItem 6 2 3 2 2" xfId="34324" xr:uid="{D14EADAE-CBA7-47B8-92E9-17EE074586C1}"/>
    <cellStyle name="SAPBEXheaderItem 6 2 3 2 3" xfId="27349" xr:uid="{E667D197-1971-46F1-8E40-04F27E8FBD22}"/>
    <cellStyle name="SAPBEXheaderItem 6 2 3 3" xfId="23566" xr:uid="{6C4FA995-E6E8-4B57-AFCB-E4F56F30932C}"/>
    <cellStyle name="SAPBEXheaderItem 6 2 3 3 2" xfId="37281" xr:uid="{8BE38D7C-6210-4475-96B0-69A079729D38}"/>
    <cellStyle name="SAPBEXheaderItem 6 2 3 4" xfId="24892" xr:uid="{A2D0F96D-DD19-44D7-9DFB-9545ED5F7141}"/>
    <cellStyle name="SAPBEXheaderItem 6 2 3 4 2" xfId="38574" xr:uid="{13E248FE-0475-40EA-A47C-75A2098CEF0C}"/>
    <cellStyle name="SAPBEXheaderItem 6 2 4" xfId="16330" xr:uid="{26BA8CCA-6937-471D-86FB-A7804A945AE9}"/>
    <cellStyle name="SAPBEXheaderItem 6 2 4 2" xfId="31379" xr:uid="{F02C9FF3-C3AD-4131-A5FA-0D987C98B479}"/>
    <cellStyle name="SAPBEXheaderItem 6 2 5" xfId="16011" xr:uid="{965BA9F2-5221-4FFD-A76A-D7E27B44C299}"/>
    <cellStyle name="SAPBEXheaderItem 6 2 5 2" xfId="34906" xr:uid="{30CEEB93-332D-449F-A74A-C84153A431D6}"/>
    <cellStyle name="SAPBEXheaderItem 6 3" xfId="10816" xr:uid="{79C9429C-FC0C-4F9B-8505-B002F11D0D82}"/>
    <cellStyle name="SAPBEXheaderItem 6 3 2" xfId="14353" xr:uid="{57FB931A-BAFA-46C1-BF2D-ED010FC0CB66}"/>
    <cellStyle name="SAPBEXheaderItem 6 3 2 2" xfId="20946" xr:uid="{216872BB-A427-4851-9F4D-42A4B5A0F523}"/>
    <cellStyle name="SAPBEXheaderItem 6 3 2 2 2" xfId="33890" xr:uid="{AFFA3235-F1CE-4AB7-9F63-082CAE7946B1}"/>
    <cellStyle name="SAPBEXheaderItem 6 3 2 2 3" xfId="27640" xr:uid="{41E29BAA-B040-4F70-B076-0C52ED27F1E4}"/>
    <cellStyle name="SAPBEXheaderItem 6 3 2 3" xfId="16279" xr:uid="{74847BF9-ADD7-4FC0-B7DE-F298560A3999}"/>
    <cellStyle name="SAPBEXheaderItem 6 3 2 3 2" xfId="31381" xr:uid="{22F9F5DA-9CA8-4D69-85DB-3E91A67031FD}"/>
    <cellStyle name="SAPBEXheaderItem 6 3 2 4" xfId="24441" xr:uid="{2B93C854-15F6-4E7B-99A4-3C61DC9B464F}"/>
    <cellStyle name="SAPBEXheaderItem 6 3 2 4 2" xfId="38124" xr:uid="{DA32317D-44DE-4494-A0F2-F0D98D5DA10E}"/>
    <cellStyle name="SAPBEXheaderItem 6 3 3" xfId="15327" xr:uid="{7636FBBA-4B0B-43DE-ABAB-839C9C4331CD}"/>
    <cellStyle name="SAPBEXheaderItem 6 3 3 2" xfId="21846" xr:uid="{FA495656-7EFA-4233-9376-5E80FDA6DF9A}"/>
    <cellStyle name="SAPBEXheaderItem 6 3 3 2 2" xfId="34733" xr:uid="{AC600FB6-EEAA-4C7D-8782-8A56DD268ECB}"/>
    <cellStyle name="SAPBEXheaderItem 6 3 3 2 3" xfId="35656" xr:uid="{B71D000E-C917-45A3-A86A-C6AB06BA6CED}"/>
    <cellStyle name="SAPBEXheaderItem 6 3 3 3" xfId="24019" xr:uid="{76334FD8-5C1B-4FC9-AAA9-AC1117C15BF1}"/>
    <cellStyle name="SAPBEXheaderItem 6 3 3 3 2" xfId="37706" xr:uid="{3271AF85-1AFE-4913-A64E-B391C618659D}"/>
    <cellStyle name="SAPBEXheaderItem 6 3 3 4" xfId="25310" xr:uid="{5E0E62B4-902C-48E3-825D-9AE1ACE42A37}"/>
    <cellStyle name="SAPBEXheaderItem 6 3 3 4 2" xfId="38991" xr:uid="{782D8E56-AAD0-43A3-8041-B625CF40B33F}"/>
    <cellStyle name="SAPBEXheaderItem 6 3 4" xfId="15497" xr:uid="{7F525D7D-0BDC-4E94-8C5C-DBC7183F07FC}"/>
    <cellStyle name="SAPBEXheaderItem 6 3 4 2" xfId="35173" xr:uid="{69FEFB6A-1254-41CA-B961-3B46D7D12BBD}"/>
    <cellStyle name="SAPBEXheaderItem 6 3 5" xfId="18460" xr:uid="{F252ACE6-3DF2-4473-93A2-819DBBD9D86E}"/>
    <cellStyle name="SAPBEXheaderItem 6 3 5 2" xfId="30536" xr:uid="{AE0A293A-208E-4EC7-81FA-5550C00A448A}"/>
    <cellStyle name="SAPBEXheaderItem 6 4" xfId="12256" xr:uid="{408E1F20-384A-4A40-8AED-6632F93E9FD0}"/>
    <cellStyle name="SAPBEXheaderItem 6 4 2" xfId="19680" xr:uid="{81E6AB12-ACFD-4F8B-9DE5-7B58465696B2}"/>
    <cellStyle name="SAPBEXheaderItem 6 4 2 2" xfId="32950" xr:uid="{16FE784D-A4D7-4825-A81F-DB5C38E7DDDD}"/>
    <cellStyle name="SAPBEXheaderItem 6 4 2 3" xfId="28174" xr:uid="{0DA79F00-C765-4EB0-8513-1603144F9A40}"/>
    <cellStyle name="SAPBEXheaderItem 6 4 3" xfId="18678" xr:uid="{3566AADE-A8C8-4C1D-87C0-F2843F862259}"/>
    <cellStyle name="SAPBEXheaderItem 6 4 3 2" xfId="35327" xr:uid="{118F362F-3AA0-4C76-ADAF-8A8044549221}"/>
    <cellStyle name="SAPBEXheaderItem 6 4 4" xfId="16125" xr:uid="{3357ADC2-1EDF-4B47-B9E2-44F3FC05AA8E}"/>
    <cellStyle name="SAPBEXheaderItem 6 4 4 2" xfId="30246" xr:uid="{49F43C18-6FC8-4B9D-AFF9-19CA29DC7C54}"/>
    <cellStyle name="SAPBEXheaderItem 6 5" xfId="11879" xr:uid="{7FCFB32A-2217-4029-8916-3719CC22DBA0}"/>
    <cellStyle name="SAPBEXheaderItem 6 5 2" xfId="19355" xr:uid="{FBDB4616-63E1-4310-A8CF-46709412EBE8}"/>
    <cellStyle name="SAPBEXheaderItem 6 5 2 2" xfId="32660" xr:uid="{65CE8346-57A3-46DF-975F-C6785B341329}"/>
    <cellStyle name="SAPBEXheaderItem 6 5 2 3" xfId="28210" xr:uid="{5261DB02-B61D-4669-9488-1E66E38191B3}"/>
    <cellStyle name="SAPBEXheaderItem 6 5 3" xfId="15508" xr:uid="{C13A6E97-9DD8-4C7E-8572-5BDB994D93CD}"/>
    <cellStyle name="SAPBEXheaderItem 6 5 3 2" xfId="33546" xr:uid="{2E048F19-A8D3-4417-A898-9D141385D042}"/>
    <cellStyle name="SAPBEXheaderItem 6 5 4" xfId="22232" xr:uid="{DF364E18-55D0-4A4E-AD6D-8E1873E5ECE0}"/>
    <cellStyle name="SAPBEXheaderItem 6 5 4 2" xfId="36037" xr:uid="{FE76DF14-92BC-4851-B9AF-F580EE05DF5D}"/>
    <cellStyle name="SAPBEXheaderItem 7" xfId="10493" xr:uid="{BB049207-0DD8-4A0D-BF9A-04626E37A8E5}"/>
    <cellStyle name="SAPBEXheaderItem 7 2" xfId="12495" xr:uid="{8DE437C3-4D74-433B-BDC1-AE75C678B340}"/>
    <cellStyle name="SAPBEXheaderItem 7 2 2" xfId="19909" xr:uid="{4ABC3CC6-BF13-4715-8DD7-05BCB3EBA419}"/>
    <cellStyle name="SAPBEXheaderItem 7 2 2 2" xfId="33163" xr:uid="{2F1539D7-F682-4E24-8E62-56E2E36133F1}"/>
    <cellStyle name="SAPBEXheaderItem 7 2 2 3" xfId="26435" xr:uid="{E694298C-47F9-4B6D-B423-6DD9EEBFA23F}"/>
    <cellStyle name="SAPBEXheaderItem 7 2 3" xfId="16538" xr:uid="{696569FA-4BBB-41E4-9917-D3C921A09A4C}"/>
    <cellStyle name="SAPBEXheaderItem 7 2 3 2" xfId="29649" xr:uid="{AD478B40-6E5C-4527-B80B-D8BF45735A5E}"/>
    <cellStyle name="SAPBEXheaderItem 7 2 4" xfId="22218" xr:uid="{60882D6D-8AC9-4356-A683-D67718EB92CC}"/>
    <cellStyle name="SAPBEXheaderItem 7 2 4 2" xfId="36023" xr:uid="{DFBABDF4-E47E-443D-8414-4323A4079613}"/>
    <cellStyle name="SAPBEXheaderItem 7 3" xfId="14576" xr:uid="{1F3F9EC2-A897-4A9D-AEC1-57EF469584FF}"/>
    <cellStyle name="SAPBEXheaderItem 7 3 2" xfId="21135" xr:uid="{8638693E-91A5-4B4D-B1DA-185BE15AECEA}"/>
    <cellStyle name="SAPBEXheaderItem 7 3 2 2" xfId="34063" xr:uid="{862C3AE4-325A-489F-A84D-EFF98D5C9CA4}"/>
    <cellStyle name="SAPBEXheaderItem 7 3 2 3" xfId="27515" xr:uid="{C2A781D1-2469-4B3F-80AE-5668E2AE35D5}"/>
    <cellStyle name="SAPBEXheaderItem 7 3 3" xfId="23293" xr:uid="{96D5B25D-6EED-41BC-8529-1DA6D58C5146}"/>
    <cellStyle name="SAPBEXheaderItem 7 3 3 2" xfId="37009" xr:uid="{1E6401C1-E637-4D57-919A-4ECB1E91D227}"/>
    <cellStyle name="SAPBEXheaderItem 7 3 4" xfId="24619" xr:uid="{064021E1-E144-4D0A-8ED6-BB27B88384EB}"/>
    <cellStyle name="SAPBEXheaderItem 7 3 4 2" xfId="38302" xr:uid="{02B7B5FB-912C-4325-ADA5-FC8991F5DB18}"/>
    <cellStyle name="SAPBEXheaderItem 7 4" xfId="15771" xr:uid="{E5D21B30-69AA-4128-8B5C-7DBF6079E917}"/>
    <cellStyle name="SAPBEXheaderItem 7 4 2" xfId="35345" xr:uid="{37836A5F-18F3-46F2-8F02-9EFDD781D728}"/>
    <cellStyle name="SAPBEXheaderItem 7 5" xfId="20859" xr:uid="{A99A0F8E-6892-4E72-ACA0-567EB40CAA29}"/>
    <cellStyle name="SAPBEXheaderItem 7 5 2" xfId="27684" xr:uid="{327A68C7-5B76-497F-A02F-13B310D6264A}"/>
    <cellStyle name="SAPBEXheaderItem 8" xfId="11306" xr:uid="{1EA95970-4857-4E55-A3A9-7DBD87F28E1A}"/>
    <cellStyle name="SAPBEXheaderItem 8 2" xfId="13683" xr:uid="{40703895-D7F4-4DD1-8EB5-E720E25ACA86}"/>
    <cellStyle name="SAPBEXheaderItem 8 2 2" xfId="20575" xr:uid="{4C366CEF-A744-4A27-BA4F-C07187ACD1FA}"/>
    <cellStyle name="SAPBEXheaderItem 8 2 2 2" xfId="33620" xr:uid="{F30F0EB8-B999-4F9F-877A-7C48179F7111}"/>
    <cellStyle name="SAPBEXheaderItem 8 2 2 3" xfId="27841" xr:uid="{EF80C8F6-6FFE-453D-AB65-7C069181B7ED}"/>
    <cellStyle name="SAPBEXheaderItem 8 2 3" xfId="18381" xr:uid="{FAA41901-7499-415C-AE97-3F194907616E}"/>
    <cellStyle name="SAPBEXheaderItem 8 2 3 2" xfId="26125" xr:uid="{5B38F141-F7B2-43A4-A471-BB464E45EB6F}"/>
    <cellStyle name="SAPBEXheaderItem 8 2 4" xfId="24185" xr:uid="{77529321-D48A-4F3F-8C3E-0E57ADAE7093}"/>
    <cellStyle name="SAPBEXheaderItem 8 2 4 2" xfId="37868" xr:uid="{F73863DA-C383-4F54-BF3D-EDDB4DF3307C}"/>
    <cellStyle name="SAPBEXheaderItem 8 3" xfId="15041" xr:uid="{18856ABB-8F87-4D49-9509-0FB944591759}"/>
    <cellStyle name="SAPBEXheaderItem 8 3 2" xfId="21585" xr:uid="{31B0B742-DB85-43E9-953D-0D77E3681A68}"/>
    <cellStyle name="SAPBEXheaderItem 8 3 2 2" xfId="34479" xr:uid="{440C4383-9113-4E31-BFE1-E71C09191543}"/>
    <cellStyle name="SAPBEXheaderItem 8 3 2 3" xfId="27241" xr:uid="{2E152BEC-69E0-493F-9B89-40B71E3B91F2}"/>
    <cellStyle name="SAPBEXheaderItem 8 3 3" xfId="23734" xr:uid="{D54C7BC5-03AF-47B1-9ADF-58B03E55C7F1}"/>
    <cellStyle name="SAPBEXheaderItem 8 3 3 2" xfId="37447" xr:uid="{E8D976D6-8F41-4923-B2DD-299DFBE27E3D}"/>
    <cellStyle name="SAPBEXheaderItem 8 3 4" xfId="25053" xr:uid="{BCCBF394-109B-4040-8350-257EEE730DF0}"/>
    <cellStyle name="SAPBEXheaderItem 8 3 4 2" xfId="38734" xr:uid="{661767F6-B822-4F11-A0B2-559B35BC60D0}"/>
    <cellStyle name="SAPBEXheaderItem 8 4" xfId="20368" xr:uid="{85EEA2D0-4726-4378-9B99-7F1FFACAE7A2}"/>
    <cellStyle name="SAPBEXheaderItem 8 4 2" xfId="27941" xr:uid="{B223A2D4-1A44-49AE-8017-DA8C0F9159EE}"/>
    <cellStyle name="SAPBEXheaderItem 8 5" xfId="15567" xr:uid="{529765EF-0E1C-4F6B-87EA-8C9746C669C9}"/>
    <cellStyle name="SAPBEXheaderItem 8 5 2" xfId="31231" xr:uid="{2EE5D15B-6179-444F-A816-C67625800E72}"/>
    <cellStyle name="SAPBEXheaderItem 9" xfId="11607" xr:uid="{E49A1E17-36BD-4C3A-A569-E4690560F76B}"/>
    <cellStyle name="SAPBEXheaderItem 9 2" xfId="19109" xr:uid="{3CAA1D76-DCC1-4783-BC2F-8AD1D620AB85}"/>
    <cellStyle name="SAPBEXheaderItem 9 2 2" xfId="32442" xr:uid="{1E31D4F4-B04B-4E3F-90F0-346EC61E3576}"/>
    <cellStyle name="SAPBEXheaderItem 9 2 3" xfId="27006" xr:uid="{6EF351F6-ECBA-4560-96B9-13FC89CC55EC}"/>
    <cellStyle name="SAPBEXheaderItem 9 3" xfId="18901" xr:uid="{963D2A33-AAEE-4A99-9055-80B91568987D}"/>
    <cellStyle name="SAPBEXheaderItem 9 3 2" xfId="30198" xr:uid="{84FEE5B6-0CF1-4E00-A9B0-DBA8F825AEA7}"/>
    <cellStyle name="SAPBEXheaderItem 9 4" xfId="18317" xr:uid="{2F478C5F-BFB9-484C-B59E-4F6F84791983}"/>
    <cellStyle name="SAPBEXheaderItem 9 4 2" xfId="28452" xr:uid="{B5683434-8CB3-438B-9AE3-F1D84D4DB39F}"/>
    <cellStyle name="SAPBEXheaderText" xfId="1195" xr:uid="{38403F5A-6C49-413C-AFEC-E423CD7F2C9A}"/>
    <cellStyle name="SAPBEXheaderText 10" xfId="12413" xr:uid="{EF713708-40FB-4CF7-A2B2-747F49B8D54B}"/>
    <cellStyle name="SAPBEXheaderText 10 2" xfId="19837" xr:uid="{4DFB8C2C-C4EF-49A2-9B8B-D2CA454206A8}"/>
    <cellStyle name="SAPBEXheaderText 10 2 2" xfId="33102" xr:uid="{CCBECD53-F59A-4C09-AD57-9B937B429266}"/>
    <cellStyle name="SAPBEXheaderText 10 2 3" xfId="26504" xr:uid="{F8F8519B-1A52-483A-A605-DF0DB33CBC52}"/>
    <cellStyle name="SAPBEXheaderText 10 3" xfId="23065" xr:uid="{A45197D6-6627-4D5A-969C-44C302C7EF06}"/>
    <cellStyle name="SAPBEXheaderText 10 3 2" xfId="36837" xr:uid="{DD1F1C03-F6F7-4302-9FA2-F3BE0ABAB602}"/>
    <cellStyle name="SAPBEXheaderText 10 4" xfId="22718" xr:uid="{B8502FEB-ADFC-4508-8FAD-CE955FFA1413}"/>
    <cellStyle name="SAPBEXheaderText 10 4 2" xfId="36500" xr:uid="{A2E949EB-5BAA-47E4-9A8E-2A87E2F9149B}"/>
    <cellStyle name="SAPBEXheaderText 2" xfId="9008" xr:uid="{AAC7ADEB-0232-439D-9CA5-8FCFE663436C}"/>
    <cellStyle name="SAPBEXheaderText 2 2" xfId="9009" xr:uid="{6F4FDFC1-72CD-49A1-AE76-F4407F71E935}"/>
    <cellStyle name="SAPBEXheaderText 2 2 2" xfId="11147" xr:uid="{C0BD689D-011C-4014-B063-40D4B9F0CA67}"/>
    <cellStyle name="SAPBEXheaderText 2 2 2 2" xfId="12783" xr:uid="{FD1236F9-D0C4-4A4A-8169-E9DF01C082EE}"/>
    <cellStyle name="SAPBEXheaderText 2 2 2 2 2" xfId="20191" xr:uid="{E3DA8C1B-F63E-40B6-9D43-08194081BF1F}"/>
    <cellStyle name="SAPBEXheaderText 2 2 2 2 2 2" xfId="33427" xr:uid="{5312A93C-D647-4117-9FED-66856A534458}"/>
    <cellStyle name="SAPBEXheaderText 2 2 2 2 2 3" xfId="25947" xr:uid="{02036A07-2D20-45A5-B152-BAE616903D59}"/>
    <cellStyle name="SAPBEXheaderText 2 2 2 2 3" xfId="17876" xr:uid="{7F644753-B574-41EC-A8D7-4279C09B09F3}"/>
    <cellStyle name="SAPBEXheaderText 2 2 2 2 3 2" xfId="28763" xr:uid="{F7DEDAAE-37A5-453D-80A0-C7AD6EA3556F}"/>
    <cellStyle name="SAPBEXheaderText 2 2 2 2 4" xfId="21706" xr:uid="{3FB1445C-364E-4C49-B3D1-41E5048C2A70}"/>
    <cellStyle name="SAPBEXheaderText 2 2 2 2 4 2" xfId="35516" xr:uid="{790E025B-2B6E-447E-B8D9-E4CD358DCF0E}"/>
    <cellStyle name="SAPBEXheaderText 2 2 2 3" xfId="14851" xr:uid="{D148C757-CC93-4D2A-AC1C-4F2C7286048E}"/>
    <cellStyle name="SAPBEXheaderText 2 2 2 3 2" xfId="21410" xr:uid="{F39A20B6-2FA8-41F0-B29E-5AA3153E6C9C}"/>
    <cellStyle name="SAPBEXheaderText 2 2 2 3 2 2" xfId="34326" xr:uid="{384D9BBE-FD8B-47CE-A011-1F358602A97A}"/>
    <cellStyle name="SAPBEXheaderText 2 2 2 3 2 3" xfId="25540" xr:uid="{3B5A283D-67A1-45CD-8EA1-E0115D953A5F}"/>
    <cellStyle name="SAPBEXheaderText 2 2 2 3 3" xfId="23568" xr:uid="{2DE387A9-34FF-4564-AB59-FED941D7F714}"/>
    <cellStyle name="SAPBEXheaderText 2 2 2 3 3 2" xfId="37283" xr:uid="{58C9DB71-63DB-4235-89A6-5FC0476255E9}"/>
    <cellStyle name="SAPBEXheaderText 2 2 2 3 4" xfId="24894" xr:uid="{C301DE68-D502-47E7-9227-B9216F6083D3}"/>
    <cellStyle name="SAPBEXheaderText 2 2 2 3 4 2" xfId="38576" xr:uid="{1B7C53B4-932C-4920-88CF-76835C33E276}"/>
    <cellStyle name="SAPBEXheaderText 2 2 2 4" xfId="20515" xr:uid="{6943AF21-5DF5-4217-8C28-DB5E01698319}"/>
    <cellStyle name="SAPBEXheaderText 2 2 2 4 2" xfId="25849" xr:uid="{3E54B8CE-5E8F-439E-968E-C9F50DEA7DBA}"/>
    <cellStyle name="SAPBEXheaderText 2 2 2 5" xfId="21558" xr:uid="{FB5240EA-BF30-4C2E-9BA9-CC7325E2DD1E}"/>
    <cellStyle name="SAPBEXheaderText 2 2 2 5 2" xfId="27251" xr:uid="{99A14F24-BB86-4209-8727-123F5E3CAB86}"/>
    <cellStyle name="SAPBEXheaderText 2 2 3" xfId="10814" xr:uid="{55EAD760-D71A-494A-B84E-547E9AB25397}"/>
    <cellStyle name="SAPBEXheaderText 2 2 3 2" xfId="14355" xr:uid="{95A9166C-E0FB-4DAE-A53A-78C665032846}"/>
    <cellStyle name="SAPBEXheaderText 2 2 3 2 2" xfId="20948" xr:uid="{B526D8ED-5B91-4DFE-A679-A783E17E80A0}"/>
    <cellStyle name="SAPBEXheaderText 2 2 3 2 2 2" xfId="33892" xr:uid="{9F6076F4-92AF-47D6-B160-F4B0BBFD4DA5}"/>
    <cellStyle name="SAPBEXheaderText 2 2 3 2 2 3" xfId="27638" xr:uid="{A4D8C33F-90E7-4BCD-ACED-56294901A411}"/>
    <cellStyle name="SAPBEXheaderText 2 2 3 2 3" xfId="16619" xr:uid="{F38619AF-8C5D-4DDC-B5E0-A95B57720427}"/>
    <cellStyle name="SAPBEXheaderText 2 2 3 2 3 2" xfId="32178" xr:uid="{7BC8D734-39E8-4318-9007-0A13025596D9}"/>
    <cellStyle name="SAPBEXheaderText 2 2 3 2 4" xfId="24443" xr:uid="{F6AA0C78-C773-40EB-9FED-7FC805B79B94}"/>
    <cellStyle name="SAPBEXheaderText 2 2 3 2 4 2" xfId="38126" xr:uid="{F5C41A24-20E9-471E-ADAC-FC3CD14285A2}"/>
    <cellStyle name="SAPBEXheaderText 2 2 3 3" xfId="15329" xr:uid="{7B3F2EC9-B6BF-4B38-A91C-7842398D52F5}"/>
    <cellStyle name="SAPBEXheaderText 2 2 3 3 2" xfId="21848" xr:uid="{7BC82ED3-D3FB-4D73-BC3F-BBB360270269}"/>
    <cellStyle name="SAPBEXheaderText 2 2 3 3 2 2" xfId="34735" xr:uid="{DDF02C2A-BD55-4F2C-9B28-FF64609D2755}"/>
    <cellStyle name="SAPBEXheaderText 2 2 3 3 2 3" xfId="35658" xr:uid="{B4B5DA52-4F3D-4BA5-A9B7-46F8EE04C1BA}"/>
    <cellStyle name="SAPBEXheaderText 2 2 3 3 3" xfId="24021" xr:uid="{CF9E7D74-4AFF-4FC7-A6EC-3567E2FA2101}"/>
    <cellStyle name="SAPBEXheaderText 2 2 3 3 3 2" xfId="37708" xr:uid="{73D6F22B-75A8-4C3E-B74B-29F15222CDD6}"/>
    <cellStyle name="SAPBEXheaderText 2 2 3 3 4" xfId="25312" xr:uid="{A43F39A1-E04D-40DB-AE49-D196654B0B25}"/>
    <cellStyle name="SAPBEXheaderText 2 2 3 3 4 2" xfId="38993" xr:uid="{A7628646-634E-4AE9-B0EF-D9AF49DC9A9E}"/>
    <cellStyle name="SAPBEXheaderText 2 2 3 4" xfId="16992" xr:uid="{AD1C8445-4623-4CAB-A573-4C0D58CF45BB}"/>
    <cellStyle name="SAPBEXheaderText 2 2 3 4 2" xfId="29468" xr:uid="{B807A5F7-E239-4C8C-8FD5-7A3AF7EECD1C}"/>
    <cellStyle name="SAPBEXheaderText 2 2 3 5" xfId="17124" xr:uid="{F87BCA69-3AAC-45E6-A54D-C80911F456F9}"/>
    <cellStyle name="SAPBEXheaderText 2 2 3 5 2" xfId="29428" xr:uid="{26D69DEA-A30F-40B8-AA41-E8F8DD115CD4}"/>
    <cellStyle name="SAPBEXheaderText 2 2 4" xfId="12258" xr:uid="{E4BB9950-9B2A-4D9F-999F-ADBD04981473}"/>
    <cellStyle name="SAPBEXheaderText 2 2 4 2" xfId="19682" xr:uid="{617E6403-51BC-4EBB-B635-FC70ED658E1F}"/>
    <cellStyle name="SAPBEXheaderText 2 2 4 2 2" xfId="32952" xr:uid="{F3BFEACD-4283-4753-ACD3-FCFE011AD32D}"/>
    <cellStyle name="SAPBEXheaderText 2 2 4 2 3" xfId="26035" xr:uid="{A04C5573-62B6-4DF2-8E90-84A0728585C8}"/>
    <cellStyle name="SAPBEXheaderText 2 2 4 3" xfId="20769" xr:uid="{9889D51F-90AD-4701-8D23-EBED3C09BBAF}"/>
    <cellStyle name="SAPBEXheaderText 2 2 4 3 2" xfId="27729" xr:uid="{C3834953-45B5-4E05-B311-19D26C8B108B}"/>
    <cellStyle name="SAPBEXheaderText 2 2 4 4" xfId="20483" xr:uid="{07C161E5-075A-4CFF-8814-846653BA67A2}"/>
    <cellStyle name="SAPBEXheaderText 2 2 4 4 2" xfId="25856" xr:uid="{385EC8C4-107C-4DEB-8086-6DB94DEEBD8F}"/>
    <cellStyle name="SAPBEXheaderText 2 2 5" xfId="11498" xr:uid="{E787E0E2-235F-491F-965F-F01700BB5AEB}"/>
    <cellStyle name="SAPBEXheaderText 2 2 5 2" xfId="19020" xr:uid="{63EA4BD9-C843-4F9B-B2D2-0FE11815C086}"/>
    <cellStyle name="SAPBEXheaderText 2 2 5 2 2" xfId="32371" xr:uid="{3B9391A0-A6C3-45CA-9632-BFEE46054E66}"/>
    <cellStyle name="SAPBEXheaderText 2 2 5 2 3" xfId="33585" xr:uid="{1CCB6D37-5E46-41EE-81A4-8E165E5BB22B}"/>
    <cellStyle name="SAPBEXheaderText 2 2 5 3" xfId="15494" xr:uid="{D28992C1-726B-4FEE-A6F4-A9BBA696A969}"/>
    <cellStyle name="SAPBEXheaderText 2 2 5 3 2" xfId="34992" xr:uid="{DC9FF600-C4AB-49E0-9CB4-532CC9CB53EC}"/>
    <cellStyle name="SAPBEXheaderText 2 2 5 4" xfId="17694" xr:uid="{94EE44B2-8FC0-40DA-A209-E6ED5B63D9F9}"/>
    <cellStyle name="SAPBEXheaderText 2 2 5 4 2" xfId="28921" xr:uid="{A2605645-8316-4F4C-8498-7FD8E02014C7}"/>
    <cellStyle name="SAPBEXheaderText 2 3" xfId="9010" xr:uid="{75154D3D-F279-46A0-A9F3-F079C5FF2148}"/>
    <cellStyle name="SAPBEXheaderText 2 3 2" xfId="11148" xr:uid="{EE95CFDF-117D-4B0A-8D56-992A0DABEAF8}"/>
    <cellStyle name="SAPBEXheaderText 2 3 2 2" xfId="12784" xr:uid="{CED4B4B8-2B23-4A52-8B20-644FE18025DB}"/>
    <cellStyle name="SAPBEXheaderText 2 3 2 2 2" xfId="20192" xr:uid="{C46E78A0-A4E7-405C-B5E9-E4204145EFB3}"/>
    <cellStyle name="SAPBEXheaderText 2 3 2 2 2 2" xfId="33428" xr:uid="{FBA46595-D97E-444D-AF3F-58157C513D1D}"/>
    <cellStyle name="SAPBEXheaderText 2 3 2 2 2 3" xfId="25946" xr:uid="{8E4D64C3-6259-47D7-8CB6-C9DE9A909930}"/>
    <cellStyle name="SAPBEXheaderText 2 3 2 2 3" xfId="18815" xr:uid="{CF2668A3-F834-499B-BD1A-7ABCF8750E80}"/>
    <cellStyle name="SAPBEXheaderText 2 3 2 2 3 2" xfId="31119" xr:uid="{6A109B47-8711-4386-ABDE-0A0D7C475EC1}"/>
    <cellStyle name="SAPBEXheaderText 2 3 2 2 4" xfId="16374" xr:uid="{7FFD9B98-699E-4583-93CB-8F88581387AD}"/>
    <cellStyle name="SAPBEXheaderText 2 3 2 2 4 2" xfId="30572" xr:uid="{1785D826-B46D-4148-B8AA-A6BFD796A077}"/>
    <cellStyle name="SAPBEXheaderText 2 3 2 3" xfId="14852" xr:uid="{ACDA85E2-C122-4F10-A5CC-B3CFB3E93B6A}"/>
    <cellStyle name="SAPBEXheaderText 2 3 2 3 2" xfId="21411" xr:uid="{E2F4610A-28A0-452B-9726-624546BAB1B7}"/>
    <cellStyle name="SAPBEXheaderText 2 3 2 3 2 2" xfId="34327" xr:uid="{0D47815E-48DC-4D92-830A-81805232FE0D}"/>
    <cellStyle name="SAPBEXheaderText 2 3 2 3 2 3" xfId="27346" xr:uid="{63E01D81-9F02-4CF9-8840-0F6FBC1ADDCC}"/>
    <cellStyle name="SAPBEXheaderText 2 3 2 3 3" xfId="23569" xr:uid="{07971D5A-1ABF-40B0-8E04-3ACA6FAC348E}"/>
    <cellStyle name="SAPBEXheaderText 2 3 2 3 3 2" xfId="37284" xr:uid="{602ACCAE-AA5F-445C-B10F-5F79342C10CD}"/>
    <cellStyle name="SAPBEXheaderText 2 3 2 3 4" xfId="24895" xr:uid="{4421115F-9D5A-4049-B4D1-0105BAD9B770}"/>
    <cellStyle name="SAPBEXheaderText 2 3 2 3 4 2" xfId="38577" xr:uid="{3B024BC2-2623-4339-8E77-7E202CC37792}"/>
    <cellStyle name="SAPBEXheaderText 2 3 2 4" xfId="18934" xr:uid="{12FD917D-4F33-4C65-9E0F-F28F8228392D}"/>
    <cellStyle name="SAPBEXheaderText 2 3 2 4 2" xfId="32208" xr:uid="{CD3D8DCC-A191-4E31-ADCB-C52B8DCEFE61}"/>
    <cellStyle name="SAPBEXheaderText 2 3 2 5" xfId="16167" xr:uid="{D1AD6748-A241-46AE-8D76-468F467CED8D}"/>
    <cellStyle name="SAPBEXheaderText 2 3 2 5 2" xfId="32258" xr:uid="{7AF52EF9-2E16-473A-8C9C-673132165303}"/>
    <cellStyle name="SAPBEXheaderText 2 3 3" xfId="10813" xr:uid="{D755FCD9-AF1F-4C58-A78C-ACC87304DF1E}"/>
    <cellStyle name="SAPBEXheaderText 2 3 3 2" xfId="14356" xr:uid="{19F9CD50-897A-485B-8369-634ACAF48689}"/>
    <cellStyle name="SAPBEXheaderText 2 3 3 2 2" xfId="20949" xr:uid="{0287DDD1-607E-41A6-84C5-B99CEC7B2C77}"/>
    <cellStyle name="SAPBEXheaderText 2 3 3 2 2 2" xfId="33893" xr:uid="{A519659F-16CA-4150-8A49-49F580748193}"/>
    <cellStyle name="SAPBEXheaderText 2 3 3 2 2 3" xfId="27637" xr:uid="{4DD04808-1F56-4675-8811-2AF8FC0D4F89}"/>
    <cellStyle name="SAPBEXheaderText 2 3 3 2 3" xfId="15636" xr:uid="{450E57E0-B6EB-4F67-88F9-3A09CBD8BD54}"/>
    <cellStyle name="SAPBEXheaderText 2 3 3 2 3 2" xfId="32089" xr:uid="{580C7171-FCCD-46A0-9004-943162E025B4}"/>
    <cellStyle name="SAPBEXheaderText 2 3 3 2 4" xfId="24444" xr:uid="{E6AFE6AA-1BA1-4E83-B479-858D20D176E2}"/>
    <cellStyle name="SAPBEXheaderText 2 3 3 2 4 2" xfId="38127" xr:uid="{7C1E1A80-D96E-4D40-8349-BDB221398FF2}"/>
    <cellStyle name="SAPBEXheaderText 2 3 3 3" xfId="15330" xr:uid="{8CAF4B59-F597-4A19-A350-05C54318D75E}"/>
    <cellStyle name="SAPBEXheaderText 2 3 3 3 2" xfId="21849" xr:uid="{91DED6C7-705F-428C-9976-10EC04B64873}"/>
    <cellStyle name="SAPBEXheaderText 2 3 3 3 2 2" xfId="34736" xr:uid="{BA9E50F1-8594-433E-AD9C-8F579B656251}"/>
    <cellStyle name="SAPBEXheaderText 2 3 3 3 2 3" xfId="35659" xr:uid="{443A09EB-7397-4BFF-A8EE-A0C2811B3286}"/>
    <cellStyle name="SAPBEXheaderText 2 3 3 3 3" xfId="24022" xr:uid="{0F2D05E7-4FB8-4987-8FB3-74A480AD916A}"/>
    <cellStyle name="SAPBEXheaderText 2 3 3 3 3 2" xfId="37709" xr:uid="{128B2CD1-876E-4FA5-AE56-2E77BC33E25A}"/>
    <cellStyle name="SAPBEXheaderText 2 3 3 3 4" xfId="25313" xr:uid="{7225DE18-ECF1-4A9F-80F7-912087D7E366}"/>
    <cellStyle name="SAPBEXheaderText 2 3 3 3 4 2" xfId="38994" xr:uid="{3397A58F-423F-4B39-8F79-0EF72A64C7AA}"/>
    <cellStyle name="SAPBEXheaderText 2 3 3 4" xfId="17355" xr:uid="{F7DECEE6-3833-43B8-BCEE-9A84C5F44B77}"/>
    <cellStyle name="SAPBEXheaderText 2 3 3 4 2" xfId="29216" xr:uid="{E7CDCE09-2D94-4423-866B-1AC50E2182CE}"/>
    <cellStyle name="SAPBEXheaderText 2 3 3 5" xfId="16024" xr:uid="{F5E49521-A014-46AF-9164-908A64AD9295}"/>
    <cellStyle name="SAPBEXheaderText 2 3 3 5 2" xfId="34216" xr:uid="{62531592-B372-41C0-AF6A-A232ED4E9310}"/>
    <cellStyle name="SAPBEXheaderText 2 3 4" xfId="12259" xr:uid="{08F04BC3-6D62-46CF-858E-4DD215B41C61}"/>
    <cellStyle name="SAPBEXheaderText 2 3 4 2" xfId="19683" xr:uid="{72D224CD-99FD-4800-A0ED-5D324521A9C1}"/>
    <cellStyle name="SAPBEXheaderText 2 3 4 2 2" xfId="32953" xr:uid="{221C47BE-6AC1-4464-B495-D96A5BA88A35}"/>
    <cellStyle name="SAPBEXheaderText 2 3 4 2 3" xfId="26638" xr:uid="{49DEC718-3F51-4699-B992-618DD508CAB1}"/>
    <cellStyle name="SAPBEXheaderText 2 3 4 3" xfId="18845" xr:uid="{B379B0BE-32E5-4BE5-ABB6-C2D89794D110}"/>
    <cellStyle name="SAPBEXheaderText 2 3 4 3 2" xfId="31063" xr:uid="{4F0CA365-2DEB-49B6-A7E7-306EBF4586E9}"/>
    <cellStyle name="SAPBEXheaderText 2 3 4 4" xfId="18418" xr:uid="{E4C3A59D-1895-4D2E-B479-95BC3D2B0400}"/>
    <cellStyle name="SAPBEXheaderText 2 3 4 4 2" xfId="28388" xr:uid="{7F80EC81-3C43-421C-83F6-C12680C5F39B}"/>
    <cellStyle name="SAPBEXheaderText 2 3 5" xfId="11877" xr:uid="{80E74262-596B-4CB6-9515-1E33C3FF7EFC}"/>
    <cellStyle name="SAPBEXheaderText 2 3 5 2" xfId="19353" xr:uid="{F2DC7C21-B97E-4061-AA58-97C7F48C13C7}"/>
    <cellStyle name="SAPBEXheaderText 2 3 5 2 2" xfId="32658" xr:uid="{ED6D1124-5201-4999-99D0-1AEF7428985E}"/>
    <cellStyle name="SAPBEXheaderText 2 3 5 2 3" xfId="26904" xr:uid="{9941B952-5863-4108-A383-C271713E7C9A}"/>
    <cellStyle name="SAPBEXheaderText 2 3 5 3" xfId="16882" xr:uid="{1F26AB70-EF61-4420-898F-B0DEB9B6671F}"/>
    <cellStyle name="SAPBEXheaderText 2 3 5 3 2" xfId="30376" xr:uid="{23B63083-A1B4-447A-8C2D-3D6CC356B86A}"/>
    <cellStyle name="SAPBEXheaderText 2 3 5 4" xfId="18820" xr:uid="{856F05F6-864E-4F73-942C-93D4609DC01E}"/>
    <cellStyle name="SAPBEXheaderText 2 3 5 4 2" xfId="28302" xr:uid="{55DC4DBC-E243-480B-AEAF-1747667CF71F}"/>
    <cellStyle name="SAPBEXheaderText 2 4" xfId="11146" xr:uid="{871C8F24-DA0A-42D3-975D-5DF058CE06E6}"/>
    <cellStyle name="SAPBEXheaderText 2 4 2" xfId="12782" xr:uid="{16FBB351-3DEC-4671-8720-8491A8540F9B}"/>
    <cellStyle name="SAPBEXheaderText 2 4 2 2" xfId="20190" xr:uid="{2EDFEBAE-6676-467F-9D53-C2C32FF72E6E}"/>
    <cellStyle name="SAPBEXheaderText 2 4 2 2 2" xfId="33426" xr:uid="{F0141052-EF1D-4EEA-95B6-C29D25955EFD}"/>
    <cellStyle name="SAPBEXheaderText 2 4 2 2 3" xfId="28039" xr:uid="{4736C979-1686-47E0-9FE1-F37F929C0948}"/>
    <cellStyle name="SAPBEXheaderText 2 4 2 3" xfId="22100" xr:uid="{9385C45B-416D-4714-8C4E-B6154D5A7C87}"/>
    <cellStyle name="SAPBEXheaderText 2 4 2 3 2" xfId="35908" xr:uid="{864CEF3B-00B6-4583-98BA-9F9B156B3A5C}"/>
    <cellStyle name="SAPBEXheaderText 2 4 2 4" xfId="17748" xr:uid="{5E069D39-6DB6-498B-8CEB-6C1D226E9040}"/>
    <cellStyle name="SAPBEXheaderText 2 4 2 4 2" xfId="28869" xr:uid="{5350E9F4-5D39-49D8-916E-293B16A1503A}"/>
    <cellStyle name="SAPBEXheaderText 2 4 3" xfId="14850" xr:uid="{5791B55F-15E6-483B-A954-B996A5472F26}"/>
    <cellStyle name="SAPBEXheaderText 2 4 3 2" xfId="21409" xr:uid="{FA258AB7-5747-4907-B731-10C0426A5FA2}"/>
    <cellStyle name="SAPBEXheaderText 2 4 3 2 2" xfId="34325" xr:uid="{39447231-EE90-4116-8CE3-81BA10046C5F}"/>
    <cellStyle name="SAPBEXheaderText 2 4 3 2 3" xfId="25541" xr:uid="{0E2573EE-2B38-4639-85F2-3E37E12DDEA1}"/>
    <cellStyle name="SAPBEXheaderText 2 4 3 3" xfId="23567" xr:uid="{56BDA0D4-7C1E-43FB-A92E-8387DA08BCD9}"/>
    <cellStyle name="SAPBEXheaderText 2 4 3 3 2" xfId="37282" xr:uid="{37C7E27C-CF19-486A-AE8F-A94A13CFB40A}"/>
    <cellStyle name="SAPBEXheaderText 2 4 3 4" xfId="24893" xr:uid="{6A6A5ADD-7D69-48F1-91B2-7F5233882319}"/>
    <cellStyle name="SAPBEXheaderText 2 4 3 4 2" xfId="38575" xr:uid="{FDC3249E-C100-45AB-9831-341DEA866B9F}"/>
    <cellStyle name="SAPBEXheaderText 2 4 4" xfId="20432" xr:uid="{570AE864-4B3C-4323-AA6A-76856E072D50}"/>
    <cellStyle name="SAPBEXheaderText 2 4 4 2" xfId="27903" xr:uid="{C63D730A-C104-4217-A2B0-6C05DF199F8D}"/>
    <cellStyle name="SAPBEXheaderText 2 4 5" xfId="16813" xr:uid="{BB3849ED-E55E-4FA2-8176-B454E0B77AD6}"/>
    <cellStyle name="SAPBEXheaderText 2 4 5 2" xfId="34533" xr:uid="{02529657-8757-496C-BFCF-2635DD9D0D04}"/>
    <cellStyle name="SAPBEXheaderText 2 5" xfId="10815" xr:uid="{1D1720BE-5FBD-4D4E-8049-AAF23FE77579}"/>
    <cellStyle name="SAPBEXheaderText 2 5 2" xfId="14354" xr:uid="{4599F3CF-E94F-4B58-8CD8-22AB0AA34BED}"/>
    <cellStyle name="SAPBEXheaderText 2 5 2 2" xfId="20947" xr:uid="{D067B24D-6499-4B3A-AEB8-6FC3718D1EAE}"/>
    <cellStyle name="SAPBEXheaderText 2 5 2 2 2" xfId="33891" xr:uid="{26A4A1C1-641C-4776-8EE4-15A05F3D8ED0}"/>
    <cellStyle name="SAPBEXheaderText 2 5 2 2 3" xfId="27639" xr:uid="{75FAEEF7-39D8-4141-9E1F-87A27CED39D4}"/>
    <cellStyle name="SAPBEXheaderText 2 5 2 3" xfId="18581" xr:uid="{9AF4FD5E-AA7A-49AB-8718-6F64236D82A4}"/>
    <cellStyle name="SAPBEXheaderText 2 5 2 3 2" xfId="31688" xr:uid="{996D7D43-AD3D-4AD9-A1B5-76A79907373B}"/>
    <cellStyle name="SAPBEXheaderText 2 5 2 4" xfId="24442" xr:uid="{D6E09FF8-43DD-49FF-B11E-59CA8D50BBC1}"/>
    <cellStyle name="SAPBEXheaderText 2 5 2 4 2" xfId="38125" xr:uid="{3D482AE4-7E6A-4DBB-83B8-4E281369DF8E}"/>
    <cellStyle name="SAPBEXheaderText 2 5 3" xfId="15328" xr:uid="{08BE9ED6-1EF3-4A4C-98DB-0CB6B660E5AD}"/>
    <cellStyle name="SAPBEXheaderText 2 5 3 2" xfId="21847" xr:uid="{ECD5576D-5CFE-4D61-B490-1C83A8224D21}"/>
    <cellStyle name="SAPBEXheaderText 2 5 3 2 2" xfId="34734" xr:uid="{AEBF38EC-E7A2-4458-9C15-4E66A149D9B4}"/>
    <cellStyle name="SAPBEXheaderText 2 5 3 2 3" xfId="35657" xr:uid="{6A4163F4-6BB7-470C-A1CA-9C6F14F6AC49}"/>
    <cellStyle name="SAPBEXheaderText 2 5 3 3" xfId="24020" xr:uid="{42F60243-3253-4307-AA75-FC7481857C57}"/>
    <cellStyle name="SAPBEXheaderText 2 5 3 3 2" xfId="37707" xr:uid="{E09422FF-77FE-4313-AA0C-B959F383648C}"/>
    <cellStyle name="SAPBEXheaderText 2 5 3 4" xfId="25311" xr:uid="{FA7ED5F1-9177-4800-A569-0D080993FE5F}"/>
    <cellStyle name="SAPBEXheaderText 2 5 3 4 2" xfId="38992" xr:uid="{59E44496-23D6-4B6E-B1B2-75D95161AD7C}"/>
    <cellStyle name="SAPBEXheaderText 2 5 4" xfId="17356" xr:uid="{A7986D84-D89B-4326-B17A-87579311D6BE}"/>
    <cellStyle name="SAPBEXheaderText 2 5 4 2" xfId="29214" xr:uid="{30CFA048-8C1C-46E5-815C-8D810EDBDB70}"/>
    <cellStyle name="SAPBEXheaderText 2 5 5" xfId="16389" xr:uid="{6E8B66A1-0B26-442A-ABF1-0071860BB10B}"/>
    <cellStyle name="SAPBEXheaderText 2 5 5 2" xfId="29695" xr:uid="{83CC8FC4-DE0A-4080-A2D5-F70C9531F607}"/>
    <cellStyle name="SAPBEXheaderText 2 6" xfId="12257" xr:uid="{5F8FC347-71B4-47FE-AEC5-36A508218412}"/>
    <cellStyle name="SAPBEXheaderText 2 6 2" xfId="19681" xr:uid="{A38C9CC6-B8C6-468E-9273-8E2EA7573723}"/>
    <cellStyle name="SAPBEXheaderText 2 6 2 2" xfId="32951" xr:uid="{DE208621-8708-45E3-B8F8-B4C01BCCC8ED}"/>
    <cellStyle name="SAPBEXheaderText 2 6 2 3" xfId="26036" xr:uid="{FC1E68BD-EADE-4CB0-93D6-1B566BEE8CF3}"/>
    <cellStyle name="SAPBEXheaderText 2 6 3" xfId="20311" xr:uid="{D552EFC2-97F8-48FF-8ECB-BB605148ECCA}"/>
    <cellStyle name="SAPBEXheaderText 2 6 3 2" xfId="27970" xr:uid="{8DD5AA08-35B9-4584-B2B3-731EFFE7D0E1}"/>
    <cellStyle name="SAPBEXheaderText 2 6 4" xfId="16557" xr:uid="{FB0324F7-8EF8-4722-B97E-C803DC9397F6}"/>
    <cellStyle name="SAPBEXheaderText 2 6 4 2" xfId="34039" xr:uid="{09CFF96C-8609-4C9E-BF07-B1392C203E69}"/>
    <cellStyle name="SAPBEXheaderText 2 7" xfId="11499" xr:uid="{8B555C94-A84C-4B8F-AEF0-0C80DB29E01D}"/>
    <cellStyle name="SAPBEXheaderText 2 7 2" xfId="19021" xr:uid="{41E76D6A-7989-4133-8E67-37CAECAF6A79}"/>
    <cellStyle name="SAPBEXheaderText 2 7 2 2" xfId="32372" xr:uid="{991AD1DA-FF50-48E3-83A1-5FD9D8A8593F}"/>
    <cellStyle name="SAPBEXheaderText 2 7 2 3" xfId="31118" xr:uid="{30DC48DE-6184-4A10-AB37-FEF663BFEB20}"/>
    <cellStyle name="SAPBEXheaderText 2 7 3" xfId="16643" xr:uid="{C7521367-E12D-4785-9599-606F31DA10BE}"/>
    <cellStyle name="SAPBEXheaderText 2 7 3 2" xfId="26241" xr:uid="{88E2EB88-DD79-4A72-831F-4BEA9504E305}"/>
    <cellStyle name="SAPBEXheaderText 2 7 4" xfId="15989" xr:uid="{82B1706E-0342-4676-872A-FA53ADB0679B}"/>
    <cellStyle name="SAPBEXheaderText 2 7 4 2" xfId="31150" xr:uid="{A6DC2202-AC84-49D4-9AB1-721FC7ECF9A9}"/>
    <cellStyle name="SAPBEXheaderText 3" xfId="9011" xr:uid="{FA3BCD1C-06A3-48CC-A785-C632BC6918AF}"/>
    <cellStyle name="SAPBEXheaderText 3 2" xfId="11149" xr:uid="{67D802C0-A040-42CD-971F-0CAC1C90B0DE}"/>
    <cellStyle name="SAPBEXheaderText 3 2 2" xfId="12785" xr:uid="{D1DDEC31-6666-40E7-BA91-0B2A335D5FA6}"/>
    <cellStyle name="SAPBEXheaderText 3 2 2 2" xfId="20193" xr:uid="{F41F8744-A093-47B3-BAD5-A5E4D4E4FC62}"/>
    <cellStyle name="SAPBEXheaderText 3 2 2 2 2" xfId="33429" xr:uid="{41CB5558-C484-459A-8985-31B4BE60F52C}"/>
    <cellStyle name="SAPBEXheaderText 3 2 2 2 3" xfId="28033" xr:uid="{A9553B2E-32B1-4B03-8930-5D50D8AE2CD1}"/>
    <cellStyle name="SAPBEXheaderText 3 2 2 3" xfId="18659" xr:uid="{C0DF63D1-CB92-4F38-955B-14105048A7E1}"/>
    <cellStyle name="SAPBEXheaderText 3 2 2 3 2" xfId="30219" xr:uid="{8C8AA67B-888F-4BC5-875D-1E0887F4ADCD}"/>
    <cellStyle name="SAPBEXheaderText 3 2 2 4" xfId="22591" xr:uid="{70D97BC9-ED88-4B9D-91E8-BD16CB16A416}"/>
    <cellStyle name="SAPBEXheaderText 3 2 2 4 2" xfId="36387" xr:uid="{97740DC8-AE12-4D4E-94A0-EE5A97F3FD2C}"/>
    <cellStyle name="SAPBEXheaderText 3 2 3" xfId="14853" xr:uid="{2AF68657-959F-4DCF-AC52-03FD04FDB961}"/>
    <cellStyle name="SAPBEXheaderText 3 2 3 2" xfId="21412" xr:uid="{34BB8C15-87FD-4654-B778-91566766A48B}"/>
    <cellStyle name="SAPBEXheaderText 3 2 3 2 2" xfId="34328" xr:uid="{5F5F08F7-E334-4A11-AB91-1AE7BDCB9757}"/>
    <cellStyle name="SAPBEXheaderText 3 2 3 2 3" xfId="27347" xr:uid="{8C3C3B63-9CAA-4983-90D3-D36354748AFE}"/>
    <cellStyle name="SAPBEXheaderText 3 2 3 3" xfId="23570" xr:uid="{CD3C3651-16CA-4C01-9062-AF9D81134584}"/>
    <cellStyle name="SAPBEXheaderText 3 2 3 3 2" xfId="37285" xr:uid="{68F2B476-C311-4095-9949-5634C750E95C}"/>
    <cellStyle name="SAPBEXheaderText 3 2 3 4" xfId="24896" xr:uid="{8B931C77-7DE6-4FE1-B7F9-C7FD9CFE380B}"/>
    <cellStyle name="SAPBEXheaderText 3 2 3 4 2" xfId="38578" xr:uid="{F436183D-343A-4F59-B880-DBAC6A55ED82}"/>
    <cellStyle name="SAPBEXheaderText 3 2 4" xfId="18624" xr:uid="{C8773883-96E1-4488-9147-E02128E7A076}"/>
    <cellStyle name="SAPBEXheaderText 3 2 4 2" xfId="32230" xr:uid="{F69F50DD-86A5-4DCD-95C0-91C6B383E0E1}"/>
    <cellStyle name="SAPBEXheaderText 3 2 5" xfId="22552" xr:uid="{6E4A5A14-B571-4609-A007-3EAE3CC81C91}"/>
    <cellStyle name="SAPBEXheaderText 3 2 5 2" xfId="36348" xr:uid="{E418DFAF-7019-4D91-B0FD-98BDCCEAF0F9}"/>
    <cellStyle name="SAPBEXheaderText 3 3" xfId="10812" xr:uid="{8636DEC0-652B-4858-A903-5EFFB51FF93C}"/>
    <cellStyle name="SAPBEXheaderText 3 3 2" xfId="14357" xr:uid="{68FF15E2-E8AD-4F18-86ED-B864B1957C54}"/>
    <cellStyle name="SAPBEXheaderText 3 3 2 2" xfId="20950" xr:uid="{964E9BFE-B699-4BD3-BB6C-42EF4A8E0D5C}"/>
    <cellStyle name="SAPBEXheaderText 3 3 2 2 2" xfId="33894" xr:uid="{2C0A762D-ADC9-4A40-9979-346ACD7C7B49}"/>
    <cellStyle name="SAPBEXheaderText 3 3 2 2 3" xfId="27636" xr:uid="{7376837B-5D98-4DF1-8F45-5D6D657A30F6}"/>
    <cellStyle name="SAPBEXheaderText 3 3 2 3" xfId="22615" xr:uid="{57F26DBE-A26A-48A3-9A3B-2E5835D3D31E}"/>
    <cellStyle name="SAPBEXheaderText 3 3 2 3 2" xfId="36400" xr:uid="{8FA28C0F-9945-43E9-BE10-14D8F396A616}"/>
    <cellStyle name="SAPBEXheaderText 3 3 2 4" xfId="24445" xr:uid="{C136873F-84A6-4638-9559-23E8D0B9247E}"/>
    <cellStyle name="SAPBEXheaderText 3 3 2 4 2" xfId="38128" xr:uid="{CAC4237A-FAC0-40E6-A350-CA1A120FEEB5}"/>
    <cellStyle name="SAPBEXheaderText 3 3 3" xfId="15331" xr:uid="{868AFC1D-A5B3-4CBD-8ABC-172A89848734}"/>
    <cellStyle name="SAPBEXheaderText 3 3 3 2" xfId="21850" xr:uid="{B9C01B21-C9C4-4D70-8EB2-22C345AC203F}"/>
    <cellStyle name="SAPBEXheaderText 3 3 3 2 2" xfId="34737" xr:uid="{3EBB8B32-BEA2-4CEA-982B-771EEC906B56}"/>
    <cellStyle name="SAPBEXheaderText 3 3 3 2 3" xfId="35660" xr:uid="{F61ABED7-BD06-404B-83B5-535620FF5706}"/>
    <cellStyle name="SAPBEXheaderText 3 3 3 3" xfId="24023" xr:uid="{97C815CF-37FF-458E-9D94-D9CB6541692C}"/>
    <cellStyle name="SAPBEXheaderText 3 3 3 3 2" xfId="37710" xr:uid="{E012AE6A-EED8-4EF7-9DF2-B6E89BC59F59}"/>
    <cellStyle name="SAPBEXheaderText 3 3 3 4" xfId="25314" xr:uid="{52DDDE82-EEF1-4F85-A6CF-DC6614986F50}"/>
    <cellStyle name="SAPBEXheaderText 3 3 3 4 2" xfId="38995" xr:uid="{D2E78A7A-1EAE-4DA4-868A-6543071E4CFE}"/>
    <cellStyle name="SAPBEXheaderText 3 3 4" xfId="17357" xr:uid="{9A155F25-174C-4AF0-8E36-F2B607CD05B3}"/>
    <cellStyle name="SAPBEXheaderText 3 3 4 2" xfId="29215" xr:uid="{FF97E075-6D3D-4643-9D43-28F497C872C8}"/>
    <cellStyle name="SAPBEXheaderText 3 3 5" xfId="16768" xr:uid="{F2308E51-264F-4518-9309-BBFAA4AB2340}"/>
    <cellStyle name="SAPBEXheaderText 3 3 5 2" xfId="32586" xr:uid="{F11C31BD-7614-4054-8A4A-C0FB949D2FCE}"/>
    <cellStyle name="SAPBEXheaderText 3 4" xfId="12260" xr:uid="{BF71377C-9625-4499-8ABD-A4859D839E7C}"/>
    <cellStyle name="SAPBEXheaderText 3 4 2" xfId="19684" xr:uid="{D9D8AC0F-579E-4894-BEC0-94CB1E478519}"/>
    <cellStyle name="SAPBEXheaderText 3 4 2 2" xfId="32954" xr:uid="{5C9DA6A0-795B-4BC0-88FF-FE9F3086C616}"/>
    <cellStyle name="SAPBEXheaderText 3 4 2 3" xfId="28171" xr:uid="{065C8212-EFC8-42C4-9D69-F2671A75BC6E}"/>
    <cellStyle name="SAPBEXheaderText 3 4 3" xfId="17158" xr:uid="{293D96F8-DE42-493E-BB38-F84406240A77}"/>
    <cellStyle name="SAPBEXheaderText 3 4 3 2" xfId="29405" xr:uid="{BFDA72D3-A224-4D66-ACA2-110656CF6556}"/>
    <cellStyle name="SAPBEXheaderText 3 4 4" xfId="18357" xr:uid="{3401D795-ACC3-4475-909F-D9D4CA4C2CF0}"/>
    <cellStyle name="SAPBEXheaderText 3 4 4 2" xfId="28429" xr:uid="{C40B1D33-63B5-45AA-AEE0-259FA6B6D987}"/>
    <cellStyle name="SAPBEXheaderText 3 5" xfId="11878" xr:uid="{E690DD04-F0C9-4677-A560-26374089CF79}"/>
    <cellStyle name="SAPBEXheaderText 3 5 2" xfId="19354" xr:uid="{E279D630-A86A-4C00-9BCC-90C7B99479D5}"/>
    <cellStyle name="SAPBEXheaderText 3 5 2 2" xfId="32659" xr:uid="{C34C9259-8E13-48A4-A92E-7C510AD67BB5}"/>
    <cellStyle name="SAPBEXheaderText 3 5 2 3" xfId="28211" xr:uid="{7ADCFF51-FB5D-4C78-A458-C6180242D7E1}"/>
    <cellStyle name="SAPBEXheaderText 3 5 3" xfId="16254" xr:uid="{462F0FF1-0DA2-40B1-959D-65604475A936}"/>
    <cellStyle name="SAPBEXheaderText 3 5 3 2" xfId="29730" xr:uid="{18703C29-7DB2-4BA0-9E42-8AB25FA16B88}"/>
    <cellStyle name="SAPBEXheaderText 3 5 4" xfId="18788" xr:uid="{7990BE0B-8BDA-4464-A5D5-8C1A3ED92468}"/>
    <cellStyle name="SAPBEXheaderText 3 5 4 2" xfId="28314" xr:uid="{9DB94AC6-FFFA-4E8A-BF00-EE881590CFEC}"/>
    <cellStyle name="SAPBEXheaderText 4" xfId="9012" xr:uid="{D67EF83C-DE31-4E0F-99C3-EC7164BDF9D1}"/>
    <cellStyle name="SAPBEXheaderText 4 2" xfId="11150" xr:uid="{BE9972EC-0552-4156-8D87-90D8CCF19AF9}"/>
    <cellStyle name="SAPBEXheaderText 4 2 2" xfId="12786" xr:uid="{077401FD-3359-4755-B158-3BFF4D280D51}"/>
    <cellStyle name="SAPBEXheaderText 4 2 2 2" xfId="20194" xr:uid="{E6E072F2-CEC0-43CE-8B0D-2E376ADE10AE}"/>
    <cellStyle name="SAPBEXheaderText 4 2 2 2 2" xfId="33430" xr:uid="{CC6C27F2-71B2-49D1-8BF1-F867A60E7618}"/>
    <cellStyle name="SAPBEXheaderText 4 2 2 2 3" xfId="28036" xr:uid="{C9D40281-26DA-4002-9D27-BEFC8FA06DD7}"/>
    <cellStyle name="SAPBEXheaderText 4 2 2 3" xfId="15962" xr:uid="{D36CCD79-04CA-4C39-8EBB-D53D36DE8506}"/>
    <cellStyle name="SAPBEXheaderText 4 2 2 3 2" xfId="30544" xr:uid="{F0B3E654-35A6-41EF-85CC-154DA006E123}"/>
    <cellStyle name="SAPBEXheaderText 4 2 2 4" xfId="20316" xr:uid="{EB40E0AD-E360-4858-BA4F-F2C72466A22A}"/>
    <cellStyle name="SAPBEXheaderText 4 2 2 4 2" xfId="27967" xr:uid="{9E5568E6-4F4D-4ACE-857E-945A725A7A34}"/>
    <cellStyle name="SAPBEXheaderText 4 2 3" xfId="14854" xr:uid="{5C69C105-E581-40D9-8FBC-64F4D630973C}"/>
    <cellStyle name="SAPBEXheaderText 4 2 3 2" xfId="21413" xr:uid="{F9A354BB-41AB-4A4F-A6DE-52C6D2634BC1}"/>
    <cellStyle name="SAPBEXheaderText 4 2 3 2 2" xfId="34329" xr:uid="{1BF5A021-B7E2-474F-A979-43A45FB0938E}"/>
    <cellStyle name="SAPBEXheaderText 4 2 3 2 3" xfId="25539" xr:uid="{84CBA55D-E15D-48AB-A4DD-098BDFAD8942}"/>
    <cellStyle name="SAPBEXheaderText 4 2 3 3" xfId="23571" xr:uid="{C4CC7183-8127-4263-B518-6F1BA3B0D1BF}"/>
    <cellStyle name="SAPBEXheaderText 4 2 3 3 2" xfId="37286" xr:uid="{ED8DB4E8-3723-4978-AAD9-23CD50E24A11}"/>
    <cellStyle name="SAPBEXheaderText 4 2 3 4" xfId="24897" xr:uid="{AD3262FC-9985-4173-9AF1-356B662CD79D}"/>
    <cellStyle name="SAPBEXheaderText 4 2 3 4 2" xfId="38579" xr:uid="{E9F07DC2-D626-4745-865C-4286A16304D7}"/>
    <cellStyle name="SAPBEXheaderText 4 2 4" xfId="18623" xr:uid="{111A717E-A09C-47C3-B0A2-64518B979F83}"/>
    <cellStyle name="SAPBEXheaderText 4 2 4 2" xfId="35253" xr:uid="{0D08C12A-13C2-47F0-92A3-817CE655FE25}"/>
    <cellStyle name="SAPBEXheaderText 4 2 5" xfId="16198" xr:uid="{0BB77603-941A-433E-B205-02C7A51D5038}"/>
    <cellStyle name="SAPBEXheaderText 4 2 5 2" xfId="30249" xr:uid="{9EB7C1EA-1201-4B51-B5FD-261F4873082C}"/>
    <cellStyle name="SAPBEXheaderText 4 3" xfId="10811" xr:uid="{36B81663-2F7F-4D37-9CD8-9BB40C96B5F5}"/>
    <cellStyle name="SAPBEXheaderText 4 3 2" xfId="14358" xr:uid="{F3F539C3-C906-40D3-A4C2-55641EE59580}"/>
    <cellStyle name="SAPBEXheaderText 4 3 2 2" xfId="20951" xr:uid="{48479C0D-BB89-402E-B4C1-F5811651E40B}"/>
    <cellStyle name="SAPBEXheaderText 4 3 2 2 2" xfId="33895" xr:uid="{71EE2336-5E12-48EE-9935-A52E6186F66E}"/>
    <cellStyle name="SAPBEXheaderText 4 3 2 2 3" xfId="27635" xr:uid="{E745B8A0-66E9-42E1-BE9B-D332CC772D0C}"/>
    <cellStyle name="SAPBEXheaderText 4 3 2 3" xfId="22170" xr:uid="{99902634-E917-415B-A34F-A77739AE21D5}"/>
    <cellStyle name="SAPBEXheaderText 4 3 2 3 2" xfId="35976" xr:uid="{F807F128-213A-4815-A0C1-D5C971FCEAB3}"/>
    <cellStyle name="SAPBEXheaderText 4 3 2 4" xfId="24446" xr:uid="{680A1A0F-A7C6-4CF3-9DD5-53F1F639577D}"/>
    <cellStyle name="SAPBEXheaderText 4 3 2 4 2" xfId="38129" xr:uid="{42FB81E7-AFDA-4519-9289-D2924F78F074}"/>
    <cellStyle name="SAPBEXheaderText 4 3 3" xfId="15332" xr:uid="{0CA77CD2-DE89-4F03-A9EB-4EBA3A923388}"/>
    <cellStyle name="SAPBEXheaderText 4 3 3 2" xfId="21851" xr:uid="{12D0383D-1870-4E6A-B8A6-ACC13BBC3878}"/>
    <cellStyle name="SAPBEXheaderText 4 3 3 2 2" xfId="34738" xr:uid="{187FCA98-B139-4F70-9F96-61979DBC085E}"/>
    <cellStyle name="SAPBEXheaderText 4 3 3 2 3" xfId="35661" xr:uid="{3B743244-3793-4AA6-B6AB-7BB352D94914}"/>
    <cellStyle name="SAPBEXheaderText 4 3 3 3" xfId="24024" xr:uid="{00D5ABA9-AFD8-4712-AF7C-DAD616E52823}"/>
    <cellStyle name="SAPBEXheaderText 4 3 3 3 2" xfId="37711" xr:uid="{B12EC6E3-A06E-4AA6-B5CA-F288399E75BA}"/>
    <cellStyle name="SAPBEXheaderText 4 3 3 4" xfId="25315" xr:uid="{EFB941FF-C008-42BE-A17E-F498637CACAA}"/>
    <cellStyle name="SAPBEXheaderText 4 3 3 4 2" xfId="38996" xr:uid="{0992A07F-D4CB-417F-9E6D-E74F65DEB75D}"/>
    <cellStyle name="SAPBEXheaderText 4 3 4" xfId="17472" xr:uid="{2A14C114-7A16-4355-8F3C-1221A7A1F9D9}"/>
    <cellStyle name="SAPBEXheaderText 4 3 4 2" xfId="29105" xr:uid="{B5DB51DC-5038-4DCD-85F6-783134A0EF48}"/>
    <cellStyle name="SAPBEXheaderText 4 3 5" xfId="15473" xr:uid="{F0DB255D-64B8-44ED-B0E9-66F0A91EF90C}"/>
    <cellStyle name="SAPBEXheaderText 4 3 5 2" xfId="31713" xr:uid="{F789AC6D-AD4B-4FC1-9421-02173E6BFD72}"/>
    <cellStyle name="SAPBEXheaderText 4 4" xfId="12261" xr:uid="{265050D6-B1E4-4EED-9983-2473528CC0A4}"/>
    <cellStyle name="SAPBEXheaderText 4 4 2" xfId="19685" xr:uid="{E6B631B4-F919-4715-9095-887276603D4D}"/>
    <cellStyle name="SAPBEXheaderText 4 4 2 2" xfId="32955" xr:uid="{20B48556-5418-4A8B-8F8A-5293B535E93E}"/>
    <cellStyle name="SAPBEXheaderText 4 4 2 3" xfId="26034" xr:uid="{F96A427C-F4D6-4F86-A3C6-B2432FD6B425}"/>
    <cellStyle name="SAPBEXheaderText 4 4 3" xfId="18680" xr:uid="{1521A2E1-958E-4FC0-B120-7E81EA231F84}"/>
    <cellStyle name="SAPBEXheaderText 4 4 3 2" xfId="31686" xr:uid="{F114EBE6-7C4C-4383-8664-0C34E5A39161}"/>
    <cellStyle name="SAPBEXheaderText 4 4 4" xfId="18408" xr:uid="{8E7617B9-A2C8-4F78-B823-DB05FEEFA38B}"/>
    <cellStyle name="SAPBEXheaderText 4 4 4 2" xfId="28395" xr:uid="{3391AD60-75DA-4495-BE36-D32158EB5C41}"/>
    <cellStyle name="SAPBEXheaderText 4 5" xfId="11497" xr:uid="{6BEA7033-01E4-4BD4-9C6E-1B01FDEDC339}"/>
    <cellStyle name="SAPBEXheaderText 4 5 2" xfId="19019" xr:uid="{403C1936-B62E-4ADF-AE72-9BF1AF77DE1B}"/>
    <cellStyle name="SAPBEXheaderText 4 5 2 2" xfId="32370" xr:uid="{874FDE0E-8876-4C97-A1DB-FC060EB75830}"/>
    <cellStyle name="SAPBEXheaderText 4 5 2 3" xfId="32255" xr:uid="{EA51ADCC-0F6A-4B46-B1DC-F55389E14B3B}"/>
    <cellStyle name="SAPBEXheaderText 4 5 3" xfId="16190" xr:uid="{EC4788CF-2230-4387-A85C-380316207D11}"/>
    <cellStyle name="SAPBEXheaderText 4 5 3 2" xfId="35068" xr:uid="{58AFEA97-C7B2-4410-8503-DE6F701CDA01}"/>
    <cellStyle name="SAPBEXheaderText 4 5 4" xfId="15804" xr:uid="{27E7A35B-7A24-42E9-AB7D-BE9A6D5C63CC}"/>
    <cellStyle name="SAPBEXheaderText 4 5 4 2" xfId="34988" xr:uid="{78B31851-3078-4910-9AB4-359A03C5A558}"/>
    <cellStyle name="SAPBEXheaderText 5" xfId="9013" xr:uid="{F480DF3C-9321-447F-ACB5-CE4164F73C90}"/>
    <cellStyle name="SAPBEXheaderText 5 2" xfId="11151" xr:uid="{CF4F5A41-5F4E-45E7-BCF8-B790A4452F12}"/>
    <cellStyle name="SAPBEXheaderText 5 2 2" xfId="12787" xr:uid="{4C96AB1B-2451-43FB-8447-39C451644A19}"/>
    <cellStyle name="SAPBEXheaderText 5 2 2 2" xfId="20195" xr:uid="{0EC80D68-7137-4D34-AFE6-A0BC29164358}"/>
    <cellStyle name="SAPBEXheaderText 5 2 2 2 2" xfId="33431" xr:uid="{60F44E3D-FC86-45CC-B6EE-F6AF75934D9A}"/>
    <cellStyle name="SAPBEXheaderText 5 2 2 2 3" xfId="28034" xr:uid="{0493FD76-0BE4-41DB-9E45-7BC9DC2E74AB}"/>
    <cellStyle name="SAPBEXheaderText 5 2 2 3" xfId="18116" xr:uid="{A1D3D645-040B-434C-BDBA-30D574234CFF}"/>
    <cellStyle name="SAPBEXheaderText 5 2 2 3 2" xfId="28562" xr:uid="{2F26A3D8-2496-4EA0-9BCE-053018C6A4DE}"/>
    <cellStyle name="SAPBEXheaderText 5 2 2 4" xfId="17880" xr:uid="{A664AAB9-4B1B-48B0-BDDD-CAF504FF63DC}"/>
    <cellStyle name="SAPBEXheaderText 5 2 2 4 2" xfId="28759" xr:uid="{88EA6BF8-2E40-4DC1-BE75-A5797F9A7CBB}"/>
    <cellStyle name="SAPBEXheaderText 5 2 3" xfId="14855" xr:uid="{4A995F7C-D247-4A5F-881D-CD1B8440608A}"/>
    <cellStyle name="SAPBEXheaderText 5 2 3 2" xfId="21414" xr:uid="{6C8D6908-3EAA-4068-A7D6-1B9DE12CE3DB}"/>
    <cellStyle name="SAPBEXheaderText 5 2 3 2 2" xfId="34330" xr:uid="{594A2151-CCA3-419B-A2D2-5907589F4543}"/>
    <cellStyle name="SAPBEXheaderText 5 2 3 2 3" xfId="25538" xr:uid="{817A3ED3-B2C2-464E-9750-6EF5FABA9481}"/>
    <cellStyle name="SAPBEXheaderText 5 2 3 3" xfId="23572" xr:uid="{78DEE7CA-6C43-4A73-9364-E0CC76217E81}"/>
    <cellStyle name="SAPBEXheaderText 5 2 3 3 2" xfId="37287" xr:uid="{8B911D0F-8CE7-4A97-B5C5-E9513CAFB95E}"/>
    <cellStyle name="SAPBEXheaderText 5 2 3 4" xfId="24898" xr:uid="{CE75768B-151F-4E4B-9920-9431B412E876}"/>
    <cellStyle name="SAPBEXheaderText 5 2 3 4 2" xfId="38580" xr:uid="{823D791B-876B-43A5-8608-15578ED5BD3F}"/>
    <cellStyle name="SAPBEXheaderText 5 2 4" xfId="17861" xr:uid="{643A07E5-90CE-4C52-B43A-446A97432D41}"/>
    <cellStyle name="SAPBEXheaderText 5 2 4 2" xfId="28780" xr:uid="{36A76EE0-724D-424A-B4F8-1B76DFE49B54}"/>
    <cellStyle name="SAPBEXheaderText 5 2 5" xfId="22076" xr:uid="{658AC1F7-D060-43E4-8D67-8114C2BF8A98}"/>
    <cellStyle name="SAPBEXheaderText 5 2 5 2" xfId="35884" xr:uid="{C7D5132A-E2E7-407F-ABD5-8DD02E2036C8}"/>
    <cellStyle name="SAPBEXheaderText 5 3" xfId="10810" xr:uid="{ACCBCC9F-CC5F-4F5E-B302-7ACA4DB29307}"/>
    <cellStyle name="SAPBEXheaderText 5 3 2" xfId="14359" xr:uid="{B4C3F588-AF74-4EB6-B272-F793C40F39E2}"/>
    <cellStyle name="SAPBEXheaderText 5 3 2 2" xfId="20952" xr:uid="{F82BF6C1-D61C-4984-9AF3-9EFBE697A927}"/>
    <cellStyle name="SAPBEXheaderText 5 3 2 2 2" xfId="33896" xr:uid="{27FB81BA-4D0E-4B75-AB06-3D24C4078673}"/>
    <cellStyle name="SAPBEXheaderText 5 3 2 2 3" xfId="27634" xr:uid="{29123B43-7B57-4898-AABD-9A8847A1F66A}"/>
    <cellStyle name="SAPBEXheaderText 5 3 2 3" xfId="15673" xr:uid="{9D43850E-CF12-4A72-A7FE-F61302F568F0}"/>
    <cellStyle name="SAPBEXheaderText 5 3 2 3 2" xfId="31707" xr:uid="{0B0BCD5B-5C55-4B4F-AC2E-0D7CAE4B8171}"/>
    <cellStyle name="SAPBEXheaderText 5 3 2 4" xfId="24447" xr:uid="{42BBED2C-DC9D-4C47-8924-D0E88AE924E7}"/>
    <cellStyle name="SAPBEXheaderText 5 3 2 4 2" xfId="38130" xr:uid="{8E3370A1-A786-4345-9DC8-EDB367672556}"/>
    <cellStyle name="SAPBEXheaderText 5 3 3" xfId="15333" xr:uid="{897CA6A8-ADF2-4281-8345-32098BB3C2BD}"/>
    <cellStyle name="SAPBEXheaderText 5 3 3 2" xfId="21852" xr:uid="{5C542557-ACAA-4BFA-A047-96CB36F2D67F}"/>
    <cellStyle name="SAPBEXheaderText 5 3 3 2 2" xfId="34739" xr:uid="{94CEDBBF-AE0E-41A3-85ED-B6616559C8DA}"/>
    <cellStyle name="SAPBEXheaderText 5 3 3 2 3" xfId="35662" xr:uid="{1700D608-7801-4B9A-BC19-F7D7DD7B9FCD}"/>
    <cellStyle name="SAPBEXheaderText 5 3 3 3" xfId="24025" xr:uid="{B1DFFF40-46EE-4B1B-A9F7-D740D657B9FA}"/>
    <cellStyle name="SAPBEXheaderText 5 3 3 3 2" xfId="37712" xr:uid="{6DE366F0-F795-411B-B48F-027B536652F0}"/>
    <cellStyle name="SAPBEXheaderText 5 3 3 4" xfId="25316" xr:uid="{BFF41D3F-BE20-4E00-8635-735D048B4E84}"/>
    <cellStyle name="SAPBEXheaderText 5 3 3 4 2" xfId="38997" xr:uid="{AAC67E3D-6E13-4C4A-AF4D-E1130246F584}"/>
    <cellStyle name="SAPBEXheaderText 5 3 4" xfId="17473" xr:uid="{33F394A0-81B4-4BD2-9586-AC221606F957}"/>
    <cellStyle name="SAPBEXheaderText 5 3 4 2" xfId="29104" xr:uid="{6CA6B7C2-B215-4841-8152-6B502E4B60B9}"/>
    <cellStyle name="SAPBEXheaderText 5 3 5" xfId="16390" xr:uid="{AB8855F4-D8F2-4AEC-9641-DD14198C0DC9}"/>
    <cellStyle name="SAPBEXheaderText 5 3 5 2" xfId="29694" xr:uid="{9D27329F-7379-4E55-814A-C33C7B47FFB4}"/>
    <cellStyle name="SAPBEXheaderText 5 4" xfId="12262" xr:uid="{B9E06097-E090-4FF4-89BB-B6E5E82B8393}"/>
    <cellStyle name="SAPBEXheaderText 5 4 2" xfId="19686" xr:uid="{3AD43B84-58B0-479F-8430-B6633A34F304}"/>
    <cellStyle name="SAPBEXheaderText 5 4 2 2" xfId="32956" xr:uid="{32A59D19-16B9-45A4-B40E-291542CCF14C}"/>
    <cellStyle name="SAPBEXheaderText 5 4 2 3" xfId="26637" xr:uid="{A72943FF-120B-455A-A543-8A8D222D76AC}"/>
    <cellStyle name="SAPBEXheaderText 5 4 3" xfId="17055" xr:uid="{FDABE15B-4528-4C2B-AA4A-135ED3684F0F}"/>
    <cellStyle name="SAPBEXheaderText 5 4 3 2" xfId="33583" xr:uid="{09FE38D0-4755-4565-A6F1-959EBF50CE6E}"/>
    <cellStyle name="SAPBEXheaderText 5 4 4" xfId="15916" xr:uid="{FFECFF0F-AAD9-4B38-AC03-B856FE559A1F}"/>
    <cellStyle name="SAPBEXheaderText 5 4 4 2" xfId="30557" xr:uid="{E72EDB83-8A90-4FD8-B365-B39264348D0C}"/>
    <cellStyle name="SAPBEXheaderText 5 5" xfId="11496" xr:uid="{AC830D82-115F-44BC-9DFB-C6B6B0415243}"/>
    <cellStyle name="SAPBEXheaderText 5 5 2" xfId="19018" xr:uid="{BC921B72-60B0-404A-BBF9-D6CC75D4E4A6}"/>
    <cellStyle name="SAPBEXheaderText 5 5 2 2" xfId="32369" xr:uid="{654BFDB8-523A-4423-80AA-9C8269AE1478}"/>
    <cellStyle name="SAPBEXheaderText 5 5 2 3" xfId="31034" xr:uid="{7FD181F6-5EF8-43C7-88A0-96240A1513AA}"/>
    <cellStyle name="SAPBEXheaderText 5 5 3" xfId="22373" xr:uid="{B74E94C1-6A35-421F-B8DB-E30C98146A31}"/>
    <cellStyle name="SAPBEXheaderText 5 5 3 2" xfId="36174" xr:uid="{AADDF69B-482A-4A2A-B2EF-9E2E9A126D52}"/>
    <cellStyle name="SAPBEXheaderText 5 5 4" xfId="17696" xr:uid="{6A0DE23B-64A2-456E-B676-5A4254298F68}"/>
    <cellStyle name="SAPBEXheaderText 5 5 4 2" xfId="28918" xr:uid="{E9CDD8B4-D41B-4C4A-A9D4-904F019EAE20}"/>
    <cellStyle name="SAPBEXheaderText 6" xfId="9014" xr:uid="{BF7BCE59-B3A7-4A78-9551-2D408085F3F0}"/>
    <cellStyle name="SAPBEXheaderText 6 2" xfId="11152" xr:uid="{7D6993FA-772E-46AD-8224-FFC2E0838D35}"/>
    <cellStyle name="SAPBEXheaderText 6 2 2" xfId="12788" xr:uid="{BF5126EC-4E96-4552-A6A0-70A5E7BD2900}"/>
    <cellStyle name="SAPBEXheaderText 6 2 2 2" xfId="20196" xr:uid="{B4237D04-2688-419B-86C6-51194E3B2D89}"/>
    <cellStyle name="SAPBEXheaderText 6 2 2 2 2" xfId="33432" xr:uid="{999D08D1-055D-43C3-99E6-664F6DFC194E}"/>
    <cellStyle name="SAPBEXheaderText 6 2 2 2 3" xfId="28035" xr:uid="{8BBB4279-0AC4-4D77-885E-0F336103FD8F}"/>
    <cellStyle name="SAPBEXheaderText 6 2 2 3" xfId="16736" xr:uid="{27E14FE7-E7BC-4008-8856-1548CD6A8702}"/>
    <cellStyle name="SAPBEXheaderText 6 2 2 3 2" xfId="29564" xr:uid="{163C8344-DA01-4133-A98B-0F0D603778B2}"/>
    <cellStyle name="SAPBEXheaderText 6 2 2 4" xfId="22029" xr:uid="{B904FA15-225C-4CBD-8815-05CFB3AD2921}"/>
    <cellStyle name="SAPBEXheaderText 6 2 2 4 2" xfId="35837" xr:uid="{2B278AA4-0CE8-4B08-BD3B-94FA52D9394E}"/>
    <cellStyle name="SAPBEXheaderText 6 2 3" xfId="14856" xr:uid="{F1F9581A-50EE-4133-8267-635423120509}"/>
    <cellStyle name="SAPBEXheaderText 6 2 3 2" xfId="21415" xr:uid="{143C8B04-5F08-4D9C-8E6B-C7CABB609568}"/>
    <cellStyle name="SAPBEXheaderText 6 2 3 2 2" xfId="34331" xr:uid="{C5B41544-1F33-4FAB-8DFC-69C4B49F4CAE}"/>
    <cellStyle name="SAPBEXheaderText 6 2 3 2 3" xfId="27344" xr:uid="{5A31E726-3835-41A8-8811-95627499B606}"/>
    <cellStyle name="SAPBEXheaderText 6 2 3 3" xfId="23573" xr:uid="{E61F8474-D14B-465B-AD1E-FA2617115B40}"/>
    <cellStyle name="SAPBEXheaderText 6 2 3 3 2" xfId="37288" xr:uid="{ED8AA89E-8E57-4583-885A-49FC5CCFDAF7}"/>
    <cellStyle name="SAPBEXheaderText 6 2 3 4" xfId="24899" xr:uid="{8C84AB14-8196-4A0A-8A69-CAF0814392F2}"/>
    <cellStyle name="SAPBEXheaderText 6 2 3 4 2" xfId="38581" xr:uid="{4B6875CC-B22C-4F90-AFAF-6730F499DE5D}"/>
    <cellStyle name="SAPBEXheaderText 6 2 4" xfId="18500" xr:uid="{66C15359-9B4E-429F-BA4E-E787341FD63D}"/>
    <cellStyle name="SAPBEXheaderText 6 2 4 2" xfId="33135" xr:uid="{9CBC4187-82ED-41D6-8841-5399AB50250C}"/>
    <cellStyle name="SAPBEXheaderText 6 2 5" xfId="22779" xr:uid="{9CB9CB34-44BD-425A-8808-DE54EAEBA84D}"/>
    <cellStyle name="SAPBEXheaderText 6 2 5 2" xfId="36560" xr:uid="{F28D485E-91B7-4A34-AC3C-B8FA9D4DC3AD}"/>
    <cellStyle name="SAPBEXheaderText 6 3" xfId="10809" xr:uid="{2E18B862-DBC2-4481-8B93-DA0D4260B663}"/>
    <cellStyle name="SAPBEXheaderText 6 3 2" xfId="14360" xr:uid="{938278F0-36A8-4479-A72A-0A2A46D835CB}"/>
    <cellStyle name="SAPBEXheaderText 6 3 2 2" xfId="20953" xr:uid="{9532CF3E-941F-4883-91A1-C56C1CDE3EAC}"/>
    <cellStyle name="SAPBEXheaderText 6 3 2 2 2" xfId="33897" xr:uid="{14F536FB-49C8-453A-BA20-DC6952061CAD}"/>
    <cellStyle name="SAPBEXheaderText 6 3 2 2 3" xfId="27633" xr:uid="{69A3FFFE-C9D3-46C7-B75D-5A4129092FD6}"/>
    <cellStyle name="SAPBEXheaderText 6 3 2 3" xfId="22408" xr:uid="{80386D16-8669-47B4-BD71-72F10D273EC7}"/>
    <cellStyle name="SAPBEXheaderText 6 3 2 3 2" xfId="36208" xr:uid="{6AF8C44C-5162-461B-BC2D-41122EBAAAA2}"/>
    <cellStyle name="SAPBEXheaderText 6 3 2 4" xfId="24448" xr:uid="{0CB6A13F-D017-4AA1-A87D-B26E04597D64}"/>
    <cellStyle name="SAPBEXheaderText 6 3 2 4 2" xfId="38131" xr:uid="{167E3A23-A13E-42EC-927E-15EF4E8BEDF5}"/>
    <cellStyle name="SAPBEXheaderText 6 3 3" xfId="15334" xr:uid="{36A39FB6-070E-4FD2-82DC-13609F7AC01F}"/>
    <cellStyle name="SAPBEXheaderText 6 3 3 2" xfId="21853" xr:uid="{158DA023-B917-4E50-A6CF-E847A94DB6E4}"/>
    <cellStyle name="SAPBEXheaderText 6 3 3 2 2" xfId="34740" xr:uid="{FCB02C32-0CF8-4BF4-A206-E6A5128AFF18}"/>
    <cellStyle name="SAPBEXheaderText 6 3 3 2 3" xfId="35663" xr:uid="{B09391DD-8FF8-4540-9219-2A095FEEEF3E}"/>
    <cellStyle name="SAPBEXheaderText 6 3 3 3" xfId="24026" xr:uid="{65E09C67-0053-459D-8D12-E1E6B366EFF5}"/>
    <cellStyle name="SAPBEXheaderText 6 3 3 3 2" xfId="37713" xr:uid="{F2F462BE-4552-46D9-BF91-A5412A8E7B6A}"/>
    <cellStyle name="SAPBEXheaderText 6 3 3 4" xfId="25317" xr:uid="{535C35FA-FA39-4DC2-BDFD-11240A8AEF32}"/>
    <cellStyle name="SAPBEXheaderText 6 3 3 4 2" xfId="38998" xr:uid="{D83F3824-F438-42AB-A303-1385C6820077}"/>
    <cellStyle name="SAPBEXheaderText 6 3 4" xfId="17953" xr:uid="{23F7DF8C-4DC9-481A-93F3-4330593CD38B}"/>
    <cellStyle name="SAPBEXheaderText 6 3 4 2" xfId="28700" xr:uid="{51C66E97-503B-4622-9834-8E3590527DE7}"/>
    <cellStyle name="SAPBEXheaderText 6 3 5" xfId="22765" xr:uid="{D5296F9C-4465-4702-8468-E6EF7E1F9719}"/>
    <cellStyle name="SAPBEXheaderText 6 3 5 2" xfId="36546" xr:uid="{8543CBDC-2C2C-4EF7-8121-DBF1C5EC67F6}"/>
    <cellStyle name="SAPBEXheaderText 6 4" xfId="12263" xr:uid="{31E7AE3B-003E-47BD-BC2D-F8A1B94F9C81}"/>
    <cellStyle name="SAPBEXheaderText 6 4 2" xfId="19687" xr:uid="{9055C5EA-FF3B-456D-A2EB-29482AB83C41}"/>
    <cellStyle name="SAPBEXheaderText 6 4 2 2" xfId="32957" xr:uid="{54A5875A-BEE7-4C46-84D4-386794CBEB1B}"/>
    <cellStyle name="SAPBEXheaderText 6 4 2 3" xfId="28170" xr:uid="{9601F82E-FA43-4061-A38C-90683DCC8655}"/>
    <cellStyle name="SAPBEXheaderText 6 4 3" xfId="20356" xr:uid="{45FCC4AA-FD83-41A7-B1F0-1C0F712EA4FF}"/>
    <cellStyle name="SAPBEXheaderText 6 4 3 2" xfId="25880" xr:uid="{7EF43EF3-9D50-452E-8C7A-76726B883EAC}"/>
    <cellStyle name="SAPBEXheaderText 6 4 4" xfId="16397" xr:uid="{759BC9F3-7DB1-4467-83E3-E1A8E9AC6723}"/>
    <cellStyle name="SAPBEXheaderText 6 4 4 2" xfId="29689" xr:uid="{5127227D-DE56-4981-BD15-C72BEFAB4AB6}"/>
    <cellStyle name="SAPBEXheaderText 6 5" xfId="11875" xr:uid="{AA2AB0A3-8AC3-4546-8019-F0C175C2FF21}"/>
    <cellStyle name="SAPBEXheaderText 6 5 2" xfId="19351" xr:uid="{15350BD5-4F0B-4C5D-B882-134FD4537882}"/>
    <cellStyle name="SAPBEXheaderText 6 5 2 2" xfId="32656" xr:uid="{ACB56616-69DE-4392-B7D8-523F66AD3A8A}"/>
    <cellStyle name="SAPBEXheaderText 6 5 2 3" xfId="28212" xr:uid="{4D1064E8-A41B-4141-8044-21B0111EC788}"/>
    <cellStyle name="SAPBEXheaderText 6 5 3" xfId="22799" xr:uid="{0CF0D45C-A5BB-499A-860E-F3D969A34593}"/>
    <cellStyle name="SAPBEXheaderText 6 5 3 2" xfId="36579" xr:uid="{E190174E-EF64-40F6-BA70-D1AFAF6DA468}"/>
    <cellStyle name="SAPBEXheaderText 6 5 4" xfId="17666" xr:uid="{C2FE2389-B930-4553-83CA-048111075842}"/>
    <cellStyle name="SAPBEXheaderText 6 5 4 2" xfId="28940" xr:uid="{4BE61FB6-8C2A-4FC8-94DF-D218B2DE244B}"/>
    <cellStyle name="SAPBEXheaderText 7" xfId="10494" xr:uid="{73E306F2-12E4-441C-A31A-A067B5A58CEB}"/>
    <cellStyle name="SAPBEXheaderText 7 2" xfId="12496" xr:uid="{C9B95485-5F67-4DDC-905B-41A50D0C0155}"/>
    <cellStyle name="SAPBEXheaderText 7 2 2" xfId="19910" xr:uid="{C9597DA5-6DBD-4B4A-91CC-A53336D61700}"/>
    <cellStyle name="SAPBEXheaderText 7 2 2 2" xfId="33164" xr:uid="{83D80243-9E66-42B4-8A97-75176028AC0C}"/>
    <cellStyle name="SAPBEXheaderText 7 2 2 3" xfId="26434" xr:uid="{CA78C26F-56EE-45F0-9331-A82E2E2C4832}"/>
    <cellStyle name="SAPBEXheaderText 7 2 3" xfId="22504" xr:uid="{6F0526F9-1A9E-4576-85BD-40D1F7C06D3F}"/>
    <cellStyle name="SAPBEXheaderText 7 2 3 2" xfId="36301" xr:uid="{8472AEB6-C009-4E42-848E-CAED9FDE31F0}"/>
    <cellStyle name="SAPBEXheaderText 7 2 4" xfId="16072" xr:uid="{C306FD16-7E0A-452F-AD12-4EAD302443BA}"/>
    <cellStyle name="SAPBEXheaderText 7 2 4 2" xfId="31717" xr:uid="{67A93B20-C9C2-4BD3-BB95-12A5F0D4F4E6}"/>
    <cellStyle name="SAPBEXheaderText 7 3" xfId="14577" xr:uid="{B93A54DE-BBF2-44A7-A2E8-F87FAFFC9D6D}"/>
    <cellStyle name="SAPBEXheaderText 7 3 2" xfId="21136" xr:uid="{D4D5C6FF-7D91-42D2-9404-6ACACEBD44A6}"/>
    <cellStyle name="SAPBEXheaderText 7 3 2 2" xfId="34064" xr:uid="{DD5787A8-A8EB-4E9F-ADC4-F236C88D93BB}"/>
    <cellStyle name="SAPBEXheaderText 7 3 2 3" xfId="27514" xr:uid="{62B8D2B9-EC88-421B-AFB6-16B9830E52B6}"/>
    <cellStyle name="SAPBEXheaderText 7 3 3" xfId="23294" xr:uid="{D94BA49A-FCF7-4D2A-9B63-EE5EFD2748AE}"/>
    <cellStyle name="SAPBEXheaderText 7 3 3 2" xfId="37010" xr:uid="{2DAECEBC-FC1B-452B-A2C9-E2A193DFF5AF}"/>
    <cellStyle name="SAPBEXheaderText 7 3 4" xfId="24620" xr:uid="{AD411671-A953-4579-AF34-3E18726C5503}"/>
    <cellStyle name="SAPBEXheaderText 7 3 4 2" xfId="38303" xr:uid="{438CD1B0-E643-4DDB-A0AF-C3F5F7A7201A}"/>
    <cellStyle name="SAPBEXheaderText 7 4" xfId="17632" xr:uid="{41E5D349-4A1C-4051-B5F8-6C730F8A9E96}"/>
    <cellStyle name="SAPBEXheaderText 7 4 2" xfId="28975" xr:uid="{4258C54D-3A3A-498B-B275-E5BD68A5C37C}"/>
    <cellStyle name="SAPBEXheaderText 7 5" xfId="18161" xr:uid="{6C6C1A7C-B466-439D-8751-31F8380E0DFC}"/>
    <cellStyle name="SAPBEXheaderText 7 5 2" xfId="28536" xr:uid="{6029F1E0-3409-4FF0-AE33-3C6C9AF87EEA}"/>
    <cellStyle name="SAPBEXheaderText 8" xfId="11305" xr:uid="{047FEE3A-CD93-4322-8EA6-D3BBB35FE32F}"/>
    <cellStyle name="SAPBEXheaderText 8 2" xfId="13684" xr:uid="{6B7324BF-8B73-459B-8A65-A008BF2B9B81}"/>
    <cellStyle name="SAPBEXheaderText 8 2 2" xfId="20576" xr:uid="{3A524D5E-C148-46F6-A071-ED0E6AB82643}"/>
    <cellStyle name="SAPBEXheaderText 8 2 2 2" xfId="33621" xr:uid="{67225526-FEDB-4B2E-B607-ADB9A761DC00}"/>
    <cellStyle name="SAPBEXheaderText 8 2 2 3" xfId="27837" xr:uid="{8E5D4C59-8DD8-43D7-BC39-C09FF5FEDD4A}"/>
    <cellStyle name="SAPBEXheaderText 8 2 3" xfId="18320" xr:uid="{B92FCFC9-9BEC-4A12-9907-6FB3553E9088}"/>
    <cellStyle name="SAPBEXheaderText 8 2 3 2" xfId="28453" xr:uid="{33F2CCAD-3053-4B67-8013-CF6A1ED7CE26}"/>
    <cellStyle name="SAPBEXheaderText 8 2 4" xfId="24186" xr:uid="{23D897D7-AFF4-4D73-A3F7-CF6862AA61DC}"/>
    <cellStyle name="SAPBEXheaderText 8 2 4 2" xfId="37869" xr:uid="{F41FB608-E566-457F-A28F-3171AAFD49D7}"/>
    <cellStyle name="SAPBEXheaderText 8 3" xfId="15042" xr:uid="{9C6B4C08-AB14-4D8D-AA6D-35CFC3FCF376}"/>
    <cellStyle name="SAPBEXheaderText 8 3 2" xfId="21586" xr:uid="{DD9C6BEF-07BE-4957-A9E1-7D58E6AA92B0}"/>
    <cellStyle name="SAPBEXheaderText 8 3 2 2" xfId="34480" xr:uid="{B6FB135C-D25C-424C-A342-89F94A627547}"/>
    <cellStyle name="SAPBEXheaderText 8 3 2 3" xfId="27240" xr:uid="{74D286CF-18AC-4E2A-A26C-7BD534C77EB5}"/>
    <cellStyle name="SAPBEXheaderText 8 3 3" xfId="23735" xr:uid="{20123F25-5B13-4CF3-BA78-B46AB0BCFD5C}"/>
    <cellStyle name="SAPBEXheaderText 8 3 3 2" xfId="37448" xr:uid="{54F40FB5-6FB4-42AC-B16F-3328DC9FE649}"/>
    <cellStyle name="SAPBEXheaderText 8 3 4" xfId="25054" xr:uid="{8A2A0C32-2616-495A-B4AE-54ECC242AA5D}"/>
    <cellStyle name="SAPBEXheaderText 8 3 4 2" xfId="38735" xr:uid="{F711EDC9-47D5-4DBE-B1E9-DFC73BEC1AD8}"/>
    <cellStyle name="SAPBEXheaderText 8 4" xfId="20782" xr:uid="{8B2FD240-F61F-4D21-83DF-408388EB9A17}"/>
    <cellStyle name="SAPBEXheaderText 8 4 2" xfId="27724" xr:uid="{76094362-4A9D-4C10-9FDE-763DF63AD2C9}"/>
    <cellStyle name="SAPBEXheaderText 8 5" xfId="16784" xr:uid="{CB50EAC9-B90D-495A-880D-3175E1EB19A8}"/>
    <cellStyle name="SAPBEXheaderText 8 5 2" xfId="32003" xr:uid="{36DCE7D5-F45E-4788-BC9E-26BF317990DC}"/>
    <cellStyle name="SAPBEXheaderText 9" xfId="11608" xr:uid="{97116382-2C51-4DE5-B520-3473525CEAFE}"/>
    <cellStyle name="SAPBEXheaderText 9 2" xfId="19110" xr:uid="{4AA2E30D-B6E6-4FEB-A1BC-2AB2B72E3EF6}"/>
    <cellStyle name="SAPBEXheaderText 9 2 2" xfId="32443" xr:uid="{BCD8904E-DC7A-47BD-A264-3B2E89B0E152}"/>
    <cellStyle name="SAPBEXheaderText 9 2 3" xfId="26069" xr:uid="{A5A258C3-EA24-48D4-B281-C21CE1CF32F4}"/>
    <cellStyle name="SAPBEXheaderText 9 3" xfId="16456" xr:uid="{E252B99E-2920-4DE5-890B-B3661C391E17}"/>
    <cellStyle name="SAPBEXheaderText 9 3 2" xfId="34211" xr:uid="{D051F378-593D-4F84-B6CA-54199E1392EB}"/>
    <cellStyle name="SAPBEXheaderText 9 4" xfId="20613" xr:uid="{40CD6F0F-91CF-41B6-860E-DCA2805991D9}"/>
    <cellStyle name="SAPBEXheaderText 9 4 2" xfId="27820" xr:uid="{BE2BD8E1-FD3E-4311-83F3-DF364793FB61}"/>
    <cellStyle name="SAPBEXHLevel0" xfId="1196" xr:uid="{FDDF8DB2-AE21-4FE4-A07F-C48D3F1AA8B0}"/>
    <cellStyle name="SAPBEXHLevel0 10" xfId="11304" xr:uid="{B0BB9675-4568-4514-AE6F-33DB4A588043}"/>
    <cellStyle name="SAPBEXHLevel0 10 2" xfId="13685" xr:uid="{B26F91DA-D655-432E-BCAE-82E32C54AA18}"/>
    <cellStyle name="SAPBEXHLevel0 10 2 2" xfId="20577" xr:uid="{B8D26699-A751-474C-A2EB-7CBF866B5FAD}"/>
    <cellStyle name="SAPBEXHLevel0 10 2 2 2" xfId="33622" xr:uid="{A6DFE2D4-46AA-4435-B05F-FC4F631EF241}"/>
    <cellStyle name="SAPBEXHLevel0 10 2 2 3" xfId="27840" xr:uid="{09E36390-55BB-4803-A73D-C727CDAC20D5}"/>
    <cellStyle name="SAPBEXHLevel0 10 2 3" xfId="16471" xr:uid="{18D1D55A-5F05-40AC-8419-ED7AB5A77948}"/>
    <cellStyle name="SAPBEXHLevel0 10 2 3 2" xfId="31726" xr:uid="{FACD484E-9C29-4A1E-93F5-6CD4FCD02224}"/>
    <cellStyle name="SAPBEXHLevel0 10 2 4" xfId="24187" xr:uid="{0F9B424A-4413-4B3B-BD8C-B64B29CF005B}"/>
    <cellStyle name="SAPBEXHLevel0 10 2 4 2" xfId="37870" xr:uid="{B038E399-7CE9-4646-A679-8D72B789BB5C}"/>
    <cellStyle name="SAPBEXHLevel0 10 3" xfId="15043" xr:uid="{A7B969BF-D731-4528-94C7-70E69B753C69}"/>
    <cellStyle name="SAPBEXHLevel0 10 3 2" xfId="21587" xr:uid="{B507F4FA-70B5-40C0-9862-E426BA001BCE}"/>
    <cellStyle name="SAPBEXHLevel0 10 3 2 2" xfId="34481" xr:uid="{6C0A87C1-2D49-4F00-98FA-FB9FDC0D0361}"/>
    <cellStyle name="SAPBEXHLevel0 10 3 2 3" xfId="27239" xr:uid="{09067BF5-A9BD-40CE-B44D-CCF11149A270}"/>
    <cellStyle name="SAPBEXHLevel0 10 3 3" xfId="23736" xr:uid="{D2DB0E25-0AD0-45CD-9F89-B07E48337807}"/>
    <cellStyle name="SAPBEXHLevel0 10 3 3 2" xfId="37449" xr:uid="{6E54DE6E-2FCE-49A4-A44D-848F3A9DAE39}"/>
    <cellStyle name="SAPBEXHLevel0 10 3 4" xfId="25055" xr:uid="{6D85CE7B-379C-4534-B176-684117776A5E}"/>
    <cellStyle name="SAPBEXHLevel0 10 3 4 2" xfId="38736" xr:uid="{66A29F78-9E36-409D-B730-91669AC3E75D}"/>
    <cellStyle name="SAPBEXHLevel0 10 4" xfId="17251" xr:uid="{CD831DBC-4383-40D4-AC9E-8D48D80B61EF}"/>
    <cellStyle name="SAPBEXHLevel0 10 4 2" xfId="29323" xr:uid="{73750B03-2B9D-49EE-9489-3C21C41DB9F8}"/>
    <cellStyle name="SAPBEXHLevel0 10 5" xfId="22368" xr:uid="{B1357BC8-3572-4C75-BEA7-7DDA32AC259E}"/>
    <cellStyle name="SAPBEXHLevel0 10 5 2" xfId="36169" xr:uid="{557A9522-361B-4640-BE5C-516CDD4014D8}"/>
    <cellStyle name="SAPBEXHLevel0 11" xfId="11609" xr:uid="{8064D29B-D7DE-4DD5-8A86-32307272CED1}"/>
    <cellStyle name="SAPBEXHLevel0 11 2" xfId="19111" xr:uid="{E5F26B76-66DD-46A2-B2E6-0D5BDC535671}"/>
    <cellStyle name="SAPBEXHLevel0 11 2 2" xfId="32444" xr:uid="{2E5F0107-1ACB-4B13-A4BF-CD5193AB7B0D}"/>
    <cellStyle name="SAPBEXHLevel0 11 2 3" xfId="35295" xr:uid="{CB437C88-6DD6-48E2-8F2D-6735860E6268}"/>
    <cellStyle name="SAPBEXHLevel0 11 3" xfId="18279" xr:uid="{912D7F8C-C15F-4C23-8824-08652ABCFFE3}"/>
    <cellStyle name="SAPBEXHLevel0 11 3 2" xfId="28472" xr:uid="{5A9E504C-1F8C-4BD8-8BB4-9F7B8AD342FF}"/>
    <cellStyle name="SAPBEXHLevel0 11 4" xfId="17685" xr:uid="{AF9BCBC3-31CE-4FF6-8E35-664D31FCBA0B}"/>
    <cellStyle name="SAPBEXHLevel0 11 4 2" xfId="25464" xr:uid="{BDFFBE7D-C234-40F4-9AC4-098161E24288}"/>
    <cellStyle name="SAPBEXHLevel0 12" xfId="12412" xr:uid="{7D109192-728C-4AAF-859E-B55455755AEA}"/>
    <cellStyle name="SAPBEXHLevel0 12 2" xfId="19836" xr:uid="{A11BA6C7-C2B7-444B-BD4A-71E0C36F5EDB}"/>
    <cellStyle name="SAPBEXHLevel0 12 2 2" xfId="33101" xr:uid="{26A6FA4A-66E1-4630-8B6B-DA7DB45C8288}"/>
    <cellStyle name="SAPBEXHLevel0 12 2 3" xfId="26505" xr:uid="{3035827A-5061-4FD8-81FB-E92B155AADC9}"/>
    <cellStyle name="SAPBEXHLevel0 12 3" xfId="23064" xr:uid="{02DD7C77-3497-4D16-8CDD-347ED82ECEBA}"/>
    <cellStyle name="SAPBEXHLevel0 12 3 2" xfId="36836" xr:uid="{E376EBC6-DB9C-4054-811A-20D3F494250D}"/>
    <cellStyle name="SAPBEXHLevel0 12 4" xfId="22301" xr:uid="{7F0EE092-E3FA-4FF4-B9FD-4461351168CA}"/>
    <cellStyle name="SAPBEXHLevel0 12 4 2" xfId="36103" xr:uid="{EB9940A7-F476-4801-95D7-59496148ADD0}"/>
    <cellStyle name="SAPBEXHLevel0 2" xfId="1197" xr:uid="{2294C22E-D9EB-4F4B-BB0E-D08FB5BC01C3}"/>
    <cellStyle name="SAPBEXHLevel0 2 2" xfId="9016" xr:uid="{C9D46AE4-A59A-4039-AAD0-D0A4A9D249D7}"/>
    <cellStyle name="SAPBEXHLevel0 2 2 2" xfId="11154" xr:uid="{F782482D-8278-4CE5-82FD-B82810E84ADF}"/>
    <cellStyle name="SAPBEXHLevel0 2 2 2 2" xfId="12790" xr:uid="{FCE88C8F-4582-44C2-AAFE-C890ED725070}"/>
    <cellStyle name="SAPBEXHLevel0 2 2 2 2 2" xfId="20198" xr:uid="{9C7662D8-1F09-4D9C-B4EA-399C30AEB8DA}"/>
    <cellStyle name="SAPBEXHLevel0 2 2 2 2 2 2" xfId="33434" xr:uid="{55B8E740-28D0-4A1C-BEB0-ED245E089B2B}"/>
    <cellStyle name="SAPBEXHLevel0 2 2 2 2 2 3" xfId="25944" xr:uid="{83D47820-CE1E-4CA3-B5B1-8A53ECAA1B5B}"/>
    <cellStyle name="SAPBEXHLevel0 2 2 2 2 3" xfId="17021" xr:uid="{A19AA227-A336-424E-8BEE-3095D791705A}"/>
    <cellStyle name="SAPBEXHLevel0 2 2 2 2 3 2" xfId="29447" xr:uid="{EDC96948-0B6B-49F8-AE23-99062D65E4AA}"/>
    <cellStyle name="SAPBEXHLevel0 2 2 2 2 4" xfId="17892" xr:uid="{37F5D64D-53EA-47F7-ACB6-2536E960A082}"/>
    <cellStyle name="SAPBEXHLevel0 2 2 2 2 4 2" xfId="28752" xr:uid="{809619C9-DB92-405E-B15F-B5B31CBD2562}"/>
    <cellStyle name="SAPBEXHLevel0 2 2 2 3" xfId="14858" xr:uid="{E68D0E92-30DA-4A0C-9847-202B959FCDBF}"/>
    <cellStyle name="SAPBEXHLevel0 2 2 2 3 2" xfId="21417" xr:uid="{36953C62-8368-469B-89E4-9D8790E66B9F}"/>
    <cellStyle name="SAPBEXHLevel0 2 2 2 3 2 2" xfId="34333" xr:uid="{58BD5915-7BAC-4DC5-B932-608B2E12D9A3}"/>
    <cellStyle name="SAPBEXHLevel0 2 2 2 3 2 3" xfId="25537" xr:uid="{5EC14A36-D064-44F1-99C7-37414BD23305}"/>
    <cellStyle name="SAPBEXHLevel0 2 2 2 3 3" xfId="23575" xr:uid="{E6ECFD55-734B-41F5-80CB-DA37AFA54AD3}"/>
    <cellStyle name="SAPBEXHLevel0 2 2 2 3 3 2" xfId="37290" xr:uid="{E09C0F34-1BCC-40FF-BE90-E76B1883C4F5}"/>
    <cellStyle name="SAPBEXHLevel0 2 2 2 3 4" xfId="24901" xr:uid="{A4D8A3C8-BF69-4FF1-B779-AEAE52692601}"/>
    <cellStyle name="SAPBEXHLevel0 2 2 2 3 4 2" xfId="38583" xr:uid="{66FB17EC-D8A7-4C0A-BC37-A33A4D7A4A23}"/>
    <cellStyle name="SAPBEXHLevel0 2 2 2 4" xfId="16437" xr:uid="{C08CD737-1E29-40AD-981F-221B566D0F2D}"/>
    <cellStyle name="SAPBEXHLevel0 2 2 2 4 2" xfId="30555" xr:uid="{7BBA174E-6867-4C77-BFC8-1490F1BC6F77}"/>
    <cellStyle name="SAPBEXHLevel0 2 2 2 5" xfId="16100" xr:uid="{B67FBCF2-2D2A-430E-9ADC-E807B05612B1}"/>
    <cellStyle name="SAPBEXHLevel0 2 2 2 5 2" xfId="30445" xr:uid="{EE1B2418-6146-4A1C-8041-2F4C639B166B}"/>
    <cellStyle name="SAPBEXHLevel0 2 2 3" xfId="10807" xr:uid="{259E40EC-5679-46BA-9C50-63B7D68515F4}"/>
    <cellStyle name="SAPBEXHLevel0 2 2 3 2" xfId="14362" xr:uid="{70AE1511-4BAB-4528-84BF-E3A030A0D09F}"/>
    <cellStyle name="SAPBEXHLevel0 2 2 3 2 2" xfId="20955" xr:uid="{4D3061AE-5ED4-4040-8ED9-B26E52D0BFD6}"/>
    <cellStyle name="SAPBEXHLevel0 2 2 3 2 2 2" xfId="33899" xr:uid="{081AA929-EFEE-4B4E-8860-2CAE29B8DBE4}"/>
    <cellStyle name="SAPBEXHLevel0 2 2 3 2 2 3" xfId="27631" xr:uid="{80C409D8-CD91-4FB5-8733-8299903AEDA8}"/>
    <cellStyle name="SAPBEXHLevel0 2 2 3 2 3" xfId="16277" xr:uid="{CC6F4A73-58DB-4220-9694-1AB685F3964C}"/>
    <cellStyle name="SAPBEXHLevel0 2 2 3 2 3 2" xfId="35215" xr:uid="{07BFA954-1A57-4CF0-867E-699E67C44FFB}"/>
    <cellStyle name="SAPBEXHLevel0 2 2 3 2 4" xfId="24450" xr:uid="{CE92BCB0-E852-47E5-B4BC-5816B9717F8B}"/>
    <cellStyle name="SAPBEXHLevel0 2 2 3 2 4 2" xfId="38133" xr:uid="{DC8AB333-2332-455B-9A96-8A37CFF2DA3F}"/>
    <cellStyle name="SAPBEXHLevel0 2 2 3 3" xfId="15336" xr:uid="{65FD0B75-688A-47E9-A75A-BC35975FAAC7}"/>
    <cellStyle name="SAPBEXHLevel0 2 2 3 3 2" xfId="21855" xr:uid="{C24F2CD7-5506-4E7E-92F2-6FCD4CF2F8A8}"/>
    <cellStyle name="SAPBEXHLevel0 2 2 3 3 2 2" xfId="34742" xr:uid="{3E616BAC-7A9B-4601-9B0B-34F60523D23B}"/>
    <cellStyle name="SAPBEXHLevel0 2 2 3 3 2 3" xfId="35665" xr:uid="{4B2E6684-D99E-421A-A5C1-23CCC0168C95}"/>
    <cellStyle name="SAPBEXHLevel0 2 2 3 3 3" xfId="24028" xr:uid="{3F03AF6E-DA90-42A4-961B-BCCF3ABCB2C8}"/>
    <cellStyle name="SAPBEXHLevel0 2 2 3 3 3 2" xfId="37715" xr:uid="{E0A58B43-9776-4F25-899C-E9BFB3189341}"/>
    <cellStyle name="SAPBEXHLevel0 2 2 3 3 4" xfId="25319" xr:uid="{4699DCD3-4BB3-4BFD-B93A-A8776B28EC98}"/>
    <cellStyle name="SAPBEXHLevel0 2 2 3 3 4 2" xfId="39000" xr:uid="{F50EFA26-7404-4E34-8C96-EDA9DF8709C8}"/>
    <cellStyle name="SAPBEXHLevel0 2 2 3 4" xfId="18344" xr:uid="{F14DF065-4727-40B9-B25B-96E7111C35F1}"/>
    <cellStyle name="SAPBEXHLevel0 2 2 3 4 2" xfId="28436" xr:uid="{2313EA21-AF56-4F33-ADEC-319E7D3A000E}"/>
    <cellStyle name="SAPBEXHLevel0 2 2 3 5" xfId="16158" xr:uid="{67D4F6AE-9C0F-4A76-95E7-97F5CEE6D181}"/>
    <cellStyle name="SAPBEXHLevel0 2 2 3 5 2" xfId="31639" xr:uid="{38594648-72D5-4109-BD4A-2FE862FE68B1}"/>
    <cellStyle name="SAPBEXHLevel0 2 2 4" xfId="12265" xr:uid="{4F9E1900-EA8C-4443-A9EF-032485528798}"/>
    <cellStyle name="SAPBEXHLevel0 2 2 4 2" xfId="19689" xr:uid="{C3B472A5-9891-435A-BD67-2ACA47A39A16}"/>
    <cellStyle name="SAPBEXHLevel0 2 2 4 2 2" xfId="32959" xr:uid="{FED133B1-512C-4D38-B77F-7242ADCA1382}"/>
    <cellStyle name="SAPBEXHLevel0 2 2 4 2 3" xfId="26636" xr:uid="{31934F50-6BDF-4FA6-AC68-0FDEAE23D650}"/>
    <cellStyle name="SAPBEXHLevel0 2 2 4 3" xfId="17993" xr:uid="{493DE19A-5223-4904-9388-4EECB9DCEB02}"/>
    <cellStyle name="SAPBEXHLevel0 2 2 4 3 2" xfId="28666" xr:uid="{F6288766-2D4E-4EEB-9ECE-CA5C621B7891}"/>
    <cellStyle name="SAPBEXHLevel0 2 2 4 4" xfId="18402" xr:uid="{F997659E-6173-4F7C-902F-AAFC97F68D10}"/>
    <cellStyle name="SAPBEXHLevel0 2 2 4 4 2" xfId="28400" xr:uid="{DD63CCF5-3FDC-4B99-BAAA-25648A3C18A2}"/>
    <cellStyle name="SAPBEXHLevel0 2 2 5" xfId="11495" xr:uid="{9D0110E5-86FF-41A8-AA90-C791F26A21F4}"/>
    <cellStyle name="SAPBEXHLevel0 2 2 5 2" xfId="19017" xr:uid="{33ECC37F-3384-41E6-935C-5D55C3209BB9}"/>
    <cellStyle name="SAPBEXHLevel0 2 2 5 2 2" xfId="32368" xr:uid="{8973D37D-36AB-453D-B098-3F13DCB335B8}"/>
    <cellStyle name="SAPBEXHLevel0 2 2 5 2 3" xfId="33554" xr:uid="{DF449473-3A8C-48B8-AED8-F78ACFE9CC6C}"/>
    <cellStyle name="SAPBEXHLevel0 2 2 5 3" xfId="22792" xr:uid="{DAEB158F-22BF-4295-B6F2-7F0D26E515E3}"/>
    <cellStyle name="SAPBEXHLevel0 2 2 5 3 2" xfId="36573" xr:uid="{8EF82743-CBAF-4A65-A18F-DD2B7DBB8CC3}"/>
    <cellStyle name="SAPBEXHLevel0 2 2 5 4" xfId="20322" xr:uid="{DFFAAEA0-6574-4FC9-A1BB-0D07DEE39F31}"/>
    <cellStyle name="SAPBEXHLevel0 2 2 5 4 2" xfId="27962" xr:uid="{C88A8F06-84AF-4AD6-B7B2-09CCC66142E2}"/>
    <cellStyle name="SAPBEXHLevel0 2 3" xfId="9017" xr:uid="{DE5E3733-9FCA-485C-A9D2-2E3DF0EF60D1}"/>
    <cellStyle name="SAPBEXHLevel0 2 3 2" xfId="11155" xr:uid="{4F5157B0-1574-4C35-BDBC-718554AE52FA}"/>
    <cellStyle name="SAPBEXHLevel0 2 3 2 2" xfId="12791" xr:uid="{8937F87F-B80C-45FC-9681-0C3BAAA63B65}"/>
    <cellStyle name="SAPBEXHLevel0 2 3 2 2 2" xfId="20199" xr:uid="{2692A505-F943-42BB-9B60-03F0193F2A22}"/>
    <cellStyle name="SAPBEXHLevel0 2 3 2 2 2 2" xfId="33435" xr:uid="{E55FA880-3400-4B1D-A82C-535235C75B05}"/>
    <cellStyle name="SAPBEXHLevel0 2 3 2 2 2 3" xfId="28029" xr:uid="{EFD54290-BAF1-4517-9164-794B68A02078}"/>
    <cellStyle name="SAPBEXHLevel0 2 3 2 2 3" xfId="18904" xr:uid="{B5D54039-350E-40C9-81A4-A29EC7F835DC}"/>
    <cellStyle name="SAPBEXHLevel0 2 3 2 2 3 2" xfId="28294" xr:uid="{5C72D7AA-40DD-4640-B7B6-05DF2F4A74C9}"/>
    <cellStyle name="SAPBEXHLevel0 2 3 2 2 4" xfId="17614" xr:uid="{E49F1DAC-0290-4A03-9228-04817BDD3910}"/>
    <cellStyle name="SAPBEXHLevel0 2 3 2 2 4 2" xfId="30331" xr:uid="{6990AF2A-FF5B-422D-9462-1DE6EF793169}"/>
    <cellStyle name="SAPBEXHLevel0 2 3 2 3" xfId="14859" xr:uid="{1E65C475-D77F-4E03-A03F-69778E66019A}"/>
    <cellStyle name="SAPBEXHLevel0 2 3 2 3 2" xfId="21418" xr:uid="{CDABFFD9-217F-4E78-8396-1334073A83CD}"/>
    <cellStyle name="SAPBEXHLevel0 2 3 2 3 2 2" xfId="34334" xr:uid="{8C62C75F-445E-4571-BA65-E6F16CC7096C}"/>
    <cellStyle name="SAPBEXHLevel0 2 3 2 3 2 3" xfId="25536" xr:uid="{5E3F3118-CBFD-4B6D-99A6-67D5503CE0C9}"/>
    <cellStyle name="SAPBEXHLevel0 2 3 2 3 3" xfId="23576" xr:uid="{B940BD60-B31E-4842-A011-D51B60E7EBF5}"/>
    <cellStyle name="SAPBEXHLevel0 2 3 2 3 3 2" xfId="37291" xr:uid="{E6C010F2-A6BE-456B-95AE-86F73910E1BC}"/>
    <cellStyle name="SAPBEXHLevel0 2 3 2 3 4" xfId="24902" xr:uid="{084CAD4C-9BAD-4118-A6E8-C198DDFD572E}"/>
    <cellStyle name="SAPBEXHLevel0 2 3 2 3 4 2" xfId="38584" xr:uid="{4C99A631-5A84-46D4-AA8C-D94299DD6AF8}"/>
    <cellStyle name="SAPBEXHLevel0 2 3 2 4" xfId="17066" xr:uid="{AE658454-B88B-4D7D-85D7-5D9210A156DB}"/>
    <cellStyle name="SAPBEXHLevel0 2 3 2 4 2" xfId="34208" xr:uid="{9E0BDEBC-1422-4F3A-9240-242FE32FF0F9}"/>
    <cellStyle name="SAPBEXHLevel0 2 3 2 5" xfId="22245" xr:uid="{4D14EC18-AD0F-4843-AEE4-9626A42772E4}"/>
    <cellStyle name="SAPBEXHLevel0 2 3 2 5 2" xfId="36049" xr:uid="{62EF9EB1-B063-40B1-B83F-025679EAA4D3}"/>
    <cellStyle name="SAPBEXHLevel0 2 3 3" xfId="10806" xr:uid="{5C1069A9-C24B-4B0B-AE99-F771B8524454}"/>
    <cellStyle name="SAPBEXHLevel0 2 3 3 2" xfId="14363" xr:uid="{DB5557C0-F17B-4728-ABDC-D610AC43DB76}"/>
    <cellStyle name="SAPBEXHLevel0 2 3 3 2 2" xfId="20956" xr:uid="{446C549F-808E-4923-9909-953AF205FDE2}"/>
    <cellStyle name="SAPBEXHLevel0 2 3 3 2 2 2" xfId="33900" xr:uid="{EE12D1AE-96B4-4B21-BB82-0AD784353423}"/>
    <cellStyle name="SAPBEXHLevel0 2 3 3 2 2 3" xfId="27630" xr:uid="{686FB88E-BAAA-473D-8211-37218E879AEE}"/>
    <cellStyle name="SAPBEXHLevel0 2 3 3 2 3" xfId="17042" xr:uid="{0572F343-F59D-4540-87F3-3EEA012FF666}"/>
    <cellStyle name="SAPBEXHLevel0 2 3 3 2 3 2" xfId="34910" xr:uid="{DE4F3C46-2C03-4EB0-937C-9F1CDA85CBC8}"/>
    <cellStyle name="SAPBEXHLevel0 2 3 3 2 4" xfId="24451" xr:uid="{8E6D7AB8-266E-4B19-9CF8-A93B11D672DA}"/>
    <cellStyle name="SAPBEXHLevel0 2 3 3 2 4 2" xfId="38134" xr:uid="{6AA29676-BED1-4416-9686-8F0CC4A69213}"/>
    <cellStyle name="SAPBEXHLevel0 2 3 3 3" xfId="15337" xr:uid="{4E7329BB-5E8F-426A-BA9B-FEC9D174D130}"/>
    <cellStyle name="SAPBEXHLevel0 2 3 3 3 2" xfId="21856" xr:uid="{4AE8FB24-4DA5-4E36-B137-C5D4E710B083}"/>
    <cellStyle name="SAPBEXHLevel0 2 3 3 3 2 2" xfId="34743" xr:uid="{1856A685-B56F-4054-BA97-F98FA760D699}"/>
    <cellStyle name="SAPBEXHLevel0 2 3 3 3 2 3" xfId="35666" xr:uid="{A03ECD4B-6053-4F64-B9BE-12316AD923B4}"/>
    <cellStyle name="SAPBEXHLevel0 2 3 3 3 3" xfId="24029" xr:uid="{BCFEF862-684F-4A11-A37D-7047B73114A6}"/>
    <cellStyle name="SAPBEXHLevel0 2 3 3 3 3 2" xfId="37716" xr:uid="{1A85AB30-2532-4AD2-B8B6-3CFF5EFCC335}"/>
    <cellStyle name="SAPBEXHLevel0 2 3 3 3 4" xfId="25320" xr:uid="{770F677A-68A7-44E4-8900-472602771DC9}"/>
    <cellStyle name="SAPBEXHLevel0 2 3 3 3 4 2" xfId="39001" xr:uid="{34F058ED-8981-48AE-9381-5862DFC0FC45}"/>
    <cellStyle name="SAPBEXHLevel0 2 3 3 4" xfId="16488" xr:uid="{6751B18E-7804-4DC1-AB75-9F46A82080C0}"/>
    <cellStyle name="SAPBEXHLevel0 2 3 3 4 2" xfId="29682" xr:uid="{512C8D5F-E9DC-403E-8FA0-3AAF4FD4DC1D}"/>
    <cellStyle name="SAPBEXHLevel0 2 3 3 5" xfId="16664" xr:uid="{C36D5AE0-54B2-4F2E-B76D-364C6D8A7FED}"/>
    <cellStyle name="SAPBEXHLevel0 2 3 3 5 2" xfId="29602" xr:uid="{B7F928E7-1242-4F5D-8E6A-9A65D2705001}"/>
    <cellStyle name="SAPBEXHLevel0 2 3 4" xfId="12266" xr:uid="{B8F426AA-5616-4EDD-9E1A-D4E292D98DEA}"/>
    <cellStyle name="SAPBEXHLevel0 2 3 4 2" xfId="19690" xr:uid="{491C0269-FE8C-4CA8-B22F-96383F73BA30}"/>
    <cellStyle name="SAPBEXHLevel0 2 3 4 2 2" xfId="32960" xr:uid="{516CF3B6-4A6D-4EEA-BB00-1CDE244BF9A1}"/>
    <cellStyle name="SAPBEXHLevel0 2 3 4 2 3" xfId="28169" xr:uid="{0EEB1819-54F2-48D8-BE2A-FB8603804B47}"/>
    <cellStyle name="SAPBEXHLevel0 2 3 4 3" xfId="16377" xr:uid="{474A8CF3-6787-455F-A4AE-6A1E7C7AD708}"/>
    <cellStyle name="SAPBEXHLevel0 2 3 4 3 2" xfId="29705" xr:uid="{EB009D4C-71C9-4802-A42C-25A8BA37D247}"/>
    <cellStyle name="SAPBEXHLevel0 2 3 4 4" xfId="22016" xr:uid="{A5DF600D-512A-4684-80A5-47DA7B57A073}"/>
    <cellStyle name="SAPBEXHLevel0 2 3 4 4 2" xfId="35824" xr:uid="{D8B284D5-80C8-46A5-ABFA-3D0E0CF8A734}"/>
    <cellStyle name="SAPBEXHLevel0 2 3 5" xfId="11494" xr:uid="{A51CF80F-D271-423D-9476-BBC18C0A6129}"/>
    <cellStyle name="SAPBEXHLevel0 2 3 5 2" xfId="19016" xr:uid="{8E3A60FF-D7DC-4155-BC35-F40817585965}"/>
    <cellStyle name="SAPBEXHLevel0 2 3 5 2 2" xfId="32367" xr:uid="{01570311-A484-45DD-A911-6032F2433D20}"/>
    <cellStyle name="SAPBEXHLevel0 2 3 5 2 3" xfId="30533" xr:uid="{02575BCE-7A77-4F39-91A1-7640B5401DEB}"/>
    <cellStyle name="SAPBEXHLevel0 2 3 5 3" xfId="18183" xr:uid="{DFC551D5-6169-4A6D-AB7A-14644C23026E}"/>
    <cellStyle name="SAPBEXHLevel0 2 3 5 3 2" xfId="28527" xr:uid="{DEC57CD4-7E12-425F-A90C-1700B4605662}"/>
    <cellStyle name="SAPBEXHLevel0 2 3 5 4" xfId="17697" xr:uid="{385CA097-1227-4AD3-B730-C7CABEC72880}"/>
    <cellStyle name="SAPBEXHLevel0 2 3 5 4 2" xfId="28917" xr:uid="{DB6A5909-AB65-4976-95FB-CDE6AEBAA235}"/>
    <cellStyle name="SAPBEXHLevel0 2 4" xfId="9015" xr:uid="{3FD96B10-BAA8-44ED-8EAC-C78903060C1D}"/>
    <cellStyle name="SAPBEXHLevel0 2 4 2" xfId="11153" xr:uid="{EC997BEF-5412-4DC6-AFAF-ADC6E6F3AA35}"/>
    <cellStyle name="SAPBEXHLevel0 2 4 2 2" xfId="12789" xr:uid="{657ABE40-65EF-46EF-A318-3ADCFFEEE765}"/>
    <cellStyle name="SAPBEXHLevel0 2 4 2 2 2" xfId="20197" xr:uid="{B0B32BB7-8179-4B97-B692-2EA004D6D0C4}"/>
    <cellStyle name="SAPBEXHLevel0 2 4 2 2 2 2" xfId="33433" xr:uid="{3CCD5710-1617-4550-A728-20E4074C2EF2}"/>
    <cellStyle name="SAPBEXHLevel0 2 4 2 2 2 3" xfId="25945" xr:uid="{79C4F8BC-F08A-4FFB-80DD-48782CE9BD7C}"/>
    <cellStyle name="SAPBEXHLevel0 2 4 2 2 3" xfId="17804" xr:uid="{BC7914FA-7222-4F90-B288-475F2CC6DB8D}"/>
    <cellStyle name="SAPBEXHLevel0 2 4 2 2 3 2" xfId="31783" xr:uid="{94300171-F6EA-45B2-82C5-21945051BFB8}"/>
    <cellStyle name="SAPBEXHLevel0 2 4 2 2 4" xfId="16371" xr:uid="{18B94FFE-5A34-4FDD-9817-F1C579D18CBB}"/>
    <cellStyle name="SAPBEXHLevel0 2 4 2 2 4 2" xfId="30468" xr:uid="{DF20AD36-0D61-435F-8FCB-24089CAA2B4F}"/>
    <cellStyle name="SAPBEXHLevel0 2 4 2 3" xfId="14857" xr:uid="{89DDD03A-C523-4882-9F2C-9D2CD316E011}"/>
    <cellStyle name="SAPBEXHLevel0 2 4 2 3 2" xfId="21416" xr:uid="{7F173D05-C620-4A36-AF14-7DFCBF019722}"/>
    <cellStyle name="SAPBEXHLevel0 2 4 2 3 2 2" xfId="34332" xr:uid="{AEE60C62-C622-465B-B553-E691AB6CFA8A}"/>
    <cellStyle name="SAPBEXHLevel0 2 4 2 3 2 3" xfId="27345" xr:uid="{4B5167F4-20C8-42D8-BADF-3C6F3863C548}"/>
    <cellStyle name="SAPBEXHLevel0 2 4 2 3 3" xfId="23574" xr:uid="{CB039D27-05CD-46A5-8708-E50D9849ACA3}"/>
    <cellStyle name="SAPBEXHLevel0 2 4 2 3 3 2" xfId="37289" xr:uid="{3468FF0C-07C5-435C-B8A1-107BA11678E9}"/>
    <cellStyle name="SAPBEXHLevel0 2 4 2 3 4" xfId="24900" xr:uid="{5204C164-2620-4C5C-8558-9C820B0A03FA}"/>
    <cellStyle name="SAPBEXHLevel0 2 4 2 3 4 2" xfId="38582" xr:uid="{561B5900-B1A9-43B5-97EA-929C6D91A705}"/>
    <cellStyle name="SAPBEXHLevel0 2 4 2 4" xfId="22278" xr:uid="{B2BEAA66-F5D3-4B47-ADA6-250492D504AE}"/>
    <cellStyle name="SAPBEXHLevel0 2 4 2 4 2" xfId="36080" xr:uid="{092B31B8-0E7D-493C-BEA4-06772F87422D}"/>
    <cellStyle name="SAPBEXHLevel0 2 4 2 5" xfId="22361" xr:uid="{8B4C714E-AC7F-4130-ADCF-50A497C24A44}"/>
    <cellStyle name="SAPBEXHLevel0 2 4 2 5 2" xfId="36162" xr:uid="{0042C7FE-1CA9-49F8-868F-4D25877FE899}"/>
    <cellStyle name="SAPBEXHLevel0 2 4 3" xfId="10808" xr:uid="{EE7110F1-3AAD-409C-8F57-872DC3CA5872}"/>
    <cellStyle name="SAPBEXHLevel0 2 4 3 2" xfId="14361" xr:uid="{6F5FC2C2-C9B8-4EBF-89AA-F2C848ED427B}"/>
    <cellStyle name="SAPBEXHLevel0 2 4 3 2 2" xfId="20954" xr:uid="{F0047F04-0CB1-48AC-A74D-1AB372B4C8C9}"/>
    <cellStyle name="SAPBEXHLevel0 2 4 3 2 2 2" xfId="33898" xr:uid="{384D44F2-F1E7-4457-B013-EFAF90CBB4E4}"/>
    <cellStyle name="SAPBEXHLevel0 2 4 3 2 2 3" xfId="27632" xr:uid="{41E63D22-6636-4B61-955F-93F7E82A42BF}"/>
    <cellStyle name="SAPBEXHLevel0 2 4 3 2 3" xfId="15519" xr:uid="{5C16E9A3-D4D0-49FB-8F70-B5C578A2DBE4}"/>
    <cellStyle name="SAPBEXHLevel0 2 4 3 2 3 2" xfId="34937" xr:uid="{FE20C632-1A0F-4B42-9631-B1EA6F8DF2B7}"/>
    <cellStyle name="SAPBEXHLevel0 2 4 3 2 4" xfId="24449" xr:uid="{4C7F146F-6C9C-416B-B461-2DB6877A10C9}"/>
    <cellStyle name="SAPBEXHLevel0 2 4 3 2 4 2" xfId="38132" xr:uid="{EC9E1B28-DBC4-4DA6-BABA-07C20E78B1E3}"/>
    <cellStyle name="SAPBEXHLevel0 2 4 3 3" xfId="15335" xr:uid="{856BAF8B-C1FD-4C73-A6A9-07CD59F892AD}"/>
    <cellStyle name="SAPBEXHLevel0 2 4 3 3 2" xfId="21854" xr:uid="{7F0995D7-37D7-4392-8234-E71218A32352}"/>
    <cellStyle name="SAPBEXHLevel0 2 4 3 3 2 2" xfId="34741" xr:uid="{42A8B194-CB61-4006-83C8-3D435B42C77D}"/>
    <cellStyle name="SAPBEXHLevel0 2 4 3 3 2 3" xfId="35664" xr:uid="{77A17B4A-AB2F-4DB8-A64A-BB72F2DD409F}"/>
    <cellStyle name="SAPBEXHLevel0 2 4 3 3 3" xfId="24027" xr:uid="{693A687C-6185-47CE-A54E-BCB0C773DB73}"/>
    <cellStyle name="SAPBEXHLevel0 2 4 3 3 3 2" xfId="37714" xr:uid="{F36065DC-26C0-4E3A-A110-7968CA208516}"/>
    <cellStyle name="SAPBEXHLevel0 2 4 3 3 4" xfId="25318" xr:uid="{C71F3767-5698-4BD7-B28D-36E26A3A5802}"/>
    <cellStyle name="SAPBEXHLevel0 2 4 3 3 4 2" xfId="38999" xr:uid="{37B7EDAA-8DFC-48F6-B86D-85B00417C826}"/>
    <cellStyle name="SAPBEXHLevel0 2 4 3 4" xfId="18394" xr:uid="{4B175A4D-BFAF-40E8-A5E8-9391B67ACF0F}"/>
    <cellStyle name="SAPBEXHLevel0 2 4 3 4 2" xfId="28404" xr:uid="{05CC8990-E9F8-4D2F-9D7A-0193C3006CDC}"/>
    <cellStyle name="SAPBEXHLevel0 2 4 3 5" xfId="22346" xr:uid="{FF06BFE4-2ABF-40A0-99DF-80BF685B1300}"/>
    <cellStyle name="SAPBEXHLevel0 2 4 3 5 2" xfId="36147" xr:uid="{672A9FD8-FA89-4C9B-B58B-6A0F94EF9023}"/>
    <cellStyle name="SAPBEXHLevel0 2 4 4" xfId="12264" xr:uid="{B4BBCF00-7528-45E2-B3E5-9B95EAEFCD99}"/>
    <cellStyle name="SAPBEXHLevel0 2 4 4 2" xfId="19688" xr:uid="{43A7235F-9922-4DD4-B36E-4479EDE9DEDA}"/>
    <cellStyle name="SAPBEXHLevel0 2 4 4 2 2" xfId="32958" xr:uid="{03476E74-1D3B-436B-AA0F-C827B2B5B549}"/>
    <cellStyle name="SAPBEXHLevel0 2 4 4 2 3" xfId="26033" xr:uid="{18EC992B-951F-4554-BFA3-EDE1E665CF2F}"/>
    <cellStyle name="SAPBEXHLevel0 2 4 4 3" xfId="21072" xr:uid="{5E518109-24D0-493D-AA39-EFFBB3C632E5}"/>
    <cellStyle name="SAPBEXHLevel0 2 4 4 3 2" xfId="27550" xr:uid="{75E7CF3C-141B-4536-990C-AD1E46434A0B}"/>
    <cellStyle name="SAPBEXHLevel0 2 4 4 4" xfId="18096" xr:uid="{D98C7114-B8D8-452A-A27B-31F554F13045}"/>
    <cellStyle name="SAPBEXHLevel0 2 4 4 4 2" xfId="28579" xr:uid="{29AC7CC5-B58F-4B1C-A235-40834DA570D9}"/>
    <cellStyle name="SAPBEXHLevel0 2 4 5" xfId="11876" xr:uid="{3532E58A-58ED-4202-B0BA-DB1A0B1672B4}"/>
    <cellStyle name="SAPBEXHLevel0 2 4 5 2" xfId="19352" xr:uid="{F7B25344-F692-48E6-A892-885373783DEE}"/>
    <cellStyle name="SAPBEXHLevel0 2 4 5 2 2" xfId="32657" xr:uid="{CF6796F2-889D-4ED1-8BC6-03D8412EFFFB}"/>
    <cellStyle name="SAPBEXHLevel0 2 4 5 2 3" xfId="26049" xr:uid="{7111D5FF-1DED-4B76-9F87-42AD2D5F6148}"/>
    <cellStyle name="SAPBEXHLevel0 2 4 5 3" xfId="16636" xr:uid="{378E87A4-96DB-4C3C-8EE0-76053728BAF4}"/>
    <cellStyle name="SAPBEXHLevel0 2 4 5 3 2" xfId="32245" xr:uid="{A8F19420-3F61-4A74-A255-54F5D40DA723}"/>
    <cellStyle name="SAPBEXHLevel0 2 4 5 4" xfId="15835" xr:uid="{FB969060-CF49-4BC9-840B-7334B2370619}"/>
    <cellStyle name="SAPBEXHLevel0 2 4 5 4 2" xfId="34991" xr:uid="{CBF86CD0-C52D-49DE-B390-CC90EA91C1AF}"/>
    <cellStyle name="SAPBEXHLevel0 2 5" xfId="10496" xr:uid="{7DA497A9-B7E3-4DF0-BB3D-542F3883427D}"/>
    <cellStyle name="SAPBEXHLevel0 2 5 2" xfId="12498" xr:uid="{8F1BBA8E-4955-4BAF-A3FC-815F923E5E46}"/>
    <cellStyle name="SAPBEXHLevel0 2 5 2 2" xfId="19912" xr:uid="{1EE03564-3814-42EC-9F19-0676682F6EBC}"/>
    <cellStyle name="SAPBEXHLevel0 2 5 2 2 2" xfId="33166" xr:uid="{A58EAC12-95D6-4863-8936-D22DEB3843C3}"/>
    <cellStyle name="SAPBEXHLevel0 2 5 2 2 3" xfId="26432" xr:uid="{AD79F5B0-B3F9-4D26-B12F-05DA8853C801}"/>
    <cellStyle name="SAPBEXHLevel0 2 5 2 3" xfId="15878" xr:uid="{25816FE0-F194-48FB-A6A2-BA8680A402E1}"/>
    <cellStyle name="SAPBEXHLevel0 2 5 2 3 2" xfId="29756" xr:uid="{765537F4-90DA-4811-A58F-EE0E470DECD9}"/>
    <cellStyle name="SAPBEXHLevel0 2 5 2 4" xfId="22655" xr:uid="{79F8BB9E-EA4B-4732-8ED7-D9C6FD95D932}"/>
    <cellStyle name="SAPBEXHLevel0 2 5 2 4 2" xfId="36438" xr:uid="{D10E81A3-1AFC-4846-A988-0463421F21C8}"/>
    <cellStyle name="SAPBEXHLevel0 2 5 3" xfId="14579" xr:uid="{A9E8C1BE-A926-409A-A053-2CDD138D9DCA}"/>
    <cellStyle name="SAPBEXHLevel0 2 5 3 2" xfId="21138" xr:uid="{56EFE1FF-7085-40D8-9393-9F0108F089E1}"/>
    <cellStyle name="SAPBEXHLevel0 2 5 3 2 2" xfId="34066" xr:uid="{C5152366-6436-4DFC-B3BD-69418E9AACBE}"/>
    <cellStyle name="SAPBEXHLevel0 2 5 3 2 3" xfId="27512" xr:uid="{8D552FC2-41B9-4EF2-9271-FA1D36FC648B}"/>
    <cellStyle name="SAPBEXHLevel0 2 5 3 3" xfId="23296" xr:uid="{CE3FE29F-2AFB-4D58-8A37-537AF7712620}"/>
    <cellStyle name="SAPBEXHLevel0 2 5 3 3 2" xfId="37012" xr:uid="{0157CE69-2085-40F1-BDE2-63D04DD4206D}"/>
    <cellStyle name="SAPBEXHLevel0 2 5 3 4" xfId="24622" xr:uid="{8C0A5534-FBD0-4F48-B68A-ECE3FEEA8305}"/>
    <cellStyle name="SAPBEXHLevel0 2 5 3 4 2" xfId="38305" xr:uid="{5BDD3714-0F1B-4DE6-A2ED-24F3D25532B8}"/>
    <cellStyle name="SAPBEXHLevel0 2 5 4" xfId="17630" xr:uid="{891BE234-8543-4DD7-8427-B305CF1B4D34}"/>
    <cellStyle name="SAPBEXHLevel0 2 5 4 2" xfId="28978" xr:uid="{6FA568F0-B1B3-4476-90AD-3BAA6DFD5276}"/>
    <cellStyle name="SAPBEXHLevel0 2 5 5" xfId="17924" xr:uid="{FC5789CC-B37F-4827-8C20-D6342CCF911B}"/>
    <cellStyle name="SAPBEXHLevel0 2 5 5 2" xfId="27106" xr:uid="{6291FBE1-F704-45B1-8544-5D14FBE8B42A}"/>
    <cellStyle name="SAPBEXHLevel0 2 6" xfId="11303" xr:uid="{D53A8359-1F81-4C2D-ADF6-53EDA7E49666}"/>
    <cellStyle name="SAPBEXHLevel0 2 6 2" xfId="13686" xr:uid="{A96C640D-2A90-4E10-9CCD-AF9F7D5D7202}"/>
    <cellStyle name="SAPBEXHLevel0 2 6 2 2" xfId="20578" xr:uid="{CA6DF600-BFF3-44C6-8B8C-41C89D54912C}"/>
    <cellStyle name="SAPBEXHLevel0 2 6 2 2 2" xfId="33623" xr:uid="{1EB3C9E5-2F80-4797-B8F4-6AA399654803}"/>
    <cellStyle name="SAPBEXHLevel0 2 6 2 2 3" xfId="27838" xr:uid="{1549E193-747B-494F-BEA9-BDB920ED3657}"/>
    <cellStyle name="SAPBEXHLevel0 2 6 2 3" xfId="17856" xr:uid="{1A984444-A9DE-4E99-B173-86943577B9D5}"/>
    <cellStyle name="SAPBEXHLevel0 2 6 2 3 2" xfId="28785" xr:uid="{7481260A-1B69-4C5C-A04E-5FC28F075A89}"/>
    <cellStyle name="SAPBEXHLevel0 2 6 2 4" xfId="24188" xr:uid="{49B85E9B-9DB5-43EB-9DD3-F3BF3E80BF3B}"/>
    <cellStyle name="SAPBEXHLevel0 2 6 2 4 2" xfId="37871" xr:uid="{8CE5F6BD-6B9F-4F9E-B5EC-C29BE309DDDA}"/>
    <cellStyle name="SAPBEXHLevel0 2 6 3" xfId="15044" xr:uid="{28AB01A1-4082-4A1E-9ED3-9D1D524BC18D}"/>
    <cellStyle name="SAPBEXHLevel0 2 6 3 2" xfId="21588" xr:uid="{E4FB8EA3-4347-4A61-8212-C76A3D5712C7}"/>
    <cellStyle name="SAPBEXHLevel0 2 6 3 2 2" xfId="34482" xr:uid="{2BDF8402-BB1A-447F-BD5D-A5EFB0CCC0AF}"/>
    <cellStyle name="SAPBEXHLevel0 2 6 3 2 3" xfId="27238" xr:uid="{5F6F3EFC-84F3-4D67-950B-41CC38CB4089}"/>
    <cellStyle name="SAPBEXHLevel0 2 6 3 3" xfId="23737" xr:uid="{227BC77D-9ACC-4472-A258-D0A6214702C2}"/>
    <cellStyle name="SAPBEXHLevel0 2 6 3 3 2" xfId="37450" xr:uid="{6134A0DD-088A-406D-8AC8-211B0CFBA40F}"/>
    <cellStyle name="SAPBEXHLevel0 2 6 3 4" xfId="25056" xr:uid="{026F5638-B8FB-49AD-A78C-2102FF715203}"/>
    <cellStyle name="SAPBEXHLevel0 2 6 3 4 2" xfId="38737" xr:uid="{7B1AA329-C446-42F4-B8E7-CE8BF49BB68F}"/>
    <cellStyle name="SAPBEXHLevel0 2 6 4" xfId="17252" xr:uid="{164EEBE8-7569-4D36-8F99-2FC1D072BE18}"/>
    <cellStyle name="SAPBEXHLevel0 2 6 4 2" xfId="29322" xr:uid="{A994CF40-3EED-422C-9459-A5A862CAC13B}"/>
    <cellStyle name="SAPBEXHLevel0 2 6 5" xfId="22786" xr:uid="{22694070-32A9-4CC6-B49E-21B2BA9F5C3B}"/>
    <cellStyle name="SAPBEXHLevel0 2 6 5 2" xfId="36567" xr:uid="{6EC0803F-0600-4865-B4EA-D31DF4B9C289}"/>
    <cellStyle name="SAPBEXHLevel0 2 7" xfId="11610" xr:uid="{9C25C21E-397C-452D-881E-3B93ACA1F5E0}"/>
    <cellStyle name="SAPBEXHLevel0 2 7 2" xfId="19112" xr:uid="{E5C75EA0-049C-46A2-A5BC-A8EA44FEB9F5}"/>
    <cellStyle name="SAPBEXHLevel0 2 7 2 2" xfId="32445" xr:uid="{FF180198-988C-400F-8688-C52A0BC0180B}"/>
    <cellStyle name="SAPBEXHLevel0 2 7 2 3" xfId="32051" xr:uid="{B2C750B6-6F50-460C-A40D-D0EF6D03CCB4}"/>
    <cellStyle name="SAPBEXHLevel0 2 7 3" xfId="17214" xr:uid="{956D77DE-E848-462E-B871-C2B6575EC3D1}"/>
    <cellStyle name="SAPBEXHLevel0 2 7 3 2" xfId="29356" xr:uid="{07D4B8BE-F672-44AF-83DA-AC0557C364B2}"/>
    <cellStyle name="SAPBEXHLevel0 2 7 4" xfId="20392" xr:uid="{36454806-E000-4857-9D36-ACCB8DC01C2A}"/>
    <cellStyle name="SAPBEXHLevel0 2 7 4 2" xfId="35107" xr:uid="{E74EA74D-047D-4F38-B13F-DFAC9BE51BCC}"/>
    <cellStyle name="SAPBEXHLevel0 2 8" xfId="12411" xr:uid="{293C7106-0912-446C-A2F0-CACA2372C141}"/>
    <cellStyle name="SAPBEXHLevel0 2 8 2" xfId="19835" xr:uid="{E5F0F199-D4E6-4441-80BB-BFB2159E15AE}"/>
    <cellStyle name="SAPBEXHLevel0 2 8 2 2" xfId="33100" xr:uid="{F0B7FDDD-875D-4077-B6E9-11F72178A852}"/>
    <cellStyle name="SAPBEXHLevel0 2 8 2 3" xfId="26506" xr:uid="{0E0223A8-C997-4661-ADB9-0EACB575BAFF}"/>
    <cellStyle name="SAPBEXHLevel0 2 8 3" xfId="23063" xr:uid="{79ECDEC0-66C5-4CAC-B651-DFF9CB1CB607}"/>
    <cellStyle name="SAPBEXHLevel0 2 8 3 2" xfId="36835" xr:uid="{0355DCD2-8932-4A84-AEDC-A9B7528261FA}"/>
    <cellStyle name="SAPBEXHLevel0 2 8 4" xfId="18350" xr:uid="{29043041-F3B9-4BBA-9492-6B2EEE226AFB}"/>
    <cellStyle name="SAPBEXHLevel0 2 8 4 2" xfId="28433" xr:uid="{20B7EECB-BF6C-4435-AE44-94CF33907F23}"/>
    <cellStyle name="SAPBEXHLevel0 3" xfId="9018" xr:uid="{09E3C476-6683-4C44-8E45-45991FF41CDC}"/>
    <cellStyle name="SAPBEXHLevel0 3 2" xfId="9019" xr:uid="{F685D222-795F-4C2B-8D17-FCD6695780F0}"/>
    <cellStyle name="SAPBEXHLevel0 3 2 2" xfId="11157" xr:uid="{9E4DCBF8-1985-4FCC-BDA1-39A71A686994}"/>
    <cellStyle name="SAPBEXHLevel0 3 2 2 2" xfId="12793" xr:uid="{5158EC8D-0A94-4EC6-BB68-2B0F5145E9D5}"/>
    <cellStyle name="SAPBEXHLevel0 3 2 2 2 2" xfId="20201" xr:uid="{4507BA20-DBA9-459D-A5E4-E1AE91077BC8}"/>
    <cellStyle name="SAPBEXHLevel0 3 2 2 2 2 2" xfId="33437" xr:uid="{1974BF57-8A3B-4829-882B-44BC6F08ED50}"/>
    <cellStyle name="SAPBEXHLevel0 3 2 2 2 2 3" xfId="28030" xr:uid="{5301309E-512A-43ED-B126-0F080CCA3BBE}"/>
    <cellStyle name="SAPBEXHLevel0 3 2 2 2 3" xfId="15663" xr:uid="{665A7561-D5BE-4FB7-83E3-B99ECDAF88C8}"/>
    <cellStyle name="SAPBEXHLevel0 3 2 2 2 3 2" xfId="35224" xr:uid="{B2E01985-4F32-4993-9AF8-7D795145BBA7}"/>
    <cellStyle name="SAPBEXHLevel0 3 2 2 2 4" xfId="20310" xr:uid="{AD83AEC8-4DB1-476C-B05B-9436009A8F9B}"/>
    <cellStyle name="SAPBEXHLevel0 3 2 2 2 4 2" xfId="27969" xr:uid="{E2FAF073-A0A0-456C-B316-F1B913916379}"/>
    <cellStyle name="SAPBEXHLevel0 3 2 2 3" xfId="14861" xr:uid="{9BF68B1F-8B2B-42CF-93DD-93587B26172A}"/>
    <cellStyle name="SAPBEXHLevel0 3 2 2 3 2" xfId="21420" xr:uid="{F6117CE2-87F6-4F1C-A119-FB66ED22F557}"/>
    <cellStyle name="SAPBEXHLevel0 3 2 2 3 2 2" xfId="34336" xr:uid="{17C5EDA0-10F3-4202-9DEF-FD01D15D07C5}"/>
    <cellStyle name="SAPBEXHLevel0 3 2 2 3 2 3" xfId="27343" xr:uid="{E6CCC762-261D-4EFA-81EE-4DFB8A737EA1}"/>
    <cellStyle name="SAPBEXHLevel0 3 2 2 3 3" xfId="23578" xr:uid="{E3BE2BA0-1348-46D3-A837-93507D63167B}"/>
    <cellStyle name="SAPBEXHLevel0 3 2 2 3 3 2" xfId="37293" xr:uid="{B533965C-9010-43E3-95DC-A2915638552B}"/>
    <cellStyle name="SAPBEXHLevel0 3 2 2 3 4" xfId="24904" xr:uid="{EF3FE6DC-13A4-4DB5-B1C7-9940027F30D4}"/>
    <cellStyle name="SAPBEXHLevel0 3 2 2 3 4 2" xfId="38586" xr:uid="{AA248440-A4EB-4F5A-BCDF-589FC2841816}"/>
    <cellStyle name="SAPBEXHLevel0 3 2 2 4" xfId="15750" xr:uid="{4B212C84-24D7-4488-BD2B-51AC4DDB17EF}"/>
    <cellStyle name="SAPBEXHLevel0 3 2 2 4 2" xfId="32020" xr:uid="{FFB583B9-A4F1-4EBC-8DFF-95E00C24B256}"/>
    <cellStyle name="SAPBEXHLevel0 3 2 2 5" xfId="16654" xr:uid="{9803228B-5440-4A50-9C9A-6FF5BC1B28A5}"/>
    <cellStyle name="SAPBEXHLevel0 3 2 2 5 2" xfId="29610" xr:uid="{A602DFF5-2301-4AD8-B6EF-5B82374F3520}"/>
    <cellStyle name="SAPBEXHLevel0 3 2 3" xfId="10804" xr:uid="{E43C685A-FF16-4CED-915E-0E41154FD52C}"/>
    <cellStyle name="SAPBEXHLevel0 3 2 3 2" xfId="14365" xr:uid="{BF91238A-5FB4-417A-9B7C-F7348E8B8086}"/>
    <cellStyle name="SAPBEXHLevel0 3 2 3 2 2" xfId="20958" xr:uid="{0200C75A-B925-461E-AEAC-01B22075A0C9}"/>
    <cellStyle name="SAPBEXHLevel0 3 2 3 2 2 2" xfId="33902" xr:uid="{46E9D9DF-C9B3-4613-B616-76E30464C0E3}"/>
    <cellStyle name="SAPBEXHLevel0 3 2 3 2 2 3" xfId="27628" xr:uid="{E648DDE4-496D-4610-BA4A-D1F421955248}"/>
    <cellStyle name="SAPBEXHLevel0 3 2 3 2 3" xfId="18782" xr:uid="{F901E496-2562-4D54-B86C-999191210854}"/>
    <cellStyle name="SAPBEXHLevel0 3 2 3 2 3 2" xfId="28318" xr:uid="{1A9339CB-C6E7-4210-A177-439877353F36}"/>
    <cellStyle name="SAPBEXHLevel0 3 2 3 2 4" xfId="24453" xr:uid="{39680FEC-79FC-478F-B3D5-EB053F1C0EE3}"/>
    <cellStyle name="SAPBEXHLevel0 3 2 3 2 4 2" xfId="38136" xr:uid="{5B0C0B24-AC97-4E2B-B87D-6A514369A901}"/>
    <cellStyle name="SAPBEXHLevel0 3 2 3 3" xfId="15339" xr:uid="{94342B75-55BF-45CF-8366-BD088371909F}"/>
    <cellStyle name="SAPBEXHLevel0 3 2 3 3 2" xfId="21858" xr:uid="{49B5A37E-0AD5-4D1A-98A7-A98BEAEFF91C}"/>
    <cellStyle name="SAPBEXHLevel0 3 2 3 3 2 2" xfId="34745" xr:uid="{57B1A3E5-F1E6-45E5-9B75-10B0177CA720}"/>
    <cellStyle name="SAPBEXHLevel0 3 2 3 3 2 3" xfId="35668" xr:uid="{EC844B52-4460-42AA-BA5C-2AA712814A28}"/>
    <cellStyle name="SAPBEXHLevel0 3 2 3 3 3" xfId="24031" xr:uid="{91E6CAA1-FDFD-43A9-84EE-2F780DE3AA11}"/>
    <cellStyle name="SAPBEXHLevel0 3 2 3 3 3 2" xfId="37718" xr:uid="{428CA210-899B-42FB-9DF0-8CD046CA3E6B}"/>
    <cellStyle name="SAPBEXHLevel0 3 2 3 3 4" xfId="25322" xr:uid="{91B94C15-37EF-477B-9C92-66FD4A5ABE5F}"/>
    <cellStyle name="SAPBEXHLevel0 3 2 3 3 4 2" xfId="39003" xr:uid="{5BE165D7-2C07-4660-B996-1A3C871901B1}"/>
    <cellStyle name="SAPBEXHLevel0 3 2 3 4" xfId="16410" xr:uid="{8937EF77-7625-4A4B-B052-8CF736789944}"/>
    <cellStyle name="SAPBEXHLevel0 3 2 3 4 2" xfId="31665" xr:uid="{BDAA5B82-9467-4F5E-A64A-56F867F0EEB0}"/>
    <cellStyle name="SAPBEXHLevel0 3 2 3 5" xfId="22536" xr:uid="{446B98F9-4FF1-4730-BCB3-ABBC6C70FD2D}"/>
    <cellStyle name="SAPBEXHLevel0 3 2 3 5 2" xfId="36332" xr:uid="{C6D2157C-9547-4811-9DB6-0B37D575A140}"/>
    <cellStyle name="SAPBEXHLevel0 3 2 4" xfId="12268" xr:uid="{08212A0A-D1B7-4286-BCB9-A1AC1D950B48}"/>
    <cellStyle name="SAPBEXHLevel0 3 2 4 2" xfId="19692" xr:uid="{4877FF86-8162-454F-96C2-DF10FF1E28F9}"/>
    <cellStyle name="SAPBEXHLevel0 3 2 4 2 2" xfId="32962" xr:uid="{1B830A06-C77C-4A47-A959-F8F912FD3693}"/>
    <cellStyle name="SAPBEXHLevel0 3 2 4 2 3" xfId="26032" xr:uid="{D6CB9FA1-CB71-477C-8455-FC930B753B05}"/>
    <cellStyle name="SAPBEXHLevel0 3 2 4 3" xfId="20770" xr:uid="{D97500BE-6830-4564-989F-479B29C2765A}"/>
    <cellStyle name="SAPBEXHLevel0 3 2 4 3 2" xfId="27728" xr:uid="{83DD32F2-D356-42B6-B450-11111F0BDD9F}"/>
    <cellStyle name="SAPBEXHLevel0 3 2 4 4" xfId="16943" xr:uid="{532A73D7-EE29-4B28-84AA-F371474AEB3E}"/>
    <cellStyle name="SAPBEXHLevel0 3 2 4 4 2" xfId="29511" xr:uid="{AC4608E8-93AD-4ED0-8E49-11594FC05A6C}"/>
    <cellStyle name="SAPBEXHLevel0 3 2 5" xfId="11874" xr:uid="{A0DBD267-B67F-4BE0-B7A7-8B638A77B944}"/>
    <cellStyle name="SAPBEXHLevel0 3 2 5 2" xfId="19350" xr:uid="{7B705529-E534-4F70-90F3-F2C6645BE151}"/>
    <cellStyle name="SAPBEXHLevel0 3 2 5 2 2" xfId="32655" xr:uid="{A5B960E9-6279-457B-A914-7AF5A30FDA4A}"/>
    <cellStyle name="SAPBEXHLevel0 3 2 5 2 3" xfId="26905" xr:uid="{C0D5785D-A06F-4523-8B3F-E8F405DAFF76}"/>
    <cellStyle name="SAPBEXHLevel0 3 2 5 3" xfId="22380" xr:uid="{6661A0AF-EF56-456F-9A56-5CCB1FF3E75C}"/>
    <cellStyle name="SAPBEXHLevel0 3 2 5 3 2" xfId="36181" xr:uid="{461DD55B-76D0-4AD7-BFCE-6FEB7E11C340}"/>
    <cellStyle name="SAPBEXHLevel0 3 2 5 4" xfId="18940" xr:uid="{9E84820C-A5C6-4216-A399-E021E71B53C4}"/>
    <cellStyle name="SAPBEXHLevel0 3 2 5 4 2" xfId="27047" xr:uid="{80937765-2244-4AB9-A6E2-BFE38044D704}"/>
    <cellStyle name="SAPBEXHLevel0 3 3" xfId="11156" xr:uid="{333610AE-593B-4DB1-B562-33CE1D1FB473}"/>
    <cellStyle name="SAPBEXHLevel0 3 3 2" xfId="12792" xr:uid="{766F5B9F-C3AD-4283-82F6-632EF28B9E8E}"/>
    <cellStyle name="SAPBEXHLevel0 3 3 2 2" xfId="20200" xr:uid="{7F6589C2-A836-4ABA-A741-ACF347285FB4}"/>
    <cellStyle name="SAPBEXHLevel0 3 3 2 2 2" xfId="33436" xr:uid="{C2495218-7B6A-452C-971A-DBAC4574E747}"/>
    <cellStyle name="SAPBEXHLevel0 3 3 2 2 3" xfId="28032" xr:uid="{0082F448-534F-47FC-AF8F-B4412206F92A}"/>
    <cellStyle name="SAPBEXHLevel0 3 3 2 3" xfId="20426" xr:uid="{E6BE2271-381F-403A-BC3B-DBE197D3E108}"/>
    <cellStyle name="SAPBEXHLevel0 3 3 2 3 2" xfId="27908" xr:uid="{5C17E469-51AA-41D5-909F-B60214900A7F}"/>
    <cellStyle name="SAPBEXHLevel0 3 3 2 4" xfId="22024" xr:uid="{0CE9476A-E896-4D24-8481-3DA505669135}"/>
    <cellStyle name="SAPBEXHLevel0 3 3 2 4 2" xfId="35832" xr:uid="{09005389-00C9-46C6-92D3-EE61DB088AF6}"/>
    <cellStyle name="SAPBEXHLevel0 3 3 3" xfId="14860" xr:uid="{AF60385F-2DA1-4D1F-8E19-D00DF103D10A}"/>
    <cellStyle name="SAPBEXHLevel0 3 3 3 2" xfId="21419" xr:uid="{79167DE5-AFA2-419C-8EB9-108B16593104}"/>
    <cellStyle name="SAPBEXHLevel0 3 3 3 2 2" xfId="34335" xr:uid="{405C3E3D-26F1-4DF0-A45B-015CBBAF21E5}"/>
    <cellStyle name="SAPBEXHLevel0 3 3 3 2 3" xfId="27342" xr:uid="{B9CE49B1-F7E1-468A-81ED-6E672F100176}"/>
    <cellStyle name="SAPBEXHLevel0 3 3 3 3" xfId="23577" xr:uid="{2B9D905D-3D21-430C-92C4-991AAB453E70}"/>
    <cellStyle name="SAPBEXHLevel0 3 3 3 3 2" xfId="37292" xr:uid="{926E5AA6-5188-48E8-9A7B-167A9FC551A9}"/>
    <cellStyle name="SAPBEXHLevel0 3 3 3 4" xfId="24903" xr:uid="{C47C0F4A-D7F7-45DF-B8F7-29D94F31EA27}"/>
    <cellStyle name="SAPBEXHLevel0 3 3 3 4 2" xfId="38585" xr:uid="{BCB2610C-D21E-4891-BC16-8C34412B012D}"/>
    <cellStyle name="SAPBEXHLevel0 3 3 4" xfId="15751" xr:uid="{DA28ADAB-4418-482E-8011-65E6BEBDB7FC}"/>
    <cellStyle name="SAPBEXHLevel0 3 3 4 2" xfId="30585" xr:uid="{5D29485D-84E7-403D-A85B-9D5155FAA3F6}"/>
    <cellStyle name="SAPBEXHLevel0 3 3 5" xfId="15593" xr:uid="{84036FBD-E306-4A28-8738-14639043E5D9}"/>
    <cellStyle name="SAPBEXHLevel0 3 3 5 2" xfId="34958" xr:uid="{3918C301-378B-4C12-9F72-0D790E9F2927}"/>
    <cellStyle name="SAPBEXHLevel0 3 4" xfId="10805" xr:uid="{A44E71CE-7297-4E87-B426-56A9EC2C305F}"/>
    <cellStyle name="SAPBEXHLevel0 3 4 2" xfId="14364" xr:uid="{A90E69D1-AB70-40EC-B838-9825173F785C}"/>
    <cellStyle name="SAPBEXHLevel0 3 4 2 2" xfId="20957" xr:uid="{F9524125-F140-4D44-900C-F205E1BA75EB}"/>
    <cellStyle name="SAPBEXHLevel0 3 4 2 2 2" xfId="33901" xr:uid="{0C4FC286-7A33-4146-9D2C-2FBAC6208509}"/>
    <cellStyle name="SAPBEXHLevel0 3 4 2 2 3" xfId="27629" xr:uid="{711F3509-50B2-4BD0-A374-06A913784187}"/>
    <cellStyle name="SAPBEXHLevel0 3 4 2 3" xfId="18248" xr:uid="{ED98D30C-C2F5-4FD2-9A82-89A74B2D1BA4}"/>
    <cellStyle name="SAPBEXHLevel0 3 4 2 3 2" xfId="28489" xr:uid="{B1CCD938-36A2-4717-9644-E7B703281610}"/>
    <cellStyle name="SAPBEXHLevel0 3 4 2 4" xfId="24452" xr:uid="{7D6B0F25-5F1C-4EF5-92EC-6253B7DE602E}"/>
    <cellStyle name="SAPBEXHLevel0 3 4 2 4 2" xfId="38135" xr:uid="{BF57AD13-4EA0-4005-8D44-289D16B46D26}"/>
    <cellStyle name="SAPBEXHLevel0 3 4 3" xfId="15338" xr:uid="{A6FF562E-AF45-42E8-95A7-22C85E56A682}"/>
    <cellStyle name="SAPBEXHLevel0 3 4 3 2" xfId="21857" xr:uid="{E1E84C0D-7145-44B8-BAE5-35CE0D3FFC71}"/>
    <cellStyle name="SAPBEXHLevel0 3 4 3 2 2" xfId="34744" xr:uid="{60D898B2-BC0A-485D-8B71-B886D5FAD244}"/>
    <cellStyle name="SAPBEXHLevel0 3 4 3 2 3" xfId="35667" xr:uid="{88F84B9E-DBA5-463A-B119-0A8100B27694}"/>
    <cellStyle name="SAPBEXHLevel0 3 4 3 3" xfId="24030" xr:uid="{CFD28A44-CB41-4A8B-85DC-E8BA37599261}"/>
    <cellStyle name="SAPBEXHLevel0 3 4 3 3 2" xfId="37717" xr:uid="{41D3BB73-4321-4AE2-98F6-7594FF273563}"/>
    <cellStyle name="SAPBEXHLevel0 3 4 3 4" xfId="25321" xr:uid="{855B828E-342E-4A39-9196-478B207FF3FE}"/>
    <cellStyle name="SAPBEXHLevel0 3 4 3 4 2" xfId="39002" xr:uid="{4FF43AD3-21BF-4ECE-B2DA-D6E2117D9CD4}"/>
    <cellStyle name="SAPBEXHLevel0 3 4 4" xfId="18610" xr:uid="{49D24ED6-13C3-4D10-820F-A1266B21CFCF}"/>
    <cellStyle name="SAPBEXHLevel0 3 4 4 2" xfId="30201" xr:uid="{C617F1FC-C2CD-4B0F-9350-860BC37F4D4A}"/>
    <cellStyle name="SAPBEXHLevel0 3 4 5" xfId="18461" xr:uid="{C41FCF57-C8C9-4C93-ADDE-DAD629B52E58}"/>
    <cellStyle name="SAPBEXHLevel0 3 4 5 2" xfId="26113" xr:uid="{9A4979F9-E5D9-4C4A-A3A9-2B56A894F9AB}"/>
    <cellStyle name="SAPBEXHLevel0 3 5" xfId="12267" xr:uid="{53E6F7C2-ABDD-47ED-929A-40B9571E60A3}"/>
    <cellStyle name="SAPBEXHLevel0 3 5 2" xfId="19691" xr:uid="{C102BAB9-6C44-4F10-8B4F-0C945FA28CE5}"/>
    <cellStyle name="SAPBEXHLevel0 3 5 2 2" xfId="32961" xr:uid="{AFA9367F-7E5D-4194-8190-E445C21E71E6}"/>
    <cellStyle name="SAPBEXHLevel0 3 5 2 3" xfId="28168" xr:uid="{0BF5CA15-E003-414C-9962-5DB70E2135FB}"/>
    <cellStyle name="SAPBEXHLevel0 3 5 3" xfId="18947" xr:uid="{432AF43F-D4F5-4F7F-94E8-7CBA9E5DB5F4}"/>
    <cellStyle name="SAPBEXHLevel0 3 5 3 2" xfId="27041" xr:uid="{AE0C64EB-B4BA-4385-AD15-880B88CE0C35}"/>
    <cellStyle name="SAPBEXHLevel0 3 5 4" xfId="16608" xr:uid="{EF9303F9-8C9E-43F1-8BA7-68C98A303A88}"/>
    <cellStyle name="SAPBEXHLevel0 3 5 4 2" xfId="29622" xr:uid="{830DC5A7-A40D-4DC1-93BB-6EFB367EC475}"/>
    <cellStyle name="SAPBEXHLevel0 3 6" xfId="11873" xr:uid="{364250E0-D287-4D0F-8BD4-E7C376FBF030}"/>
    <cellStyle name="SAPBEXHLevel0 3 6 2" xfId="19349" xr:uid="{93817C62-8963-4FD0-81F2-715E61A4024A}"/>
    <cellStyle name="SAPBEXHLevel0 3 6 2 2" xfId="32654" xr:uid="{8362C8F5-8962-4213-8043-B53818C51E23}"/>
    <cellStyle name="SAPBEXHLevel0 3 6 2 3" xfId="26050" xr:uid="{90C26ADD-7A66-4E34-B16B-418ABCC788F7}"/>
    <cellStyle name="SAPBEXHLevel0 3 6 3" xfId="16181" xr:uid="{C5406F49-EF66-4336-9C40-4FBF0D977B70}"/>
    <cellStyle name="SAPBEXHLevel0 3 6 3 2" xfId="32068" xr:uid="{9B6B76A4-2ACB-415D-B03E-B9D2B1BDD022}"/>
    <cellStyle name="SAPBEXHLevel0 3 6 4" xfId="18070" xr:uid="{8EDF3FB2-465A-4CDB-AE38-65A67A327549}"/>
    <cellStyle name="SAPBEXHLevel0 3 6 4 2" xfId="28601" xr:uid="{837D6B6B-FE30-4ABC-AFB7-9BF684B20013}"/>
    <cellStyle name="SAPBEXHLevel0 4" xfId="9020" xr:uid="{CC6BF30D-7175-4A24-9CB5-10FF08799606}"/>
    <cellStyle name="SAPBEXHLevel0 4 2" xfId="11158" xr:uid="{152E3FFD-2B99-463C-837A-9097A1CB2C16}"/>
    <cellStyle name="SAPBEXHLevel0 4 2 2" xfId="12794" xr:uid="{AF553DDC-04B2-4B67-B52A-271CE8B598AB}"/>
    <cellStyle name="SAPBEXHLevel0 4 2 2 2" xfId="20202" xr:uid="{443B0A5E-AA42-46CF-AFB1-AAD737E4B62F}"/>
    <cellStyle name="SAPBEXHLevel0 4 2 2 2 2" xfId="33438" xr:uid="{89A21CBE-1BBC-422C-B345-C19D17CF67D2}"/>
    <cellStyle name="SAPBEXHLevel0 4 2 2 2 3" xfId="28031" xr:uid="{CE000218-AB60-46D8-894F-717E09D2BDAD}"/>
    <cellStyle name="SAPBEXHLevel0 4 2 2 3" xfId="17979" xr:uid="{34E84A49-851E-4030-AEF5-EB0866E92D70}"/>
    <cellStyle name="SAPBEXHLevel0 4 2 2 3 2" xfId="28680" xr:uid="{BD46267B-A879-4AB5-B665-0D0FA2594C7D}"/>
    <cellStyle name="SAPBEXHLevel0 4 2 2 4" xfId="18640" xr:uid="{5060048C-BC20-4B03-9F08-7645FA6075E9}"/>
    <cellStyle name="SAPBEXHLevel0 4 2 2 4 2" xfId="32046" xr:uid="{45D1C3B8-63F2-4316-BE4C-1A4BA6CAE4B1}"/>
    <cellStyle name="SAPBEXHLevel0 4 2 3" xfId="14862" xr:uid="{DB99CF8D-3574-4631-959F-F0757EE40A96}"/>
    <cellStyle name="SAPBEXHLevel0 4 2 3 2" xfId="21421" xr:uid="{71DA95E9-8C52-4517-81C4-AA65DD7D4CA6}"/>
    <cellStyle name="SAPBEXHLevel0 4 2 3 2 2" xfId="34337" xr:uid="{6F7381F9-6706-4B96-83FF-A9551303FC11}"/>
    <cellStyle name="SAPBEXHLevel0 4 2 3 2 3" xfId="25535" xr:uid="{E7F392CB-E040-4181-A9DB-EF4AAB0D0D9D}"/>
    <cellStyle name="SAPBEXHLevel0 4 2 3 3" xfId="23579" xr:uid="{0E1FBAB5-4400-43AF-9FFE-A6E436C7DD96}"/>
    <cellStyle name="SAPBEXHLevel0 4 2 3 3 2" xfId="37294" xr:uid="{E966DD48-83D5-469C-A26E-55B5088DE7E3}"/>
    <cellStyle name="SAPBEXHLevel0 4 2 3 4" xfId="24905" xr:uid="{6D8B3E69-3B29-4E2E-A68C-3564E03EF9A5}"/>
    <cellStyle name="SAPBEXHLevel0 4 2 3 4 2" xfId="38587" xr:uid="{A4A31BB3-7BA8-4ABC-9646-B67E64E8E1B2}"/>
    <cellStyle name="SAPBEXHLevel0 4 2 4" xfId="15749" xr:uid="{74BDFE63-5EBE-4FA3-A937-004AADF53D4D}"/>
    <cellStyle name="SAPBEXHLevel0 4 2 4 2" xfId="34953" xr:uid="{BA6B29F4-06F9-46B5-AF4F-27058EF4B29B}"/>
    <cellStyle name="SAPBEXHLevel0 4 2 5" xfId="22689" xr:uid="{E945E68F-5DB2-4DE7-A989-5494F5EEE4EB}"/>
    <cellStyle name="SAPBEXHLevel0 4 2 5 2" xfId="36472" xr:uid="{9216F071-1696-4DCC-8B2C-0F69BE272119}"/>
    <cellStyle name="SAPBEXHLevel0 4 3" xfId="10803" xr:uid="{9F04B15C-99C1-4D92-A34F-D59121ACAC93}"/>
    <cellStyle name="SAPBEXHLevel0 4 3 2" xfId="14366" xr:uid="{78ABF5F6-7F9A-49E7-863E-7213D82FC16F}"/>
    <cellStyle name="SAPBEXHLevel0 4 3 2 2" xfId="20959" xr:uid="{CE03E9B5-59E3-40DE-92EC-98E474C8F080}"/>
    <cellStyle name="SAPBEXHLevel0 4 3 2 2 2" xfId="33903" xr:uid="{A9C3316B-FB8A-4357-98EF-5C8E8E0C89F8}"/>
    <cellStyle name="SAPBEXHLevel0 4 3 2 2 3" xfId="27627" xr:uid="{B7FAD569-810C-4F70-BB7A-BF011F5D6982}"/>
    <cellStyle name="SAPBEXHLevel0 4 3 2 3" xfId="18915" xr:uid="{35CEFCC9-983D-4013-8905-AF6D9C722BDC}"/>
    <cellStyle name="SAPBEXHLevel0 4 3 2 3 2" xfId="35038" xr:uid="{F3FD6962-B123-450E-8D79-B10AE73E8E22}"/>
    <cellStyle name="SAPBEXHLevel0 4 3 2 4" xfId="24454" xr:uid="{EA24E9A8-4C6D-4018-A03C-FCCE249875A7}"/>
    <cellStyle name="SAPBEXHLevel0 4 3 2 4 2" xfId="38137" xr:uid="{0286033B-CDFA-479D-BB36-4CE8D69E9D0D}"/>
    <cellStyle name="SAPBEXHLevel0 4 3 3" xfId="15340" xr:uid="{310FD9C7-3940-463C-9BC0-59A7EF7A44E5}"/>
    <cellStyle name="SAPBEXHLevel0 4 3 3 2" xfId="21859" xr:uid="{4B6B87B9-5C1A-4DCD-A596-D928A3998963}"/>
    <cellStyle name="SAPBEXHLevel0 4 3 3 2 2" xfId="34746" xr:uid="{51E840E2-B01D-4790-B963-FDF459482777}"/>
    <cellStyle name="SAPBEXHLevel0 4 3 3 2 3" xfId="35669" xr:uid="{BA3AA868-FA92-452D-8110-1BC713FC6E2C}"/>
    <cellStyle name="SAPBEXHLevel0 4 3 3 3" xfId="24032" xr:uid="{131C07EE-2F7A-492E-8E7C-A9FFF26B0AAC}"/>
    <cellStyle name="SAPBEXHLevel0 4 3 3 3 2" xfId="37719" xr:uid="{9532C3DE-7E66-4D77-9206-2E0994A96C6D}"/>
    <cellStyle name="SAPBEXHLevel0 4 3 3 4" xfId="25323" xr:uid="{A8C03062-5601-4426-9205-5E2748F57CD5}"/>
    <cellStyle name="SAPBEXHLevel0 4 3 3 4 2" xfId="39004" xr:uid="{465A7A74-5084-4CF4-AAFF-33B8E17ABC1D}"/>
    <cellStyle name="SAPBEXHLevel0 4 3 4" xfId="17901" xr:uid="{648A4260-01B8-4499-BBBC-5A74FAC0EA15}"/>
    <cellStyle name="SAPBEXHLevel0 4 3 4 2" xfId="28745" xr:uid="{89E1FBFA-77D8-4E11-8395-3FE7A9B5B088}"/>
    <cellStyle name="SAPBEXHLevel0 4 3 5" xfId="16960" xr:uid="{C1AA4D23-A9CE-484A-9724-D48B1F212264}"/>
    <cellStyle name="SAPBEXHLevel0 4 3 5 2" xfId="29494" xr:uid="{38AB1233-A3F0-4511-8C6F-BD8E7BA45A2E}"/>
    <cellStyle name="SAPBEXHLevel0 4 4" xfId="12269" xr:uid="{87A2EB84-50CA-4D79-B00F-81EBA9A18005}"/>
    <cellStyle name="SAPBEXHLevel0 4 4 2" xfId="19693" xr:uid="{9BD3A559-CD2B-4560-B500-AA92A5798C0F}"/>
    <cellStyle name="SAPBEXHLevel0 4 4 2 2" xfId="32963" xr:uid="{B2778B46-06DB-4B5E-892F-DF4E8D64A3AE}"/>
    <cellStyle name="SAPBEXHLevel0 4 4 2 3" xfId="26635" xr:uid="{E889AA85-6B59-498E-B0D9-B9E640C5B964}"/>
    <cellStyle name="SAPBEXHLevel0 4 4 3" xfId="20734" xr:uid="{EE9FE3E7-FBB9-43D7-95AF-5D2DDFB9B809}"/>
    <cellStyle name="SAPBEXHLevel0 4 4 3 2" xfId="25770" xr:uid="{09FE3CE4-0856-4A09-908B-724B33AE9261}"/>
    <cellStyle name="SAPBEXHLevel0 4 4 4" xfId="22486" xr:uid="{657D8865-3E0E-46C6-A77D-A3B871D740DA}"/>
    <cellStyle name="SAPBEXHLevel0 4 4 4 2" xfId="36283" xr:uid="{A421C2A1-B29A-4D3A-91E2-0371CA5FE5CB}"/>
    <cellStyle name="SAPBEXHLevel0 4 5" xfId="11493" xr:uid="{0B0CEAC2-6E12-47E8-88F6-069DF175D35B}"/>
    <cellStyle name="SAPBEXHLevel0 4 5 2" xfId="19015" xr:uid="{CE62DF0C-BC4F-4283-B3CA-D5A4D714E041}"/>
    <cellStyle name="SAPBEXHLevel0 4 5 2 2" xfId="32366" xr:uid="{173D9D32-84BD-423C-BF2C-2A0F1446D1D0}"/>
    <cellStyle name="SAPBEXHLevel0 4 5 2 3" xfId="33133" xr:uid="{F6C231C5-B57D-4212-B2D7-EA57D3E18052}"/>
    <cellStyle name="SAPBEXHLevel0 4 5 3" xfId="16175" xr:uid="{AD477ADF-DC49-430D-9C5E-7D7A938F88AC}"/>
    <cellStyle name="SAPBEXHLevel0 4 5 3 2" xfId="31127" xr:uid="{D6E2C672-7E21-4693-BFD5-ED75F47A1DC2}"/>
    <cellStyle name="SAPBEXHLevel0 4 5 4" xfId="16216" xr:uid="{135B26AB-B861-43C5-940B-DCBE2EFF02E4}"/>
    <cellStyle name="SAPBEXHLevel0 4 5 4 2" xfId="35055" xr:uid="{379E39C1-49DF-4C75-A362-C2993BE738D3}"/>
    <cellStyle name="SAPBEXHLevel0 5" xfId="9021" xr:uid="{699E8927-6224-4E13-AA44-436AC693A440}"/>
    <cellStyle name="SAPBEXHLevel0 5 2" xfId="11159" xr:uid="{C45CB8EE-BE56-4632-9391-B7CC8075DD58}"/>
    <cellStyle name="SAPBEXHLevel0 5 2 2" xfId="12795" xr:uid="{A8278CA6-96AD-4498-89CA-7ED53F496FA3}"/>
    <cellStyle name="SAPBEXHLevel0 5 2 2 2" xfId="20203" xr:uid="{6B54E37A-3AC8-4A0C-8810-F57C10A4F7AF}"/>
    <cellStyle name="SAPBEXHLevel0 5 2 2 2 2" xfId="33439" xr:uid="{3CEE4FDF-C6A4-4650-BDD8-D81BEA22BA34}"/>
    <cellStyle name="SAPBEXHLevel0 5 2 2 2 3" xfId="25943" xr:uid="{035A8F61-942B-4A87-951C-4F41A5F181B0}"/>
    <cellStyle name="SAPBEXHLevel0 5 2 2 3" xfId="17826" xr:uid="{B348A47F-EA79-4964-B15C-C4AAB518D47D}"/>
    <cellStyle name="SAPBEXHLevel0 5 2 2 3 2" xfId="28813" xr:uid="{DC7F7235-A9CC-4856-9CF7-2E153112D0E1}"/>
    <cellStyle name="SAPBEXHLevel0 5 2 2 4" xfId="17651" xr:uid="{4D19E533-D773-4F44-8E98-18CF83637DAF}"/>
    <cellStyle name="SAPBEXHLevel0 5 2 2 4 2" xfId="28954" xr:uid="{64F4D119-0810-4109-AE9F-BBACE8B47D5D}"/>
    <cellStyle name="SAPBEXHLevel0 5 2 3" xfId="14863" xr:uid="{FEDDC5C1-1AD9-4BBF-8E02-7AECA16F69D8}"/>
    <cellStyle name="SAPBEXHLevel0 5 2 3 2" xfId="21422" xr:uid="{7DA73CB2-540F-45EC-B27F-04887386F769}"/>
    <cellStyle name="SAPBEXHLevel0 5 2 3 2 2" xfId="34338" xr:uid="{8B0B1649-E533-4127-A2EF-5B0169A590AE}"/>
    <cellStyle name="SAPBEXHLevel0 5 2 3 2 3" xfId="25534" xr:uid="{8D09DDCE-34A6-45D6-974E-46806E7DBB1F}"/>
    <cellStyle name="SAPBEXHLevel0 5 2 3 3" xfId="23580" xr:uid="{4E8DBC76-6641-4E24-8D0E-F910555D7ECA}"/>
    <cellStyle name="SAPBEXHLevel0 5 2 3 3 2" xfId="37295" xr:uid="{286EB836-DC65-4D95-9EF7-47224BDAC283}"/>
    <cellStyle name="SAPBEXHLevel0 5 2 3 4" xfId="24906" xr:uid="{E4BCE0FC-63CF-434D-9920-09B2AC97F8DD}"/>
    <cellStyle name="SAPBEXHLevel0 5 2 3 4 2" xfId="38588" xr:uid="{04CBF737-D241-46A1-BD0C-F0601A331CF9}"/>
    <cellStyle name="SAPBEXHLevel0 5 2 4" xfId="16329" xr:uid="{0AD998A2-8D60-48F6-B592-631B862E239D}"/>
    <cellStyle name="SAPBEXHLevel0 5 2 4 2" xfId="31760" xr:uid="{228DF17E-486E-408C-83AC-1CA971DDE4CB}"/>
    <cellStyle name="SAPBEXHLevel0 5 2 5" xfId="16812" xr:uid="{046B4026-D61A-42E2-BFD1-139C854B75E7}"/>
    <cellStyle name="SAPBEXHLevel0 5 2 5 2" xfId="32062" xr:uid="{B9DD10D0-7A15-4ABC-9343-DAF57604F895}"/>
    <cellStyle name="SAPBEXHLevel0 5 3" xfId="10802" xr:uid="{AC014629-BB81-49CB-A78A-1480EE93C17A}"/>
    <cellStyle name="SAPBEXHLevel0 5 3 2" xfId="14367" xr:uid="{F89855CB-5614-4EDA-94D0-7E9DEFCAE70E}"/>
    <cellStyle name="SAPBEXHLevel0 5 3 2 2" xfId="20960" xr:uid="{F8A84F82-3588-473B-BBEB-C8371994587F}"/>
    <cellStyle name="SAPBEXHLevel0 5 3 2 2 2" xfId="33904" xr:uid="{315A94BB-2195-4C1C-A7F3-B02BC77BF969}"/>
    <cellStyle name="SAPBEXHLevel0 5 3 2 2 3" xfId="27626" xr:uid="{42A3D261-3149-40E3-8D0A-9AE4712EA6AE}"/>
    <cellStyle name="SAPBEXHLevel0 5 3 2 3" xfId="16185" xr:uid="{7D8FE60B-2972-443E-B36B-683C48D62E45}"/>
    <cellStyle name="SAPBEXHLevel0 5 3 2 3 2" xfId="35336" xr:uid="{4EBFAF08-8DE3-46D5-B374-313FBC7508C1}"/>
    <cellStyle name="SAPBEXHLevel0 5 3 2 4" xfId="24455" xr:uid="{B9ADD708-CD61-4439-A767-85E6C92FAC11}"/>
    <cellStyle name="SAPBEXHLevel0 5 3 2 4 2" xfId="38138" xr:uid="{0FEE8B26-98C3-49E0-8877-ECCA97E0C3F1}"/>
    <cellStyle name="SAPBEXHLevel0 5 3 3" xfId="15341" xr:uid="{B1DAFE61-9F75-419D-8C43-ED9944895D98}"/>
    <cellStyle name="SAPBEXHLevel0 5 3 3 2" xfId="21860" xr:uid="{D3803346-F775-4280-8353-1A2813B4408E}"/>
    <cellStyle name="SAPBEXHLevel0 5 3 3 2 2" xfId="34747" xr:uid="{F946CDE2-8B60-43DF-AAEE-F56DBB64A4E8}"/>
    <cellStyle name="SAPBEXHLevel0 5 3 3 2 3" xfId="35670" xr:uid="{AF1A8545-43E8-4677-ADE8-E6A96AD9F502}"/>
    <cellStyle name="SAPBEXHLevel0 5 3 3 3" xfId="24033" xr:uid="{69D11657-820F-4D88-88D3-20743F73B459}"/>
    <cellStyle name="SAPBEXHLevel0 5 3 3 3 2" xfId="37720" xr:uid="{45B3AC23-3647-42C7-A3AF-853206C51ABD}"/>
    <cellStyle name="SAPBEXHLevel0 5 3 3 4" xfId="25324" xr:uid="{AB952EBD-67B8-49A3-87E6-953BCDCA8E20}"/>
    <cellStyle name="SAPBEXHLevel0 5 3 3 4 2" xfId="39005" xr:uid="{8906FB47-AB47-4739-9670-5E9C4C1D328A}"/>
    <cellStyle name="SAPBEXHLevel0 5 3 4" xfId="16461" xr:uid="{64165E5E-C2A0-4391-906C-F3CD8A953F85}"/>
    <cellStyle name="SAPBEXHLevel0 5 3 4 2" xfId="30570" xr:uid="{B599E33E-3725-4BD2-A6E9-863ECC4DD9A1}"/>
    <cellStyle name="SAPBEXHLevel0 5 3 5" xfId="16961" xr:uid="{2DCFD0DF-6CFA-451D-A654-04B404814719}"/>
    <cellStyle name="SAPBEXHLevel0 5 3 5 2" xfId="29493" xr:uid="{C4EC95C9-19F1-49FA-8DAD-9F9E58585F6F}"/>
    <cellStyle name="SAPBEXHLevel0 5 4" xfId="12270" xr:uid="{BC107039-7F18-485C-A514-9ADC59AECF8A}"/>
    <cellStyle name="SAPBEXHLevel0 5 4 2" xfId="19694" xr:uid="{8E5817E3-4A40-4DC6-8226-4EFB64645FE3}"/>
    <cellStyle name="SAPBEXHLevel0 5 4 2 2" xfId="32964" xr:uid="{D11FD39B-0AF2-4449-9920-83809EF51DD8}"/>
    <cellStyle name="SAPBEXHLevel0 5 4 2 3" xfId="28167" xr:uid="{BEB5AA43-4B9E-4266-9C78-2D7E2DD34F5F}"/>
    <cellStyle name="SAPBEXHLevel0 5 4 3" xfId="20429" xr:uid="{2EEC6943-4168-43E6-9C78-3E050D3676F9}"/>
    <cellStyle name="SAPBEXHLevel0 5 4 3 2" xfId="27905" xr:uid="{4F8AFB02-996E-4FF2-86B6-06A995C7C705}"/>
    <cellStyle name="SAPBEXHLevel0 5 4 4" xfId="18891" xr:uid="{2329ABD8-04ED-4E67-8ABA-C2ED5FB502AB}"/>
    <cellStyle name="SAPBEXHLevel0 5 4 4 2" xfId="31213" xr:uid="{17668798-7AA4-4F4A-8F2E-B15D063D4DE0}"/>
    <cellStyle name="SAPBEXHLevel0 5 5" xfId="11492" xr:uid="{412C6828-B25B-4DAA-93CD-896085EE4353}"/>
    <cellStyle name="SAPBEXHLevel0 5 5 2" xfId="19014" xr:uid="{43004561-1DC8-4CE6-980B-FFD76F2B4610}"/>
    <cellStyle name="SAPBEXHLevel0 5 5 2 2" xfId="32365" xr:uid="{A1098506-D146-46B5-830F-76F2C875A829}"/>
    <cellStyle name="SAPBEXHLevel0 5 5 2 3" xfId="35047" xr:uid="{8A1043C4-C077-46C3-82D1-632EBCBE63D2}"/>
    <cellStyle name="SAPBEXHLevel0 5 5 3" xfId="22565" xr:uid="{431B09D9-1BF4-49FE-81CC-D6AEE3FAAED3}"/>
    <cellStyle name="SAPBEXHLevel0 5 5 3 2" xfId="36361" xr:uid="{77090225-0756-4E1E-B854-0F3BBA4171F4}"/>
    <cellStyle name="SAPBEXHLevel0 5 5 4" xfId="18209" xr:uid="{0938812D-2548-42C7-AAA6-5F18798F58B6}"/>
    <cellStyle name="SAPBEXHLevel0 5 5 4 2" xfId="30337" xr:uid="{279B1C5C-93EA-4EB8-9087-F3BC1D8F2AB7}"/>
    <cellStyle name="SAPBEXHLevel0 6" xfId="9022" xr:uid="{2D455CA0-1418-4734-A469-F7C684E70E88}"/>
    <cellStyle name="SAPBEXHLevel0 6 2" xfId="11160" xr:uid="{FBF72F2F-2ABC-4055-B491-C5B7E55C5AE6}"/>
    <cellStyle name="SAPBEXHLevel0 6 2 2" xfId="12796" xr:uid="{D61F2EEA-63F2-40FF-976C-10E9F5EBBC00}"/>
    <cellStyle name="SAPBEXHLevel0 6 2 2 2" xfId="20204" xr:uid="{E3E53825-3BF1-4C57-9103-74361DE14D81}"/>
    <cellStyle name="SAPBEXHLevel0 6 2 2 2 2" xfId="33440" xr:uid="{4D26C673-5FA3-4495-A52D-BEF98BBD12E7}"/>
    <cellStyle name="SAPBEXHLevel0 6 2 2 2 3" xfId="25942" xr:uid="{AB13B634-C6E1-4CAC-B056-F263CBB85837}"/>
    <cellStyle name="SAPBEXHLevel0 6 2 2 3" xfId="16487" xr:uid="{92F3B0AD-74E9-4C45-802B-0F2D1E904E6D}"/>
    <cellStyle name="SAPBEXHLevel0 6 2 2 3 2" xfId="29683" xr:uid="{B6119060-3602-41B7-B29A-109C61D82AB8}"/>
    <cellStyle name="SAPBEXHLevel0 6 2 2 4" xfId="17648" xr:uid="{99E777D8-DB8E-4CF2-B7ED-6679B41F05F5}"/>
    <cellStyle name="SAPBEXHLevel0 6 2 2 4 2" xfId="28957" xr:uid="{A6E7DF65-3C64-4C1F-BCE9-7ED65C8994F1}"/>
    <cellStyle name="SAPBEXHLevel0 6 2 3" xfId="14864" xr:uid="{F805FDB1-795C-4AFE-BB46-F7DBC056D548}"/>
    <cellStyle name="SAPBEXHLevel0 6 2 3 2" xfId="21423" xr:uid="{957897C0-2475-43FB-9759-2273DEAC1BD0}"/>
    <cellStyle name="SAPBEXHLevel0 6 2 3 2 2" xfId="34339" xr:uid="{35857F5C-37FD-4FFE-BBBB-1A3BA218E650}"/>
    <cellStyle name="SAPBEXHLevel0 6 2 3 2 3" xfId="27340" xr:uid="{DFDDC79E-A86B-4896-9C9A-11AE453495F6}"/>
    <cellStyle name="SAPBEXHLevel0 6 2 3 3" xfId="23581" xr:uid="{DB4D6E6B-9A02-4FD0-B7F9-3900A8AAEC58}"/>
    <cellStyle name="SAPBEXHLevel0 6 2 3 3 2" xfId="37296" xr:uid="{F0EEC6A4-938D-4DAC-A8E9-B59C5ADFB4DA}"/>
    <cellStyle name="SAPBEXHLevel0 6 2 3 4" xfId="24907" xr:uid="{09607D20-5C79-4301-9DDD-47082D08FB46}"/>
    <cellStyle name="SAPBEXHLevel0 6 2 3 4 2" xfId="38589" xr:uid="{40B7DAE1-4CB4-4180-98B5-5A28A9924B23}"/>
    <cellStyle name="SAPBEXHLevel0 6 2 4" xfId="15748" xr:uid="{DF5B667D-59CB-4054-8F14-63CBA45F8501}"/>
    <cellStyle name="SAPBEXHLevel0 6 2 4 2" xfId="31704" xr:uid="{16A25670-26E4-48ED-992D-E1DB898B9CF0}"/>
    <cellStyle name="SAPBEXHLevel0 6 2 5" xfId="15687" xr:uid="{EBD65969-AB5F-4C8F-86F5-B13E23A0E4FA}"/>
    <cellStyle name="SAPBEXHLevel0 6 2 5 2" xfId="35398" xr:uid="{7A21D09E-D631-48D1-9F6B-7B3704EA616A}"/>
    <cellStyle name="SAPBEXHLevel0 6 3" xfId="10801" xr:uid="{FB22C5D2-DD8E-401C-B3EF-D693D065A6D0}"/>
    <cellStyle name="SAPBEXHLevel0 6 3 2" xfId="14368" xr:uid="{B778050E-983D-4793-BDBB-0F148D51FE27}"/>
    <cellStyle name="SAPBEXHLevel0 6 3 2 2" xfId="20961" xr:uid="{0394543C-473A-4F5F-A4E7-D1EF8F8F432B}"/>
    <cellStyle name="SAPBEXHLevel0 6 3 2 2 2" xfId="33905" xr:uid="{4382EE51-63AD-4E23-895A-FE1BB0F9BD83}"/>
    <cellStyle name="SAPBEXHLevel0 6 3 2 2 3" xfId="27625" xr:uid="{5934E879-9025-4584-B5E3-62E636FBF750}"/>
    <cellStyle name="SAPBEXHLevel0 6 3 2 3" xfId="16245" xr:uid="{638E4131-EB93-4181-8627-E4094441DDC1}"/>
    <cellStyle name="SAPBEXHLevel0 6 3 2 3 2" xfId="31144" xr:uid="{876F90C4-7F78-4AA0-B9AB-D4D8CABB281D}"/>
    <cellStyle name="SAPBEXHLevel0 6 3 2 4" xfId="24456" xr:uid="{3D310482-9E8C-413C-8593-1333CDFDF056}"/>
    <cellStyle name="SAPBEXHLevel0 6 3 2 4 2" xfId="38139" xr:uid="{6CCFC8C2-DFCD-42FA-8547-1090D01F35A6}"/>
    <cellStyle name="SAPBEXHLevel0 6 3 3" xfId="15342" xr:uid="{741E4422-54CD-4A5A-BED9-B643F8BCB49B}"/>
    <cellStyle name="SAPBEXHLevel0 6 3 3 2" xfId="21861" xr:uid="{97933D4D-2942-4C60-8A41-F7367F4C8498}"/>
    <cellStyle name="SAPBEXHLevel0 6 3 3 2 2" xfId="34748" xr:uid="{C3C5CC2F-6684-469F-937E-5CB4BE6D457E}"/>
    <cellStyle name="SAPBEXHLevel0 6 3 3 2 3" xfId="35671" xr:uid="{69A43A5A-CB27-4E5B-9310-7108BE5F0E78}"/>
    <cellStyle name="SAPBEXHLevel0 6 3 3 3" xfId="24034" xr:uid="{247D8F36-EC9D-442D-AC2D-C4FE00C4603F}"/>
    <cellStyle name="SAPBEXHLevel0 6 3 3 3 2" xfId="37721" xr:uid="{FF126A6D-A9A0-48CD-B761-9D719EF7A0F0}"/>
    <cellStyle name="SAPBEXHLevel0 6 3 3 4" xfId="25325" xr:uid="{F3D862A4-36B7-41D5-B319-65968341962B}"/>
    <cellStyle name="SAPBEXHLevel0 6 3 3 4 2" xfId="39006" xr:uid="{4F48746C-C3B5-4A32-8553-4B189BC1AFCB}"/>
    <cellStyle name="SAPBEXHLevel0 6 3 4" xfId="18611" xr:uid="{56E919EA-186B-4CB9-99E8-9B8904BBE74B}"/>
    <cellStyle name="SAPBEXHLevel0 6 3 4 2" xfId="27066" xr:uid="{A5CA17F4-5376-46F4-9D3B-C4898756FFB5}"/>
    <cellStyle name="SAPBEXHLevel0 6 3 5" xfId="16769" xr:uid="{66B352B3-488B-4DDA-A5C8-5844C79A3269}"/>
    <cellStyle name="SAPBEXHLevel0 6 3 5 2" xfId="30417" xr:uid="{749D3C4B-60AB-4ED9-84D4-995875EA28AC}"/>
    <cellStyle name="SAPBEXHLevel0 6 4" xfId="12271" xr:uid="{ACC96899-80DA-48E1-AEB6-B7B1A3950700}"/>
    <cellStyle name="SAPBEXHLevel0 6 4 2" xfId="19695" xr:uid="{4EC727FB-23C1-4BDE-9F13-E1969BF46748}"/>
    <cellStyle name="SAPBEXHLevel0 6 4 2 2" xfId="32965" xr:uid="{A26B2CAB-435B-4D56-A4B8-3723BC22232B}"/>
    <cellStyle name="SAPBEXHLevel0 6 4 2 3" xfId="28166" xr:uid="{34F921AC-FFFA-4E5D-9888-F81C92FC0618}"/>
    <cellStyle name="SAPBEXHLevel0 6 4 3" xfId="20501" xr:uid="{A994DCC6-22E6-4623-BAC3-5C6AF7B749A4}"/>
    <cellStyle name="SAPBEXHLevel0 6 4 3 2" xfId="27870" xr:uid="{430D9516-35C7-463D-B5F9-9F58B21B1827}"/>
    <cellStyle name="SAPBEXHLevel0 6 4 4" xfId="18964" xr:uid="{2242C9F7-7EB9-4851-81C3-CA1261CCA3F0}"/>
    <cellStyle name="SAPBEXHLevel0 6 4 4 2" xfId="27029" xr:uid="{49D81E5C-1820-4C04-9B61-38AFBA035A24}"/>
    <cellStyle name="SAPBEXHLevel0 6 5" xfId="11871" xr:uid="{8B531ECD-779F-4C00-8769-954837C40D5B}"/>
    <cellStyle name="SAPBEXHLevel0 6 5 2" xfId="19347" xr:uid="{CCA46333-D866-4C95-A72A-B612A6E975F0}"/>
    <cellStyle name="SAPBEXHLevel0 6 5 2 2" xfId="32652" xr:uid="{CA9E3E08-87B4-400C-BD39-D7BCAEFA98E0}"/>
    <cellStyle name="SAPBEXHLevel0 6 5 2 3" xfId="28214" xr:uid="{EE19CDCD-904E-4EF1-B424-E89D50197990}"/>
    <cellStyle name="SAPBEXHLevel0 6 5 3" xfId="21978" xr:uid="{CCFD1D91-404B-4639-B962-9DEADB26563D}"/>
    <cellStyle name="SAPBEXHLevel0 6 5 3 2" xfId="35788" xr:uid="{2336A546-F8DE-4663-9B98-1AA12B0B5D92}"/>
    <cellStyle name="SAPBEXHLevel0 6 5 4" xfId="20535" xr:uid="{ED8E8839-C1A4-4CC4-8B16-0010516182DE}"/>
    <cellStyle name="SAPBEXHLevel0 6 5 4 2" xfId="25846" xr:uid="{B1CA3117-11C6-4806-B9B6-09EC77489017}"/>
    <cellStyle name="SAPBEXHLevel0 7" xfId="9023" xr:uid="{B45DC3AA-9EC7-44BD-BE0E-4DAF5FB12141}"/>
    <cellStyle name="SAPBEXHLevel0 7 2" xfId="11161" xr:uid="{48C35240-957B-42E4-944F-46DDDE191E3F}"/>
    <cellStyle name="SAPBEXHLevel0 7 2 2" xfId="12797" xr:uid="{667743B2-D5BA-4BE5-97F0-A11416B2376B}"/>
    <cellStyle name="SAPBEXHLevel0 7 2 2 2" xfId="20205" xr:uid="{F458FA99-1BE5-4482-805F-3552FEA58BC7}"/>
    <cellStyle name="SAPBEXHLevel0 7 2 2 2 2" xfId="33441" xr:uid="{36A54B74-458E-46A9-BA2B-9969F8D51970}"/>
    <cellStyle name="SAPBEXHLevel0 7 2 2 2 3" xfId="28025" xr:uid="{686F8D63-E487-4E83-9E22-7DE12F7580C0}"/>
    <cellStyle name="SAPBEXHLevel0 7 2 2 3" xfId="17952" xr:uid="{4CC1427B-B033-425E-876B-5CABA2645B2D}"/>
    <cellStyle name="SAPBEXHLevel0 7 2 2 3 2" xfId="28701" xr:uid="{4D582360-04C0-4BB8-A0AF-B1F1E0660D88}"/>
    <cellStyle name="SAPBEXHLevel0 7 2 2 4" xfId="15781" xr:uid="{57D32AE7-5C0E-434E-8752-10064C119420}"/>
    <cellStyle name="SAPBEXHLevel0 7 2 2 4 2" xfId="30380" xr:uid="{436FF111-3CA5-4C1E-868E-FE812B5FE832}"/>
    <cellStyle name="SAPBEXHLevel0 7 2 3" xfId="14865" xr:uid="{F860C5F7-3701-40D1-95BD-403D9606EACD}"/>
    <cellStyle name="SAPBEXHLevel0 7 2 3 2" xfId="21424" xr:uid="{DB477638-C6FA-41CA-AE6D-51C2AA69BF43}"/>
    <cellStyle name="SAPBEXHLevel0 7 2 3 2 2" xfId="34340" xr:uid="{D0316332-F10A-4E72-8FB1-A4E4252EBA72}"/>
    <cellStyle name="SAPBEXHLevel0 7 2 3 2 3" xfId="27341" xr:uid="{CAF21685-ED49-43D2-83F5-F95CB167F3E7}"/>
    <cellStyle name="SAPBEXHLevel0 7 2 3 3" xfId="23582" xr:uid="{45CFC8A4-D447-4324-B87C-F8349209AC75}"/>
    <cellStyle name="SAPBEXHLevel0 7 2 3 3 2" xfId="37297" xr:uid="{5AC42F32-74DF-4C5D-BA11-5C4C26ECCA88}"/>
    <cellStyle name="SAPBEXHLevel0 7 2 3 4" xfId="24908" xr:uid="{ABC49444-A906-4149-86FE-29C4CD7431AC}"/>
    <cellStyle name="SAPBEXHLevel0 7 2 3 4 2" xfId="38590" xr:uid="{0E3FAE56-863D-435B-BD9B-5099191A7A4F}"/>
    <cellStyle name="SAPBEXHLevel0 7 2 4" xfId="19407" xr:uid="{0EDF1F54-666D-4C33-9268-8B9035371E01}"/>
    <cellStyle name="SAPBEXHLevel0 7 2 4 2" xfId="26862" xr:uid="{5709A5FF-2DE8-4620-9247-2DB14A714F19}"/>
    <cellStyle name="SAPBEXHLevel0 7 2 5" xfId="17119" xr:uid="{B0819A21-613E-4335-A35A-C3A89BC9EFE0}"/>
    <cellStyle name="SAPBEXHLevel0 7 2 5 2" xfId="29430" xr:uid="{2E45363D-2E05-492F-AA7F-FB371B3DFC95}"/>
    <cellStyle name="SAPBEXHLevel0 7 3" xfId="10800" xr:uid="{68677BEB-2B0F-41D9-990F-9954F9158274}"/>
    <cellStyle name="SAPBEXHLevel0 7 3 2" xfId="14369" xr:uid="{9D1513FD-D525-41E2-AA52-F8B98774ACDC}"/>
    <cellStyle name="SAPBEXHLevel0 7 3 2 2" xfId="20962" xr:uid="{6CEF12A1-0368-455E-80F9-965C8C8BB30B}"/>
    <cellStyle name="SAPBEXHLevel0 7 3 2 2 2" xfId="33906" xr:uid="{8687AC54-FA3B-4B10-B089-1D38AD11E3CA}"/>
    <cellStyle name="SAPBEXHLevel0 7 3 2 2 3" xfId="27624" xr:uid="{7DFDA955-81EC-4AD1-9528-69F4A8FE2018}"/>
    <cellStyle name="SAPBEXHLevel0 7 3 2 3" xfId="22613" xr:uid="{D025A105-0097-4655-AB47-7C0FD77805B7}"/>
    <cellStyle name="SAPBEXHLevel0 7 3 2 3 2" xfId="36398" xr:uid="{8364B16C-6DAE-4896-A509-2C3E8C99DBDF}"/>
    <cellStyle name="SAPBEXHLevel0 7 3 2 4" xfId="24457" xr:uid="{6121E158-F77C-49EB-ACEC-2B627A3145B8}"/>
    <cellStyle name="SAPBEXHLevel0 7 3 2 4 2" xfId="38140" xr:uid="{D1EA69C2-A2E1-4613-9437-D449A4FA8B4B}"/>
    <cellStyle name="SAPBEXHLevel0 7 3 3" xfId="15343" xr:uid="{D6EA4D91-67F0-4F61-ADAF-251A34B6B957}"/>
    <cellStyle name="SAPBEXHLevel0 7 3 3 2" xfId="21862" xr:uid="{50638F49-A53C-479A-AC4F-3D3C9A04CB65}"/>
    <cellStyle name="SAPBEXHLevel0 7 3 3 2 2" xfId="34749" xr:uid="{42E480F3-A4FE-4CBC-AC08-50A3DD170348}"/>
    <cellStyle name="SAPBEXHLevel0 7 3 3 2 3" xfId="35672" xr:uid="{9DF4AED1-EC0D-41B5-9303-683BCA07C470}"/>
    <cellStyle name="SAPBEXHLevel0 7 3 3 3" xfId="24035" xr:uid="{B1330CBD-0C4D-4195-9575-6700C0249CF6}"/>
    <cellStyle name="SAPBEXHLevel0 7 3 3 3 2" xfId="37722" xr:uid="{9771EC7E-F62D-4E52-8EA3-404F8FD061BD}"/>
    <cellStyle name="SAPBEXHLevel0 7 3 3 4" xfId="25326" xr:uid="{F25B8095-A34B-4B88-8095-836122F7662D}"/>
    <cellStyle name="SAPBEXHLevel0 7 3 3 4 2" xfId="39007" xr:uid="{55643AB0-D4BC-41B8-A11E-6B6A2D853046}"/>
    <cellStyle name="SAPBEXHLevel0 7 3 4" xfId="20384" xr:uid="{15665ACB-0571-4B29-A9AC-6315044B8868}"/>
    <cellStyle name="SAPBEXHLevel0 7 3 4 2" xfId="25868" xr:uid="{A17977C9-6427-4647-8BD2-938DDA616793}"/>
    <cellStyle name="SAPBEXHLevel0 7 3 5" xfId="16026" xr:uid="{669BA1E3-C98C-49F6-8742-68E8D2639E86}"/>
    <cellStyle name="SAPBEXHLevel0 7 3 5 2" xfId="33552" xr:uid="{96608BD8-4E7C-4043-B7FB-E48A4DDBA5D4}"/>
    <cellStyle name="SAPBEXHLevel0 7 4" xfId="12272" xr:uid="{A7E1999D-54B2-4D58-8F61-B75746689593}"/>
    <cellStyle name="SAPBEXHLevel0 7 4 2" xfId="19696" xr:uid="{3FF2B3B4-53C0-46CA-B84E-F7E227FE360B}"/>
    <cellStyle name="SAPBEXHLevel0 7 4 2 2" xfId="32966" xr:uid="{34980A36-58BE-496F-99BD-1E88737B4ED1}"/>
    <cellStyle name="SAPBEXHLevel0 7 4 2 3" xfId="26031" xr:uid="{DC8DADC6-C021-4FCB-B690-B2983B46A541}"/>
    <cellStyle name="SAPBEXHLevel0 7 4 3" xfId="17992" xr:uid="{84982010-2432-4F79-8468-DA4A944FA7C0}"/>
    <cellStyle name="SAPBEXHLevel0 7 4 3 2" xfId="28667" xr:uid="{531F635F-CA08-4489-84BF-EA7BF7B4B537}"/>
    <cellStyle name="SAPBEXHLevel0 7 4 4" xfId="22295" xr:uid="{E75F3B3F-E3D5-4789-9764-9F51CED38E39}"/>
    <cellStyle name="SAPBEXHLevel0 7 4 4 2" xfId="36097" xr:uid="{FF80907E-2A83-4E01-9872-D7713E623D3F}"/>
    <cellStyle name="SAPBEXHLevel0 7 5" xfId="11872" xr:uid="{E4612AC9-639D-4788-8BD2-02EC43807533}"/>
    <cellStyle name="SAPBEXHLevel0 7 5 2" xfId="19348" xr:uid="{741C4A26-2BE8-4C40-9636-AF06A323BF1E}"/>
    <cellStyle name="SAPBEXHLevel0 7 5 2 2" xfId="32653" xr:uid="{8FED4DF0-F3FC-48AE-8838-86A0740B7AB1}"/>
    <cellStyle name="SAPBEXHLevel0 7 5 2 3" xfId="28213" xr:uid="{C8F02B8E-8E81-4620-9350-2A4D7E5A8496}"/>
    <cellStyle name="SAPBEXHLevel0 7 5 3" xfId="22576" xr:uid="{5185BD9A-723E-465E-9BF4-2BD4DBF2BBF9}"/>
    <cellStyle name="SAPBEXHLevel0 7 5 3 2" xfId="36372" xr:uid="{CBFEE6DA-C40D-4F07-ACB3-AEE90B25D5AC}"/>
    <cellStyle name="SAPBEXHLevel0 7 5 4" xfId="16438" xr:uid="{526579FE-807C-468B-A890-1E156D8E736B}"/>
    <cellStyle name="SAPBEXHLevel0 7 5 4 2" xfId="33562" xr:uid="{166179CB-3E84-4998-AD61-065ED22EB79E}"/>
    <cellStyle name="SAPBEXHLevel0 8" xfId="2661" xr:uid="{DBB5D8C6-1119-43F0-9AF1-6800C991FF96}"/>
    <cellStyle name="SAPBEXHLevel0 8 2" xfId="10633" xr:uid="{B1CA02AB-B77A-4089-BFE5-E22889058904}"/>
    <cellStyle name="SAPBEXHLevel0 8 2 2" xfId="12569" xr:uid="{C9635699-B32D-43D5-A6BE-4258073188DE}"/>
    <cellStyle name="SAPBEXHLevel0 8 2 2 2" xfId="19982" xr:uid="{8BD7AAC6-4A1B-4DE1-A9E9-06D19040A727}"/>
    <cellStyle name="SAPBEXHLevel0 8 2 2 2 2" xfId="33227" xr:uid="{43E6AE44-39B6-4B16-B53D-89282FD89DB8}"/>
    <cellStyle name="SAPBEXHLevel0 8 2 2 2 3" xfId="28143" xr:uid="{21694339-A4F5-402D-91E8-C3F763326742}"/>
    <cellStyle name="SAPBEXHLevel0 8 2 2 3" xfId="22510" xr:uid="{A2381A32-56A8-468E-A9F6-E10F42574FEA}"/>
    <cellStyle name="SAPBEXHLevel0 8 2 2 3 2" xfId="36307" xr:uid="{53279DA8-6151-4F73-BA45-9EC6E23DDD88}"/>
    <cellStyle name="SAPBEXHLevel0 8 2 2 4" xfId="16931" xr:uid="{DDDD979A-0BAD-4A24-9132-3D1BBE193286}"/>
    <cellStyle name="SAPBEXHLevel0 8 2 2 4 2" xfId="29517" xr:uid="{6A8D2687-E4B5-4000-85B7-2E2E38A84C44}"/>
    <cellStyle name="SAPBEXHLevel0 8 2 3" xfId="14647" xr:uid="{FABF941E-2441-4DFC-A43B-C50F1FE8EC2F}"/>
    <cellStyle name="SAPBEXHLevel0 8 2 3 2" xfId="21206" xr:uid="{D14FC771-543F-4914-B9D2-B8BA68613A3F}"/>
    <cellStyle name="SAPBEXHLevel0 8 2 3 2 2" xfId="34127" xr:uid="{4FA89817-F7CB-47AD-9509-3E63DA72B182}"/>
    <cellStyle name="SAPBEXHLevel0 8 2 3 2 3" xfId="27471" xr:uid="{9795DA99-9F9D-4F9B-B2D3-AD2D90075679}"/>
    <cellStyle name="SAPBEXHLevel0 8 2 3 3" xfId="23364" xr:uid="{F287EDFD-9D27-46E0-B69F-2B9F569804A5}"/>
    <cellStyle name="SAPBEXHLevel0 8 2 3 3 2" xfId="37080" xr:uid="{234160EE-3A02-4E19-97CD-3CEB542F6D44}"/>
    <cellStyle name="SAPBEXHLevel0 8 2 3 4" xfId="24690" xr:uid="{4861C001-2988-4C57-894F-559ECDC1E12B}"/>
    <cellStyle name="SAPBEXHLevel0 8 2 3 4 2" xfId="38373" xr:uid="{7C3BE611-4892-4582-BD7F-A995D270B7C3}"/>
    <cellStyle name="SAPBEXHLevel0 8 2 4" xfId="18932" xr:uid="{7EB7BCB1-9AF7-4017-BCA6-31C8A628D4A7}"/>
    <cellStyle name="SAPBEXHLevel0 8 2 4 2" xfId="35133" xr:uid="{BF7B2FE1-0B3C-4F32-8CA6-7C7249C145DB}"/>
    <cellStyle name="SAPBEXHLevel0 8 2 5" xfId="22531" xr:uid="{E31E6B03-B412-4A01-902E-794F8ED83E68}"/>
    <cellStyle name="SAPBEXHLevel0 8 2 5 2" xfId="36327" xr:uid="{8C47BB9A-D76D-4AB9-99A7-6E56F7ED968D}"/>
    <cellStyle name="SAPBEXHLevel0 8 3" xfId="10463" xr:uid="{0F5D39CA-2B59-4948-9103-F192D930E87C}"/>
    <cellStyle name="SAPBEXHLevel0 8 3 2" xfId="13797" xr:uid="{EC908ABB-3CB5-4F99-90C1-FB45CD2CCE31}"/>
    <cellStyle name="SAPBEXHLevel0 8 3 2 2" xfId="20643" xr:uid="{0C3335CC-9758-42E3-B30B-64F95613E4C0}"/>
    <cellStyle name="SAPBEXHLevel0 8 3 2 2 2" xfId="33684" xr:uid="{C42D8450-77A5-4247-ACFB-5F0BD8D93B7D}"/>
    <cellStyle name="SAPBEXHLevel0 8 3 2 2 3" xfId="27801" xr:uid="{172E7669-57AC-4D7E-88B3-32AE153C1454}"/>
    <cellStyle name="SAPBEXHLevel0 8 3 2 3" xfId="18871" xr:uid="{C51D02F8-C66E-493C-8DB4-826087ED4AF5}"/>
    <cellStyle name="SAPBEXHLevel0 8 3 2 3 2" xfId="35145" xr:uid="{A605725C-5416-4F2A-9127-A9F529E1D806}"/>
    <cellStyle name="SAPBEXHLevel0 8 3 2 4" xfId="24249" xr:uid="{CCAFE649-E788-406E-84F9-4FE7C096FB30}"/>
    <cellStyle name="SAPBEXHLevel0 8 3 2 4 2" xfId="37932" xr:uid="{34C4C5A9-AA71-46E0-9F6B-CF06596229AF}"/>
    <cellStyle name="SAPBEXHLevel0 8 3 3" xfId="15116" xr:uid="{9FDC1963-6210-4737-9B00-F07D83EAD171}"/>
    <cellStyle name="SAPBEXHLevel0 8 3 3 2" xfId="21651" xr:uid="{7416B3E8-FBCE-47E6-B973-141E0C36BB9A}"/>
    <cellStyle name="SAPBEXHLevel0 8 3 3 2 2" xfId="34544" xr:uid="{4FD8AC5C-6C87-457F-971A-8463258722CB}"/>
    <cellStyle name="SAPBEXHLevel0 8 3 3 2 3" xfId="35461" xr:uid="{1CC9208E-8CE0-41EE-9446-A0CB4F041F6C}"/>
    <cellStyle name="SAPBEXHLevel0 8 3 3 3" xfId="23808" xr:uid="{FB15350B-B531-41A6-9DBB-E8D002E54261}"/>
    <cellStyle name="SAPBEXHLevel0 8 3 3 3 2" xfId="37514" xr:uid="{EFC1E824-A74C-474D-AF4B-38FF0116D77B}"/>
    <cellStyle name="SAPBEXHLevel0 8 3 3 4" xfId="25118" xr:uid="{1FBA9377-8532-4AB0-8D8B-831448129F83}"/>
    <cellStyle name="SAPBEXHLevel0 8 3 3 4 2" xfId="38799" xr:uid="{A106E5FA-E243-4EDA-B726-9CD992B0BD06}"/>
    <cellStyle name="SAPBEXHLevel0 8 3 4" xfId="17430" xr:uid="{2BDA21C1-B151-4EA0-A76F-717C080E58B0}"/>
    <cellStyle name="SAPBEXHLevel0 8 3 4 2" xfId="29146" xr:uid="{3C102C80-9C83-439A-B470-3C7B209C23CA}"/>
    <cellStyle name="SAPBEXHLevel0 8 3 5" xfId="15911" xr:uid="{4DDAC1A9-1A97-4EAF-9F1D-1ECD053A2C43}"/>
    <cellStyle name="SAPBEXHLevel0 8 3 5 2" xfId="34114" xr:uid="{873E7A49-8D86-4C12-A6F5-69423F49E48C}"/>
    <cellStyle name="SAPBEXHLevel0 8 4" xfId="11730" xr:uid="{31C369B8-114F-4F0E-928F-7F02B03B0208}"/>
    <cellStyle name="SAPBEXHLevel0 8 4 2" xfId="19209" xr:uid="{07EF4460-691B-4FD2-890D-FDCF8AEC773D}"/>
    <cellStyle name="SAPBEXHLevel0 8 4 2 2" xfId="32521" xr:uid="{8BBFC744-86AA-45D1-8E83-2560F263F300}"/>
    <cellStyle name="SAPBEXHLevel0 8 4 2 3" xfId="28245" xr:uid="{25BBDD86-931B-4478-8F46-2B92BA352792}"/>
    <cellStyle name="SAPBEXHLevel0 8 4 3" xfId="17201" xr:uid="{7969DB4A-664D-407F-B36D-D148735BAB4E}"/>
    <cellStyle name="SAPBEXHLevel0 8 4 3 2" xfId="29369" xr:uid="{D7F0C38F-A502-4BA5-8933-21BD9C23126F}"/>
    <cellStyle name="SAPBEXHLevel0 8 4 4" xfId="18797" xr:uid="{3E137C8A-6A92-4CC3-B40B-83B60DB6C5BD}"/>
    <cellStyle name="SAPBEXHLevel0 8 4 4 2" xfId="28306" xr:uid="{2BDA4DA0-4996-4E6D-A3C0-94337F97B740}"/>
    <cellStyle name="SAPBEXHLevel0 8 5" xfId="12179" xr:uid="{5CDC92E4-C48C-46B9-A0BC-98DC7BC3E9BB}"/>
    <cellStyle name="SAPBEXHLevel0 8 5 2" xfId="19607" xr:uid="{56DD424E-E163-48A6-8532-BB3C016DBFC6}"/>
    <cellStyle name="SAPBEXHLevel0 8 5 2 2" xfId="32887" xr:uid="{D50A1D2B-66A0-4253-8A42-D45D3C265133}"/>
    <cellStyle name="SAPBEXHLevel0 8 5 2 3" xfId="26671" xr:uid="{A0BD9600-9302-4D1A-833B-C1F272A1A860}"/>
    <cellStyle name="SAPBEXHLevel0 8 5 3" xfId="22998" xr:uid="{89C2A8EB-9611-4E06-9807-5F73B652964F}"/>
    <cellStyle name="SAPBEXHLevel0 8 5 3 2" xfId="36771" xr:uid="{7310DED1-B1CF-4305-86F7-E0A54993F205}"/>
    <cellStyle name="SAPBEXHLevel0 8 5 4" xfId="18168" xr:uid="{44AA7BFE-BEBB-4054-9791-B9A66F87B1E0}"/>
    <cellStyle name="SAPBEXHLevel0 8 5 4 2" xfId="28533" xr:uid="{4116E748-3653-42D6-A2B8-DFA498CA8743}"/>
    <cellStyle name="SAPBEXHLevel0 9" xfId="10495" xr:uid="{14D5B098-0740-430E-9B17-FA9017525B85}"/>
    <cellStyle name="SAPBEXHLevel0 9 2" xfId="12497" xr:uid="{DF39F72F-AA80-4665-AF42-CDFCB5871B00}"/>
    <cellStyle name="SAPBEXHLevel0 9 2 2" xfId="19911" xr:uid="{8D7A6948-E728-4183-9657-C992DDC4116D}"/>
    <cellStyle name="SAPBEXHLevel0 9 2 2 2" xfId="33165" xr:uid="{6C585CE6-E9CD-4FAC-BBC0-57228C1535F9}"/>
    <cellStyle name="SAPBEXHLevel0 9 2 2 3" xfId="26433" xr:uid="{6A8B769D-BF2B-4AEE-B20A-94D0E9353CEC}"/>
    <cellStyle name="SAPBEXHLevel0 9 2 3" xfId="18665" xr:uid="{3B51908E-C70B-4B45-A689-CCD3B4D8FBFD}"/>
    <cellStyle name="SAPBEXHLevel0 9 2 3 2" xfId="32212" xr:uid="{75BB00A6-0BBA-484E-9244-85FA16EF87A2}"/>
    <cellStyle name="SAPBEXHLevel0 9 2 4" xfId="18513" xr:uid="{BE7AE467-5C4F-43F2-A059-2207E49903ED}"/>
    <cellStyle name="SAPBEXHLevel0 9 2 4 2" xfId="26108" xr:uid="{F2284821-AA46-4710-8ECB-474E52AA14F1}"/>
    <cellStyle name="SAPBEXHLevel0 9 3" xfId="14578" xr:uid="{0006682A-1A59-486E-952F-58F5E5C5E824}"/>
    <cellStyle name="SAPBEXHLevel0 9 3 2" xfId="21137" xr:uid="{C4034E3F-798C-4E98-9DF6-049D2F20941C}"/>
    <cellStyle name="SAPBEXHLevel0 9 3 2 2" xfId="34065" xr:uid="{7D29F036-18D5-4200-B667-69ED6E35560B}"/>
    <cellStyle name="SAPBEXHLevel0 9 3 2 3" xfId="25632" xr:uid="{65334AF5-C151-4E0C-BE63-507814EB4A54}"/>
    <cellStyle name="SAPBEXHLevel0 9 3 3" xfId="23295" xr:uid="{F40C6951-570C-460B-9DC5-9D1561497BAF}"/>
    <cellStyle name="SAPBEXHLevel0 9 3 3 2" xfId="37011" xr:uid="{ABF38A65-ACAE-4E75-A5A5-B304CC6DB234}"/>
    <cellStyle name="SAPBEXHLevel0 9 3 4" xfId="24621" xr:uid="{34CCDAAC-1BE0-4F3D-BD0C-EE0CA4127557}"/>
    <cellStyle name="SAPBEXHLevel0 9 3 4 2" xfId="38304" xr:uid="{CD366CC4-F225-46C5-B68A-4055E10F99A8}"/>
    <cellStyle name="SAPBEXHLevel0 9 4" xfId="17631" xr:uid="{C938EC8C-4A48-4F1E-987C-4F4057508A54}"/>
    <cellStyle name="SAPBEXHLevel0 9 4 2" xfId="28977" xr:uid="{28F9BAFC-B834-41EE-A8CA-1B490F1877AB}"/>
    <cellStyle name="SAPBEXHLevel0 9 5" xfId="20484" xr:uid="{1224D016-2210-40EC-AAA8-D407FA269628}"/>
    <cellStyle name="SAPBEXHLevel0 9 5 2" xfId="25855" xr:uid="{03F74EA4-32B6-448A-A321-76F1DA8B4AA8}"/>
    <cellStyle name="SAPBEXHLevel0X" xfId="1198" xr:uid="{729E0B3B-CF09-4CF5-9653-EF742176B150}"/>
    <cellStyle name="SAPBEXHLevel0X 2" xfId="1199" xr:uid="{32C26EEE-A2B5-4D7A-B407-8775771551D1}"/>
    <cellStyle name="SAPBEXHLevel0X 2 2" xfId="9025" xr:uid="{398CB8BF-839F-4327-A21F-F2DBBB65CFD4}"/>
    <cellStyle name="SAPBEXHLevel0X 2 2 2" xfId="11163" xr:uid="{1C7C504B-3475-43A6-AB53-3D727615ABB3}"/>
    <cellStyle name="SAPBEXHLevel0X 2 2 2 2" xfId="12799" xr:uid="{A5CB0A67-C8E5-432D-906E-DCE0FDFB0C07}"/>
    <cellStyle name="SAPBEXHLevel0X 2 2 2 2 2" xfId="20207" xr:uid="{317CD3CF-C553-4C31-8831-7AD13DEEF92D}"/>
    <cellStyle name="SAPBEXHLevel0X 2 2 2 2 2 2" xfId="33443" xr:uid="{1455D29D-79EC-4409-AEB3-D2E62DBD611F}"/>
    <cellStyle name="SAPBEXHLevel0X 2 2 2 2 2 3" xfId="28026" xr:uid="{33F4DB02-3770-4ED4-96F3-69A8FFF00DA5}"/>
    <cellStyle name="SAPBEXHLevel0X 2 2 2 2 3" xfId="22752" xr:uid="{224BF9E6-D1D4-44E1-9EBA-1BAD9424DAAF}"/>
    <cellStyle name="SAPBEXHLevel0X 2 2 2 2 3 2" xfId="36533" xr:uid="{99119084-243A-4157-8994-8A1705A9382F}"/>
    <cellStyle name="SAPBEXHLevel0X 2 2 2 2 4" xfId="17647" xr:uid="{D92DB4EF-9748-4623-8D58-DB744E402467}"/>
    <cellStyle name="SAPBEXHLevel0X 2 2 2 2 4 2" xfId="28959" xr:uid="{494E4BC5-4230-4AFD-96FA-BFC549BF90A8}"/>
    <cellStyle name="SAPBEXHLevel0X 2 2 2 3" xfId="14867" xr:uid="{1165AE2D-DAE0-4278-AE62-F6B241DE5789}"/>
    <cellStyle name="SAPBEXHLevel0X 2 2 2 3 2" xfId="21426" xr:uid="{552FB9AD-D8CB-45FC-A06B-0ED8F39E024A}"/>
    <cellStyle name="SAPBEXHLevel0X 2 2 2 3 2 2" xfId="34342" xr:uid="{65EFBE40-AC89-4E46-ABD3-15C452391C81}"/>
    <cellStyle name="SAPBEXHLevel0X 2 2 2 3 2 3" xfId="25532" xr:uid="{B384859A-D325-4090-B759-416A31929F3F}"/>
    <cellStyle name="SAPBEXHLevel0X 2 2 2 3 3" xfId="23584" xr:uid="{F62B0604-85F6-4C56-AC3B-F55FED8AD303}"/>
    <cellStyle name="SAPBEXHLevel0X 2 2 2 3 3 2" xfId="37299" xr:uid="{36764C52-9EEE-4F9C-96D4-B965D089304A}"/>
    <cellStyle name="SAPBEXHLevel0X 2 2 2 3 4" xfId="24910" xr:uid="{216BC051-C505-4D73-B52B-551A65D53888}"/>
    <cellStyle name="SAPBEXHLevel0X 2 2 2 3 4 2" xfId="38592" xr:uid="{CC5AC1D4-8B10-47F1-A689-12373AF28E43}"/>
    <cellStyle name="SAPBEXHLevel0X 2 2 2 4" xfId="18499" xr:uid="{2D2B65C3-4F9B-4416-B848-8B1002C6582C}"/>
    <cellStyle name="SAPBEXHLevel0X 2 2 2 4 2" xfId="35049" xr:uid="{2EF4647B-6D1B-4AC8-83A3-9569B51E648C}"/>
    <cellStyle name="SAPBEXHLevel0X 2 2 2 5" xfId="16197" xr:uid="{D65EBE8C-EE5A-44D1-96F7-FAA7183B272B}"/>
    <cellStyle name="SAPBEXHLevel0X 2 2 2 5 2" xfId="31145" xr:uid="{2F80E30F-EC1E-4EC3-83E8-186DCF1A4954}"/>
    <cellStyle name="SAPBEXHLevel0X 2 2 3" xfId="10798" xr:uid="{3909BD9C-6ABB-465B-B9D5-78035F464AD3}"/>
    <cellStyle name="SAPBEXHLevel0X 2 2 3 2" xfId="14371" xr:uid="{CEFA6D8A-7243-4571-849A-A976A179FFAC}"/>
    <cellStyle name="SAPBEXHLevel0X 2 2 3 2 2" xfId="20964" xr:uid="{BC398CF2-32C5-4497-B37A-2DB4EAEE9A1A}"/>
    <cellStyle name="SAPBEXHLevel0X 2 2 3 2 2 2" xfId="33908" xr:uid="{5FCE8669-A0C9-46BD-9C32-FD55F7039529}"/>
    <cellStyle name="SAPBEXHLevel0X 2 2 3 2 2 3" xfId="27622" xr:uid="{7D757D52-C47F-45EA-A479-75F4279BEED5}"/>
    <cellStyle name="SAPBEXHLevel0X 2 2 3 2 3" xfId="16893" xr:uid="{5F9FE9DB-D340-4F4A-93BE-A43C9A21554C}"/>
    <cellStyle name="SAPBEXHLevel0X 2 2 3 2 3 2" xfId="29525" xr:uid="{CE592587-2191-4B33-A1F0-FB778D74F2F1}"/>
    <cellStyle name="SAPBEXHLevel0X 2 2 3 2 4" xfId="24459" xr:uid="{FCC06792-D813-49C3-B942-0BC579B962B2}"/>
    <cellStyle name="SAPBEXHLevel0X 2 2 3 2 4 2" xfId="38142" xr:uid="{ADACA5E0-DBAA-4778-BD3E-F31B24304519}"/>
    <cellStyle name="SAPBEXHLevel0X 2 2 3 3" xfId="15345" xr:uid="{F37967CF-CD5F-4339-9CD7-435540C7662F}"/>
    <cellStyle name="SAPBEXHLevel0X 2 2 3 3 2" xfId="21864" xr:uid="{77D77044-970B-4E3D-92CD-58EFD4D42C3E}"/>
    <cellStyle name="SAPBEXHLevel0X 2 2 3 3 2 2" xfId="34751" xr:uid="{5BC4BB04-118A-43A6-B811-921D6E1A70B5}"/>
    <cellStyle name="SAPBEXHLevel0X 2 2 3 3 2 3" xfId="35674" xr:uid="{D8FA17B1-D29D-410E-A84E-054493D93477}"/>
    <cellStyle name="SAPBEXHLevel0X 2 2 3 3 3" xfId="24037" xr:uid="{6897E03F-47EF-4EB0-BEF4-F811E688CBCC}"/>
    <cellStyle name="SAPBEXHLevel0X 2 2 3 3 3 2" xfId="37724" xr:uid="{8CAC76C1-306F-4F9A-A0B8-CC808ACC9746}"/>
    <cellStyle name="SAPBEXHLevel0X 2 2 3 3 4" xfId="25328" xr:uid="{C2097901-A8A5-4155-99BC-DF1FCB57F39F}"/>
    <cellStyle name="SAPBEXHLevel0X 2 2 3 3 4 2" xfId="39009" xr:uid="{4B6ABABA-0382-412C-8637-EED14B27609F}"/>
    <cellStyle name="SAPBEXHLevel0X 2 2 3 4" xfId="16212" xr:uid="{AE7FD525-1245-4B3A-80B8-5A2F825F4E10}"/>
    <cellStyle name="SAPBEXHLevel0X 2 2 3 4 2" xfId="35129" xr:uid="{36CE1A6A-6315-47A3-AAFB-8F89851FF4E1}"/>
    <cellStyle name="SAPBEXHLevel0X 2 2 3 5" xfId="15475" xr:uid="{9E142062-A4FD-47F8-898C-74335954F5B8}"/>
    <cellStyle name="SAPBEXHLevel0X 2 2 3 5 2" xfId="31949" xr:uid="{29ADA8DF-EB93-4E2D-98EB-EAC5C6599484}"/>
    <cellStyle name="SAPBEXHLevel0X 2 2 4" xfId="12274" xr:uid="{57DBAA5A-F1FF-4FF9-B73F-34ED9D93977D}"/>
    <cellStyle name="SAPBEXHLevel0X 2 2 4 2" xfId="19698" xr:uid="{FFA4A84E-5311-467C-9307-BD8440624DF4}"/>
    <cellStyle name="SAPBEXHLevel0X 2 2 4 2 2" xfId="32968" xr:uid="{7C9BE4F5-4EB2-4601-9B04-A4A2A4726197}"/>
    <cellStyle name="SAPBEXHLevel0X 2 2 4 2 3" xfId="28165" xr:uid="{3E14B6A3-8337-403A-A478-4606232090A8}"/>
    <cellStyle name="SAPBEXHLevel0X 2 2 4 3" xfId="18846" xr:uid="{F7CA6B44-260E-46F1-BF5C-6DBA786203B8}"/>
    <cellStyle name="SAPBEXHLevel0X 2 2 4 3 2" xfId="32019" xr:uid="{606C6F2E-327D-494F-8E80-95856CFD21D0}"/>
    <cellStyle name="SAPBEXHLevel0X 2 2 4 4" xfId="17102" xr:uid="{989BE15E-B8E4-42A1-8BF6-CB558E109C60}"/>
    <cellStyle name="SAPBEXHLevel0X 2 2 4 4 2" xfId="31864" xr:uid="{A8A4423A-87B9-4CDF-BA4B-97A89772169E}"/>
    <cellStyle name="SAPBEXHLevel0X 2 2 5" xfId="11490" xr:uid="{EAF95851-9D3F-4952-A3EB-7AAF20DDC164}"/>
    <cellStyle name="SAPBEXHLevel0X 2 2 5 2" xfId="19012" xr:uid="{29A6284F-52B9-4966-B43A-6F048B6651DA}"/>
    <cellStyle name="SAPBEXHLevel0X 2 2 5 2 2" xfId="32363" xr:uid="{5AF10B7B-8CDC-4275-941E-5E5C64DD2687}"/>
    <cellStyle name="SAPBEXHLevel0X 2 2 5 2 3" xfId="31657" xr:uid="{FD4A7AAB-1244-46B7-B67B-E68313A76097}"/>
    <cellStyle name="SAPBEXHLevel0X 2 2 5 3" xfId="16499" xr:uid="{DD0BE7F7-10F1-413F-A81A-B70B63F743E1}"/>
    <cellStyle name="SAPBEXHLevel0X 2 2 5 3 2" xfId="27164" xr:uid="{DCC77A27-47C8-4985-830F-2DEDE485BCE2}"/>
    <cellStyle name="SAPBEXHLevel0X 2 2 5 4" xfId="16789" xr:uid="{848B104F-4B80-4FEF-B7D9-40521CD1BE3B}"/>
    <cellStyle name="SAPBEXHLevel0X 2 2 5 4 2" xfId="35290" xr:uid="{34C9F211-FA16-4237-B0AD-766237F8C6FA}"/>
    <cellStyle name="SAPBEXHLevel0X 2 3" xfId="9024" xr:uid="{5ABCA657-E8A1-4F13-B8C1-EBA3421D0C0B}"/>
    <cellStyle name="SAPBEXHLevel0X 2 3 2" xfId="11162" xr:uid="{DE3B8855-009A-4941-B3D5-39773348AB20}"/>
    <cellStyle name="SAPBEXHLevel0X 2 3 2 2" xfId="12798" xr:uid="{EF9090C4-EE70-4BFD-B038-1B4F55E2A727}"/>
    <cellStyle name="SAPBEXHLevel0X 2 3 2 2 2" xfId="20206" xr:uid="{190B8E12-2E75-4064-A36C-7F187FF000D8}"/>
    <cellStyle name="SAPBEXHLevel0X 2 3 2 2 2 2" xfId="33442" xr:uid="{17836B04-C963-4FEB-A156-4FAD39E62DD7}"/>
    <cellStyle name="SAPBEXHLevel0X 2 3 2 2 2 3" xfId="28028" xr:uid="{848B4FA2-8B21-47DE-85D4-50680CDF97E8}"/>
    <cellStyle name="SAPBEXHLevel0X 2 3 2 2 3" xfId="17815" xr:uid="{7840C555-0553-4DCC-BDAF-B5E17A47041C}"/>
    <cellStyle name="SAPBEXHLevel0X 2 3 2 2 3 2" xfId="31631" xr:uid="{D3DA850A-560A-4B08-B4F7-1E38AE3F01AC}"/>
    <cellStyle name="SAPBEXHLevel0X 2 3 2 2 4" xfId="17649" xr:uid="{E8866FAA-ABB1-4032-8AA9-EFF236E94888}"/>
    <cellStyle name="SAPBEXHLevel0X 2 3 2 2 4 2" xfId="28956" xr:uid="{B9054335-62D7-4F57-9609-C2ACA034F1AD}"/>
    <cellStyle name="SAPBEXHLevel0X 2 3 2 3" xfId="14866" xr:uid="{F9079900-9EF7-4278-9997-DF05FCD68D25}"/>
    <cellStyle name="SAPBEXHLevel0X 2 3 2 3 2" xfId="21425" xr:uid="{9FFE82CE-7516-428F-B06E-422ABDC3CEC5}"/>
    <cellStyle name="SAPBEXHLevel0X 2 3 2 3 2 2" xfId="34341" xr:uid="{5ED9CE33-BEFB-4D34-BDA5-371D386991AB}"/>
    <cellStyle name="SAPBEXHLevel0X 2 3 2 3 2 3" xfId="25533" xr:uid="{6B41CD29-38F9-458A-A355-0C180F2E97F7}"/>
    <cellStyle name="SAPBEXHLevel0X 2 3 2 3 3" xfId="23583" xr:uid="{EEF41164-01AB-4D48-AF38-3F04319BC5B2}"/>
    <cellStyle name="SAPBEXHLevel0X 2 3 2 3 3 2" xfId="37298" xr:uid="{46AE5C1B-EFED-4872-BFFE-8E4EAE0DBBA4}"/>
    <cellStyle name="SAPBEXHLevel0X 2 3 2 3 4" xfId="24909" xr:uid="{A6771B40-2A30-4143-97D0-9936DBE3D9B8}"/>
    <cellStyle name="SAPBEXHLevel0X 2 3 2 3 4 2" xfId="38591" xr:uid="{94D734BD-FE08-4758-B880-6CA663507DBD}"/>
    <cellStyle name="SAPBEXHLevel0X 2 3 2 4" xfId="20465" xr:uid="{E57B6646-16B8-4EF4-81E4-0FCBB168D9B6}"/>
    <cellStyle name="SAPBEXHLevel0X 2 3 2 4 2" xfId="27877" xr:uid="{29BE78D0-2ADF-4382-91FE-08BE506AE153}"/>
    <cellStyle name="SAPBEXHLevel0X 2 3 2 5" xfId="20143" xr:uid="{3069B78C-FBEE-4870-974F-B27AF3A488CE}"/>
    <cellStyle name="SAPBEXHLevel0X 2 3 2 5 2" xfId="28066" xr:uid="{BEE0DEA9-9402-4DCC-8145-9D7BFA7F6A20}"/>
    <cellStyle name="SAPBEXHLevel0X 2 3 3" xfId="10799" xr:uid="{1F15D0A6-E1DF-49BA-BC26-BDA13B3B3D5F}"/>
    <cellStyle name="SAPBEXHLevel0X 2 3 3 2" xfId="14370" xr:uid="{CFA63B7B-5428-4F43-8244-65919A6B30DF}"/>
    <cellStyle name="SAPBEXHLevel0X 2 3 3 2 2" xfId="20963" xr:uid="{0B65B359-BB5C-4ED6-BDFC-7FE46C54C635}"/>
    <cellStyle name="SAPBEXHLevel0X 2 3 3 2 2 2" xfId="33907" xr:uid="{F957C3B5-FEFD-42E5-87A2-66F50011D53F}"/>
    <cellStyle name="SAPBEXHLevel0X 2 3 3 2 2 3" xfId="27623" xr:uid="{226DC472-4128-4780-BDCB-8DDEC1C457EA}"/>
    <cellStyle name="SAPBEXHLevel0X 2 3 3 2 3" xfId="22168" xr:uid="{63E699D7-EE0B-4111-A9EE-339DE10247B6}"/>
    <cellStyle name="SAPBEXHLevel0X 2 3 3 2 3 2" xfId="35974" xr:uid="{5FE86831-01AD-4E8B-8557-7A6F06EDD141}"/>
    <cellStyle name="SAPBEXHLevel0X 2 3 3 2 4" xfId="24458" xr:uid="{4C226283-8D24-4CDB-817D-F9B491F95E14}"/>
    <cellStyle name="SAPBEXHLevel0X 2 3 3 2 4 2" xfId="38141" xr:uid="{E30F1FBA-C23C-4623-BDC1-B20351305F90}"/>
    <cellStyle name="SAPBEXHLevel0X 2 3 3 3" xfId="15344" xr:uid="{6A02A41B-EB7F-4CEB-B4F3-3FBE3EA0E49A}"/>
    <cellStyle name="SAPBEXHLevel0X 2 3 3 3 2" xfId="21863" xr:uid="{502382D8-6840-4CD2-AC82-FB395BB72E8C}"/>
    <cellStyle name="SAPBEXHLevel0X 2 3 3 3 2 2" xfId="34750" xr:uid="{8CDDFBEB-A22E-4B1B-9A5E-454806D40755}"/>
    <cellStyle name="SAPBEXHLevel0X 2 3 3 3 2 3" xfId="35673" xr:uid="{F90F2C81-AC8A-488A-9E58-63A5C9C37E29}"/>
    <cellStyle name="SAPBEXHLevel0X 2 3 3 3 3" xfId="24036" xr:uid="{9A7E0F79-106F-47B5-A564-55F35B25EC14}"/>
    <cellStyle name="SAPBEXHLevel0X 2 3 3 3 3 2" xfId="37723" xr:uid="{1B5D8BCA-FEB8-4B4E-9587-3B32ED2FD2AE}"/>
    <cellStyle name="SAPBEXHLevel0X 2 3 3 3 4" xfId="25327" xr:uid="{D19892EE-4FB0-45CE-A0B0-041D9E5E180B}"/>
    <cellStyle name="SAPBEXHLevel0X 2 3 3 3 4 2" xfId="39008" xr:uid="{03657070-8792-4C3E-BAC6-6B8B5A9F2CC9}"/>
    <cellStyle name="SAPBEXHLevel0X 2 3 3 4" xfId="22002" xr:uid="{70B56A48-F2B8-4C7C-9B45-280F481192DC}"/>
    <cellStyle name="SAPBEXHLevel0X 2 3 3 4 2" xfId="35811" xr:uid="{906DC7E7-321A-467C-B234-7C59C772D600}"/>
    <cellStyle name="SAPBEXHLevel0X 2 3 3 5" xfId="16663" xr:uid="{16CB0AD6-C644-46B3-AA74-9983B6BE188A}"/>
    <cellStyle name="SAPBEXHLevel0X 2 3 3 5 2" xfId="29603" xr:uid="{A7B2CED5-815E-49F5-8FCE-9E267AC3FC1C}"/>
    <cellStyle name="SAPBEXHLevel0X 2 3 4" xfId="12273" xr:uid="{ECD41299-CA52-4E6C-B8AA-D8EE28CAE3C3}"/>
    <cellStyle name="SAPBEXHLevel0X 2 3 4 2" xfId="19697" xr:uid="{AB388863-F4AE-4D5E-A6C7-8D2C9E531D62}"/>
    <cellStyle name="SAPBEXHLevel0X 2 3 4 2 2" xfId="32967" xr:uid="{680E2A30-F6FB-4829-801E-4F1BAD57AEB0}"/>
    <cellStyle name="SAPBEXHLevel0X 2 3 4 2 3" xfId="26634" xr:uid="{DB4D0B18-F7B4-4740-9F96-8746B0E4B803}"/>
    <cellStyle name="SAPBEXHLevel0X 2 3 4 3" xfId="18254" xr:uid="{043D16A8-0677-4140-A535-DFBBF9798D7A}"/>
    <cellStyle name="SAPBEXHLevel0X 2 3 4 3 2" xfId="28484" xr:uid="{478E1EB9-F8FD-4E46-BD06-BD1AF7B01DC5}"/>
    <cellStyle name="SAPBEXHLevel0X 2 3 4 4" xfId="18689" xr:uid="{E10F7AFB-02CD-4666-AF5F-2B2247F2992A}"/>
    <cellStyle name="SAPBEXHLevel0X 2 3 4 4 2" xfId="30415" xr:uid="{C8637997-147E-4E7F-96F7-5C237CF255E6}"/>
    <cellStyle name="SAPBEXHLevel0X 2 3 5" xfId="11491" xr:uid="{B4973690-BF10-4BE8-8000-8F323714A768}"/>
    <cellStyle name="SAPBEXHLevel0X 2 3 5 2" xfId="19013" xr:uid="{4B7D0CD5-8C72-454D-8279-F84BA6AB8D0E}"/>
    <cellStyle name="SAPBEXHLevel0X 2 3 5 2 2" xfId="32364" xr:uid="{EAABF8DF-907C-4BAF-8C88-0558E9E79840}"/>
    <cellStyle name="SAPBEXHLevel0X 2 3 5 2 3" xfId="32173" xr:uid="{C98C7089-63D3-46EE-AD90-A2E031E4189A}"/>
    <cellStyle name="SAPBEXHLevel0X 2 3 5 3" xfId="15569" xr:uid="{8C1F0389-5443-461D-A32E-6E12E088AF10}"/>
    <cellStyle name="SAPBEXHLevel0X 2 3 5 3 2" xfId="32249" xr:uid="{AEBAD527-442C-4206-B0A5-3B76AB0DDA14}"/>
    <cellStyle name="SAPBEXHLevel0X 2 3 5 4" xfId="15564" xr:uid="{D73DE7D5-1DDC-4D78-996D-AAFAA31DF41E}"/>
    <cellStyle name="SAPBEXHLevel0X 2 3 5 4 2" xfId="31750" xr:uid="{6BD2F5F6-E18C-4BB5-AA08-87857BE2FF7B}"/>
    <cellStyle name="SAPBEXHLevel0X 2 4" xfId="10498" xr:uid="{D2EBFA8E-74CD-4C38-A533-44D30AABABF8}"/>
    <cellStyle name="SAPBEXHLevel0X 2 4 2" xfId="12500" xr:uid="{228F3B8A-70F8-4512-AFBF-A0BDB430D71E}"/>
    <cellStyle name="SAPBEXHLevel0X 2 4 2 2" xfId="19914" xr:uid="{D3AAB4A3-6E8A-43DB-8332-76804CD47BBC}"/>
    <cellStyle name="SAPBEXHLevel0X 2 4 2 2 2" xfId="33168" xr:uid="{D3C71C92-CD0D-4763-BF99-E19F6E70206F}"/>
    <cellStyle name="SAPBEXHLevel0X 2 4 2 2 3" xfId="26024" xr:uid="{30B9B4DB-B257-45CD-86AF-30DE4C3BC169}"/>
    <cellStyle name="SAPBEXHLevel0X 2 4 2 3" xfId="22313" xr:uid="{FB7D9608-6655-4EA8-ACD4-1F62D18233C9}"/>
    <cellStyle name="SAPBEXHLevel0X 2 4 2 3 2" xfId="36115" xr:uid="{62AB2014-E446-4AC4-8AAF-BD380F207902}"/>
    <cellStyle name="SAPBEXHLevel0X 2 4 2 4" xfId="16705" xr:uid="{03494C1B-63BC-4ADA-85BE-922E37892432}"/>
    <cellStyle name="SAPBEXHLevel0X 2 4 2 4 2" xfId="32228" xr:uid="{BF283FC0-6972-4C87-9796-D4419C79A95E}"/>
    <cellStyle name="SAPBEXHLevel0X 2 4 3" xfId="14581" xr:uid="{1875E74F-10D0-462F-9CFE-9FA98703BF3A}"/>
    <cellStyle name="SAPBEXHLevel0X 2 4 3 2" xfId="21140" xr:uid="{F219DF05-D697-4290-9569-AC34D4BDCB92}"/>
    <cellStyle name="SAPBEXHLevel0X 2 4 3 2 2" xfId="34068" xr:uid="{024B778B-FF84-4B48-9252-CF95844D3431}"/>
    <cellStyle name="SAPBEXHLevel0X 2 4 3 2 3" xfId="25631" xr:uid="{7285BE98-A0CB-4F8A-87EA-6A416F54EA33}"/>
    <cellStyle name="SAPBEXHLevel0X 2 4 3 3" xfId="23298" xr:uid="{DDC74C51-6294-4686-ABC2-4CBFE3A00B78}"/>
    <cellStyle name="SAPBEXHLevel0X 2 4 3 3 2" xfId="37014" xr:uid="{A0742AA6-C259-4B93-9339-048FD9B1C2F1}"/>
    <cellStyle name="SAPBEXHLevel0X 2 4 3 4" xfId="24624" xr:uid="{F799CD76-0567-4384-8023-2C3E9D940489}"/>
    <cellStyle name="SAPBEXHLevel0X 2 4 3 4 2" xfId="38307" xr:uid="{285C7C8A-79FF-485B-AD35-5411228088E0}"/>
    <cellStyle name="SAPBEXHLevel0X 2 4 4" xfId="22387" xr:uid="{FD65D04F-863F-4268-A3B3-B4C6926D3478}"/>
    <cellStyle name="SAPBEXHLevel0X 2 4 4 2" xfId="36188" xr:uid="{4E13841B-0853-4867-A6B3-935D426C7F2D}"/>
    <cellStyle name="SAPBEXHLevel0X 2 4 5" xfId="16928" xr:uid="{A29D8A1D-330A-4729-94FF-2594ADA8618F}"/>
    <cellStyle name="SAPBEXHLevel0X 2 4 5 2" xfId="29520" xr:uid="{51A31485-8C9C-4D54-B72A-481C32D4591A}"/>
    <cellStyle name="SAPBEXHLevel0X 2 5" xfId="11301" xr:uid="{1A015B3A-0842-4BEB-A6DC-C606BA261C20}"/>
    <cellStyle name="SAPBEXHLevel0X 2 5 2" xfId="13688" xr:uid="{6FC75B57-B325-4E77-A0B4-DB6BADC56B3B}"/>
    <cellStyle name="SAPBEXHLevel0X 2 5 2 2" xfId="20580" xr:uid="{119A5B81-AE01-4BDC-983A-8B3DA7692440}"/>
    <cellStyle name="SAPBEXHLevel0X 2 5 2 2 2" xfId="33625" xr:uid="{5DD9821C-5AD8-4DBD-A0B9-03EED7B63FD2}"/>
    <cellStyle name="SAPBEXHLevel0X 2 5 2 2 3" xfId="25828" xr:uid="{DEB58E42-AE13-4F2F-B9AA-1AF3D75BFAC3}"/>
    <cellStyle name="SAPBEXHLevel0X 2 5 2 3" xfId="17014" xr:uid="{2B80B6F2-CB21-4E24-B037-5E5A5E01ECE4}"/>
    <cellStyle name="SAPBEXHLevel0X 2 5 2 3 2" xfId="26215" xr:uid="{31DD1711-40CF-43EF-AB06-11D0FCB053D3}"/>
    <cellStyle name="SAPBEXHLevel0X 2 5 2 4" xfId="24190" xr:uid="{EC4CC6B4-D114-40A2-9F0F-F1604422E2E8}"/>
    <cellStyle name="SAPBEXHLevel0X 2 5 2 4 2" xfId="37873" xr:uid="{14D79318-6263-41AE-93C3-99BB83BFEAB4}"/>
    <cellStyle name="SAPBEXHLevel0X 2 5 3" xfId="15046" xr:uid="{380E0229-FD62-44B9-90F8-B203C1441FFF}"/>
    <cellStyle name="SAPBEXHLevel0X 2 5 3 2" xfId="21590" xr:uid="{25181EB6-B555-4D5B-83BA-9061017FBDFC}"/>
    <cellStyle name="SAPBEXHLevel0X 2 5 3 2 2" xfId="34484" xr:uid="{C5E761D7-93E5-494C-97A9-94377FC22CF5}"/>
    <cellStyle name="SAPBEXHLevel0X 2 5 3 2 3" xfId="27236" xr:uid="{230206CC-9093-4D3D-8F82-7BC351B068BE}"/>
    <cellStyle name="SAPBEXHLevel0X 2 5 3 3" xfId="23739" xr:uid="{E2DCB939-0BCD-480F-AE6B-E74F23B448CC}"/>
    <cellStyle name="SAPBEXHLevel0X 2 5 3 3 2" xfId="37452" xr:uid="{79EAEE46-85C4-4351-A59D-098F5E135455}"/>
    <cellStyle name="SAPBEXHLevel0X 2 5 3 4" xfId="25058" xr:uid="{ACAE842B-A428-459A-85EA-58B43EE5126D}"/>
    <cellStyle name="SAPBEXHLevel0X 2 5 3 4 2" xfId="38739" xr:uid="{495C9BC8-D10B-4988-84F4-78866CA868BC}"/>
    <cellStyle name="SAPBEXHLevel0X 2 5 4" xfId="17253" xr:uid="{C065EFE6-C3A7-4148-AD4F-773A0BFAE39B}"/>
    <cellStyle name="SAPBEXHLevel0X 2 5 4 2" xfId="29321" xr:uid="{46593C66-FAE8-4176-9178-E4A83EC2707F}"/>
    <cellStyle name="SAPBEXHLevel0X 2 5 5" xfId="16647" xr:uid="{8C33F327-C5A7-4B29-A1E8-C2F22EB162E4}"/>
    <cellStyle name="SAPBEXHLevel0X 2 5 5 2" xfId="29615" xr:uid="{5E9A8CE0-C9FF-465C-A227-57D717E32139}"/>
    <cellStyle name="SAPBEXHLevel0X 2 6" xfId="11612" xr:uid="{26CEFADE-C1A4-4E68-82F8-C1A12674EDF6}"/>
    <cellStyle name="SAPBEXHLevel0X 2 6 2" xfId="19114" xr:uid="{7DE8B383-E798-4125-9EBC-EBC3699FFC44}"/>
    <cellStyle name="SAPBEXHLevel0X 2 6 2 2" xfId="32447" xr:uid="{B23D4241-D685-4DA7-A76C-20DFDD0B8545}"/>
    <cellStyle name="SAPBEXHLevel0X 2 6 2 3" xfId="31654" xr:uid="{006FF46E-527C-4BE7-81F0-62665779D8A7}"/>
    <cellStyle name="SAPBEXHLevel0X 2 6 3" xfId="18773" xr:uid="{947CECFA-4590-4F71-AE60-1E5EC6A3E94E}"/>
    <cellStyle name="SAPBEXHLevel0X 2 6 3 2" xfId="28324" xr:uid="{82EC1AB1-81D4-4958-B07C-5074EC826F3A}"/>
    <cellStyle name="SAPBEXHLevel0X 2 6 4" xfId="18910" xr:uid="{D5367C48-B349-488E-94CA-E76BE6F0025C}"/>
    <cellStyle name="SAPBEXHLevel0X 2 6 4 2" xfId="28290" xr:uid="{6D423F04-CBE6-41B3-BF3F-C57187EE191F}"/>
    <cellStyle name="SAPBEXHLevel0X 2 7" xfId="12409" xr:uid="{9110BC2B-A4F1-4899-B6DD-5E612E3D2BF6}"/>
    <cellStyle name="SAPBEXHLevel0X 2 7 2" xfId="19833" xr:uid="{D7AEE195-A5D0-4DC5-BE7D-D23DC5ADBC1E}"/>
    <cellStyle name="SAPBEXHLevel0X 2 7 2 2" xfId="33098" xr:uid="{C09B3445-582E-48B1-AF4B-F8C7EC7F6B64}"/>
    <cellStyle name="SAPBEXHLevel0X 2 7 2 3" xfId="26508" xr:uid="{F5C8D9F0-C745-4AE1-BB71-28B8FC6311B5}"/>
    <cellStyle name="SAPBEXHLevel0X 2 7 3" xfId="23061" xr:uid="{E12ECEA7-5182-4AC1-AE52-101E246C0B40}"/>
    <cellStyle name="SAPBEXHLevel0X 2 7 3 2" xfId="36833" xr:uid="{ECB8F422-7CE4-4D44-ACB1-C2D3287D9936}"/>
    <cellStyle name="SAPBEXHLevel0X 2 7 4" xfId="22492" xr:uid="{7EC95BFA-CD50-4128-94C8-456502F47B75}"/>
    <cellStyle name="SAPBEXHLevel0X 2 7 4 2" xfId="36289" xr:uid="{FB69F052-2BB8-4948-86BA-DD3787D2437A}"/>
    <cellStyle name="SAPBEXHLevel0X 3" xfId="9026" xr:uid="{471D8D7A-01C8-4D85-8E2A-A5EEF16B0206}"/>
    <cellStyle name="SAPBEXHLevel0X 3 2" xfId="11164" xr:uid="{AF1566B8-0733-4938-9DC2-D41E16B435F9}"/>
    <cellStyle name="SAPBEXHLevel0X 3 2 2" xfId="12800" xr:uid="{FEDBCA28-9E7C-48A8-9BCD-58B54B662064}"/>
    <cellStyle name="SAPBEXHLevel0X 3 2 2 2" xfId="20208" xr:uid="{BB06B9A7-580D-43E9-BFA9-9BCF91CDEC8E}"/>
    <cellStyle name="SAPBEXHLevel0X 3 2 2 2 2" xfId="33444" xr:uid="{EBBC37F9-CF85-4964-8F13-28731E9480BD}"/>
    <cellStyle name="SAPBEXHLevel0X 3 2 2 2 3" xfId="28027" xr:uid="{34867978-7A0B-4D21-9700-13A29FAB4BBD}"/>
    <cellStyle name="SAPBEXHLevel0X 3 2 2 3" xfId="22160" xr:uid="{BD9EFB3D-CB8B-4C90-A778-85A20ADF3EE5}"/>
    <cellStyle name="SAPBEXHLevel0X 3 2 2 3 2" xfId="35967" xr:uid="{75F258DE-DC44-429D-B3BA-6C2880A79A12}"/>
    <cellStyle name="SAPBEXHLevel0X 3 2 2 4" xfId="18233" xr:uid="{DC33DAB7-AF1E-4624-A0A7-C9FFB66AC5A8}"/>
    <cellStyle name="SAPBEXHLevel0X 3 2 2 4 2" xfId="31024" xr:uid="{99CC342B-6A74-4C81-AC68-BEC7CE5140E4}"/>
    <cellStyle name="SAPBEXHLevel0X 3 2 3" xfId="14868" xr:uid="{A05B8055-93C6-4F8F-A8B5-5B5206E5564D}"/>
    <cellStyle name="SAPBEXHLevel0X 3 2 3 2" xfId="21427" xr:uid="{ECACD136-504B-4CF0-B1B2-282AE0B5D7A0}"/>
    <cellStyle name="SAPBEXHLevel0X 3 2 3 2 2" xfId="34343" xr:uid="{553D23FD-1122-43EF-82FF-5949A5A6FD3F}"/>
    <cellStyle name="SAPBEXHLevel0X 3 2 3 2 3" xfId="27338" xr:uid="{E864FE7E-A9AE-42B8-A009-4213474F3A14}"/>
    <cellStyle name="SAPBEXHLevel0X 3 2 3 3" xfId="23585" xr:uid="{BFB14351-F130-45EF-9FB3-75ECF000BC98}"/>
    <cellStyle name="SAPBEXHLevel0X 3 2 3 3 2" xfId="37300" xr:uid="{2E8DA21C-BEB1-4018-A46D-EE937BE59BB7}"/>
    <cellStyle name="SAPBEXHLevel0X 3 2 3 4" xfId="24911" xr:uid="{2824D328-8011-41B1-B0DE-85D94C887DC0}"/>
    <cellStyle name="SAPBEXHLevel0X 3 2 3 4 2" xfId="38593" xr:uid="{20360252-9513-4652-B01E-5330400C7F32}"/>
    <cellStyle name="SAPBEXHLevel0X 3 2 4" xfId="20529" xr:uid="{F159AAEA-DD4A-45D5-85AF-DA59FA482ADD}"/>
    <cellStyle name="SAPBEXHLevel0X 3 2 4 2" xfId="27858" xr:uid="{1EBBAAC2-27CA-468B-B758-2344A962A94A}"/>
    <cellStyle name="SAPBEXHLevel0X 3 2 5" xfId="22553" xr:uid="{67FB00E3-8499-4B3A-8028-E66DCFD608F5}"/>
    <cellStyle name="SAPBEXHLevel0X 3 2 5 2" xfId="36349" xr:uid="{D3CE314E-176F-4142-BF7A-83F19E897C09}"/>
    <cellStyle name="SAPBEXHLevel0X 3 3" xfId="10797" xr:uid="{AB8A5A31-3BBB-4FBD-A88D-19CA3381C25B}"/>
    <cellStyle name="SAPBEXHLevel0X 3 3 2" xfId="14372" xr:uid="{361F1531-971D-4FE9-9244-3A2C3797A755}"/>
    <cellStyle name="SAPBEXHLevel0X 3 3 2 2" xfId="20965" xr:uid="{E550C190-AADB-4C17-8220-DF3299A25CA6}"/>
    <cellStyle name="SAPBEXHLevel0X 3 3 2 2 2" xfId="33909" xr:uid="{ED1C0E01-4E08-4E38-B8E3-02A9549AFFD2}"/>
    <cellStyle name="SAPBEXHLevel0X 3 3 2 2 3" xfId="27621" xr:uid="{0D8F3ED5-AD2E-44FD-BD18-B5502CE530FA}"/>
    <cellStyle name="SAPBEXHLevel0X 3 3 2 3" xfId="22406" xr:uid="{92949F30-85D8-44C6-BC3D-686A005096DC}"/>
    <cellStyle name="SAPBEXHLevel0X 3 3 2 3 2" xfId="36206" xr:uid="{E167F8AC-743F-4965-A09E-B5442571FDE1}"/>
    <cellStyle name="SAPBEXHLevel0X 3 3 2 4" xfId="24460" xr:uid="{A6FD41A3-944D-48AE-AC5B-758960B1344B}"/>
    <cellStyle name="SAPBEXHLevel0X 3 3 2 4 2" xfId="38143" xr:uid="{D1193C93-57EE-451D-A150-84BE94698FDC}"/>
    <cellStyle name="SAPBEXHLevel0X 3 3 3" xfId="15346" xr:uid="{359E22D6-5AE0-40F0-9136-C5562A0703F8}"/>
    <cellStyle name="SAPBEXHLevel0X 3 3 3 2" xfId="21865" xr:uid="{EB742A81-8418-49AE-B4C8-8EC3E97BE065}"/>
    <cellStyle name="SAPBEXHLevel0X 3 3 3 2 2" xfId="34752" xr:uid="{D17FEC43-EC6C-490E-88C9-A0D63CE933A1}"/>
    <cellStyle name="SAPBEXHLevel0X 3 3 3 2 3" xfId="35675" xr:uid="{7953F32E-3319-43B7-914B-C6AF62034A17}"/>
    <cellStyle name="SAPBEXHLevel0X 3 3 3 3" xfId="24038" xr:uid="{DC5C585D-680A-45EA-A828-776430BA95C5}"/>
    <cellStyle name="SAPBEXHLevel0X 3 3 3 3 2" xfId="37725" xr:uid="{3FF70427-B73C-47D2-8E36-5564C2B8D20C}"/>
    <cellStyle name="SAPBEXHLevel0X 3 3 3 4" xfId="25329" xr:uid="{9632A850-3906-44A0-8208-7FC4315DE543}"/>
    <cellStyle name="SAPBEXHLevel0X 3 3 3 4 2" xfId="39010" xr:uid="{79920FA9-EEDD-47C7-959B-EDE423A029C5}"/>
    <cellStyle name="SAPBEXHLevel0X 3 3 4" xfId="16411" xr:uid="{9D2B1235-4030-40CC-BD60-2BAC7D1F2109}"/>
    <cellStyle name="SAPBEXHLevel0X 3 3 4 2" xfId="31984" xr:uid="{12763EEF-DA93-429A-8A9A-03F333A38435}"/>
    <cellStyle name="SAPBEXHLevel0X 3 3 5" xfId="16962" xr:uid="{9531E513-2ABC-4D45-BA05-A79EC345EF46}"/>
    <cellStyle name="SAPBEXHLevel0X 3 3 5 2" xfId="29492" xr:uid="{FE622397-EFF6-4BB1-A672-714D7319693E}"/>
    <cellStyle name="SAPBEXHLevel0X 3 4" xfId="12275" xr:uid="{9FA5D0CB-307F-4AA4-971A-B50B81B50D11}"/>
    <cellStyle name="SAPBEXHLevel0X 3 4 2" xfId="19699" xr:uid="{4EBDCF24-06C6-4018-A0E1-D9BEAAD0EF3E}"/>
    <cellStyle name="SAPBEXHLevel0X 3 4 2 2" xfId="32969" xr:uid="{95A63AA2-F92D-414B-857A-C7A027443946}"/>
    <cellStyle name="SAPBEXHLevel0X 3 4 2 3" xfId="28164" xr:uid="{03A284CF-6B47-427F-AA32-0135FBDEB115}"/>
    <cellStyle name="SAPBEXHLevel0X 3 4 3" xfId="17159" xr:uid="{AE50E52A-003A-4404-A716-DAF7A435D28F}"/>
    <cellStyle name="SAPBEXHLevel0X 3 4 3 2" xfId="29404" xr:uid="{1AB59B6A-2947-4CA1-B794-0E3EB581BF5C}"/>
    <cellStyle name="SAPBEXHLevel0X 3 4 4" xfId="17638" xr:uid="{58BA5902-8F82-47C2-B183-24EADDDECC00}"/>
    <cellStyle name="SAPBEXHLevel0X 3 4 4 2" xfId="28966" xr:uid="{D02625A8-248B-4B28-BC91-6599AE7700E7}"/>
    <cellStyle name="SAPBEXHLevel0X 3 5" xfId="11869" xr:uid="{CBA8F473-4938-4A58-A0F0-FD160DDBE98A}"/>
    <cellStyle name="SAPBEXHLevel0X 3 5 2" xfId="19345" xr:uid="{4A35ADF1-9BFB-4424-98D8-53980DB1CF04}"/>
    <cellStyle name="SAPBEXHLevel0X 3 5 2 2" xfId="32650" xr:uid="{293660FA-3B88-45F1-AAA9-B60B35F5AA64}"/>
    <cellStyle name="SAPBEXHLevel0X 3 5 2 3" xfId="26051" xr:uid="{C030EBF7-7604-48D8-A8A7-6C739E0F4CCD}"/>
    <cellStyle name="SAPBEXHLevel0X 3 5 3" xfId="18944" xr:uid="{EB5706AE-CDF6-4698-B380-D3FEF4739F1C}"/>
    <cellStyle name="SAPBEXHLevel0X 3 5 3 2" xfId="27044" xr:uid="{62C2D39A-1F8F-46F1-9547-8B198E4CD270}"/>
    <cellStyle name="SAPBEXHLevel0X 3 5 4" xfId="18794" xr:uid="{CA6DE6EC-3569-423B-AFD6-9DA8531436B8}"/>
    <cellStyle name="SAPBEXHLevel0X 3 5 4 2" xfId="28309" xr:uid="{8E6C6C62-E667-4A2D-80C2-83CF231110C5}"/>
    <cellStyle name="SAPBEXHLevel0X 4" xfId="2662" xr:uid="{215A36BC-F5A0-4E59-AF56-44E97C273DEC}"/>
    <cellStyle name="SAPBEXHLevel0X 4 2" xfId="10634" xr:uid="{4F37C1EA-ABEE-410D-A8EB-0DBF5A3145F1}"/>
    <cellStyle name="SAPBEXHLevel0X 4 2 2" xfId="12570" xr:uid="{375DCCAC-A5BA-4AAB-8733-2EB84C9D37FC}"/>
    <cellStyle name="SAPBEXHLevel0X 4 2 2 2" xfId="19983" xr:uid="{FB20EDD7-CF01-4A72-A725-BF9CF8F28C25}"/>
    <cellStyle name="SAPBEXHLevel0X 4 2 2 2 2" xfId="33228" xr:uid="{B1DD793F-1DCA-4D2B-9A57-5EF6476B2C7B}"/>
    <cellStyle name="SAPBEXHLevel0X 4 2 2 2 3" xfId="26382" xr:uid="{5071CD9F-72A1-4D24-A70E-82A007E5AB35}"/>
    <cellStyle name="SAPBEXHLevel0X 4 2 2 3" xfId="16142" xr:uid="{155FDF89-DE39-47CB-AD39-7FDFFCE72F52}"/>
    <cellStyle name="SAPBEXHLevel0X 4 2 2 3 2" xfId="34112" xr:uid="{9B7FC827-1FFB-435F-AD42-DD2F68B4D5AE}"/>
    <cellStyle name="SAPBEXHLevel0X 4 2 2 4" xfId="22303" xr:uid="{EAE209F8-E3BB-4485-8E7B-E22C6FD31973}"/>
    <cellStyle name="SAPBEXHLevel0X 4 2 2 4 2" xfId="36105" xr:uid="{EF8C5C7C-C1A4-401B-BB67-8BDD854E614E}"/>
    <cellStyle name="SAPBEXHLevel0X 4 2 3" xfId="14648" xr:uid="{E5271351-56A9-449D-B9E4-F105BA0B25E1}"/>
    <cellStyle name="SAPBEXHLevel0X 4 2 3 2" xfId="21207" xr:uid="{750211CB-21D5-4248-815D-F10341E1043E}"/>
    <cellStyle name="SAPBEXHLevel0X 4 2 3 2 2" xfId="34128" xr:uid="{8C74A1A3-D2F8-4B53-BC84-AA64AB99247C}"/>
    <cellStyle name="SAPBEXHLevel0X 4 2 3 2 3" xfId="27470" xr:uid="{863FB734-712C-41B1-84F2-46B46B39BB31}"/>
    <cellStyle name="SAPBEXHLevel0X 4 2 3 3" xfId="23365" xr:uid="{2F712F96-95A8-4E69-A007-92C99CA777EF}"/>
    <cellStyle name="SAPBEXHLevel0X 4 2 3 3 2" xfId="37081" xr:uid="{EC5CBE02-5D1B-4059-8FEC-63F3E1AE4753}"/>
    <cellStyle name="SAPBEXHLevel0X 4 2 3 4" xfId="24691" xr:uid="{E6E3C708-C163-4681-A048-430FCAF21A58}"/>
    <cellStyle name="SAPBEXHLevel0X 4 2 3 4 2" xfId="38374" xr:uid="{C16CE296-8603-40BB-975B-D38A562894C6}"/>
    <cellStyle name="SAPBEXHLevel0X 4 2 4" xfId="18751" xr:uid="{85A3F2AF-F28D-4C8D-A240-EC508F505C72}"/>
    <cellStyle name="SAPBEXHLevel0X 4 2 4 2" xfId="28339" xr:uid="{767C0A04-B72F-4DFC-9646-AD8F2E199606}"/>
    <cellStyle name="SAPBEXHLevel0X 4 2 5" xfId="18204" xr:uid="{B2148B11-4F78-4E89-AC6E-7DCCE45DEE4E}"/>
    <cellStyle name="SAPBEXHLevel0X 4 2 5 2" xfId="31171" xr:uid="{AD454D4B-2A26-4AE5-B6EF-DBB5FE8F9AE6}"/>
    <cellStyle name="SAPBEXHLevel0X 4 3" xfId="11067" xr:uid="{F0F27DE6-C754-4850-B969-9C727BA3C3A2}"/>
    <cellStyle name="SAPBEXHLevel0X 4 3 2" xfId="13798" xr:uid="{F1B41AC9-2801-4A46-82C0-7FE5CDB314D2}"/>
    <cellStyle name="SAPBEXHLevel0X 4 3 2 2" xfId="20644" xr:uid="{AFF4E991-C314-4872-8114-64A997772989}"/>
    <cellStyle name="SAPBEXHLevel0X 4 3 2 2 2" xfId="33685" xr:uid="{C0BF8396-22E9-495E-B5C2-D9C68E5FD534}"/>
    <cellStyle name="SAPBEXHLevel0X 4 3 2 2 3" xfId="27800" xr:uid="{5CDDE76A-EF79-4C14-82F6-37443FE9A94C}"/>
    <cellStyle name="SAPBEXHLevel0X 4 3 2 3" xfId="22333" xr:uid="{E7D9206C-2BDF-45EA-AB5D-E16388857AB7}"/>
    <cellStyle name="SAPBEXHLevel0X 4 3 2 3 2" xfId="36134" xr:uid="{78D7F45D-6A2F-4054-9FC4-F0176D96621E}"/>
    <cellStyle name="SAPBEXHLevel0X 4 3 2 4" xfId="24250" xr:uid="{87543E22-20F2-4C04-A9FC-44E16FAC9D24}"/>
    <cellStyle name="SAPBEXHLevel0X 4 3 2 4 2" xfId="37933" xr:uid="{41F9A149-D0EC-461D-81C8-E62EF31C772E}"/>
    <cellStyle name="SAPBEXHLevel0X 4 3 3" xfId="15117" xr:uid="{AE75D98B-9ED3-485C-9FE7-671280AA132B}"/>
    <cellStyle name="SAPBEXHLevel0X 4 3 3 2" xfId="21652" xr:uid="{0F96D159-8068-42F1-9646-F2E0C056BE54}"/>
    <cellStyle name="SAPBEXHLevel0X 4 3 3 2 2" xfId="34545" xr:uid="{4EB3340B-C773-465B-B39B-437ACABE3FBC}"/>
    <cellStyle name="SAPBEXHLevel0X 4 3 3 2 3" xfId="35462" xr:uid="{168A6D76-6386-4946-AF61-61A1484DB67B}"/>
    <cellStyle name="SAPBEXHLevel0X 4 3 3 3" xfId="23809" xr:uid="{DE009FD2-DA64-4524-990F-B88C3F3EB904}"/>
    <cellStyle name="SAPBEXHLevel0X 4 3 3 3 2" xfId="37515" xr:uid="{98DFC05E-B863-4FC3-B2CB-9AF0DEFAA6B2}"/>
    <cellStyle name="SAPBEXHLevel0X 4 3 3 4" xfId="25119" xr:uid="{8BD695E5-9ECF-41C1-9236-00C5B082B17C}"/>
    <cellStyle name="SAPBEXHLevel0X 4 3 3 4 2" xfId="38800" xr:uid="{05492937-6D87-43C6-B0A2-A5528E7D0D42}"/>
    <cellStyle name="SAPBEXHLevel0X 4 3 4" xfId="18602" xr:uid="{A65CC853-01BA-4AC4-AB6D-AD96FF983573}"/>
    <cellStyle name="SAPBEXHLevel0X 4 3 4 2" xfId="34942" xr:uid="{FB2ABF3F-0435-4AE7-8E7E-09D6FC0D9AC3}"/>
    <cellStyle name="SAPBEXHLevel0X 4 3 5" xfId="20861" xr:uid="{670D4544-0AF0-4E3D-8C8C-AC5741B4F7FE}"/>
    <cellStyle name="SAPBEXHLevel0X 4 3 5 2" xfId="25725" xr:uid="{10ADFE3C-2865-469C-AF95-8B7AAA9680DC}"/>
    <cellStyle name="SAPBEXHLevel0X 4 4" xfId="11731" xr:uid="{78DCDC8C-B010-4D28-9D3D-0873CC6FAF99}"/>
    <cellStyle name="SAPBEXHLevel0X 4 4 2" xfId="19210" xr:uid="{47CB8F8E-E87F-4EB2-8AF6-4E7DBC583BE5}"/>
    <cellStyle name="SAPBEXHLevel0X 4 4 2 2" xfId="32522" xr:uid="{00AE7DEB-229F-4936-BB97-C9411B679EBB}"/>
    <cellStyle name="SAPBEXHLevel0X 4 4 2 3" xfId="26061" xr:uid="{311829F8-07C0-4F49-B733-2B19C60CA9FD}"/>
    <cellStyle name="SAPBEXHLevel0X 4 4 3" xfId="18597" xr:uid="{AE96F078-C067-46BD-A0BB-9D5E7EFBCD02}"/>
    <cellStyle name="SAPBEXHLevel0X 4 4 3 2" xfId="31743" xr:uid="{10022F3C-D93F-4DE4-BEAB-EB6DE52E4C51}"/>
    <cellStyle name="SAPBEXHLevel0X 4 4 4" xfId="21683" xr:uid="{72E36F10-A732-4DE9-B9C7-33DF3A50220B}"/>
    <cellStyle name="SAPBEXHLevel0X 4 4 4 2" xfId="35493" xr:uid="{E0CB5D53-F13F-4EE5-9A7D-CD5F12A67CBF}"/>
    <cellStyle name="SAPBEXHLevel0X 4 5" xfId="12178" xr:uid="{B3A8C4B3-EC57-4DFF-AB36-819F505E9B0B}"/>
    <cellStyle name="SAPBEXHLevel0X 4 5 2" xfId="19606" xr:uid="{F66AFB0C-430D-48D1-B3CC-F3A92EB80396}"/>
    <cellStyle name="SAPBEXHLevel0X 4 5 2 2" xfId="32886" xr:uid="{881D0C4B-580B-45A0-83B4-888E67DC2233}"/>
    <cellStyle name="SAPBEXHLevel0X 4 5 2 3" xfId="26672" xr:uid="{35E23CEC-7EA7-424D-9E8D-597A093AC69E}"/>
    <cellStyle name="SAPBEXHLevel0X 4 5 3" xfId="22997" xr:uid="{6EEB6E59-4EF6-495B-A23F-330380951D2A}"/>
    <cellStyle name="SAPBEXHLevel0X 4 5 3 2" xfId="36770" xr:uid="{E1527902-9700-4788-9C46-A3FD5534B2CF}"/>
    <cellStyle name="SAPBEXHLevel0X 4 5 4" xfId="17153" xr:uid="{136C69E0-9AA2-47E5-BCA8-4E6A7796F95F}"/>
    <cellStyle name="SAPBEXHLevel0X 4 5 4 2" xfId="26198" xr:uid="{BDF00690-4A92-4BEE-982A-54E404710835}"/>
    <cellStyle name="SAPBEXHLevel0X 5" xfId="10497" xr:uid="{07223BF8-F2F6-44B5-86D7-0A2B5810E5A6}"/>
    <cellStyle name="SAPBEXHLevel0X 5 2" xfId="12499" xr:uid="{193CACB9-3446-485C-A331-335F18C80D22}"/>
    <cellStyle name="SAPBEXHLevel0X 5 2 2" xfId="19913" xr:uid="{F807F57B-0A93-46A0-AF8D-DFEC9FA38D36}"/>
    <cellStyle name="SAPBEXHLevel0X 5 2 2 2" xfId="33167" xr:uid="{74984087-ABE9-44C5-AA6A-9EE2BB86033F}"/>
    <cellStyle name="SAPBEXHLevel0X 5 2 2 3" xfId="26431" xr:uid="{305FF0BE-594D-4CC1-A12F-79B60279A625}"/>
    <cellStyle name="SAPBEXHLevel0X 5 2 3" xfId="16947" xr:uid="{8CDDE7FA-796E-41FD-BCF6-C8B1462BC568}"/>
    <cellStyle name="SAPBEXHLevel0X 5 2 3 2" xfId="29507" xr:uid="{1E95F313-500F-41F1-BFE1-B25565AAF351}"/>
    <cellStyle name="SAPBEXHLevel0X 5 2 4" xfId="16795" xr:uid="{3B303FBA-D330-4AC4-AEA0-20AB8210488E}"/>
    <cellStyle name="SAPBEXHLevel0X 5 2 4 2" xfId="30378" xr:uid="{33D74EBF-9198-4F56-A594-6BA280D4392B}"/>
    <cellStyle name="SAPBEXHLevel0X 5 3" xfId="14580" xr:uid="{E8B7C3AC-4E3B-4A7A-B780-B05009FE0515}"/>
    <cellStyle name="SAPBEXHLevel0X 5 3 2" xfId="21139" xr:uid="{BD33D843-3920-429D-A4C0-A904374628DB}"/>
    <cellStyle name="SAPBEXHLevel0X 5 3 2 2" xfId="34067" xr:uid="{BC2DEFF6-8649-4282-80C7-39C02D67D33B}"/>
    <cellStyle name="SAPBEXHLevel0X 5 3 2 3" xfId="27513" xr:uid="{BCD26E01-3888-4C54-8FEC-2F78EE971F3A}"/>
    <cellStyle name="SAPBEXHLevel0X 5 3 3" xfId="23297" xr:uid="{1B727A50-9995-4B88-BD52-9DE0CA6B7A65}"/>
    <cellStyle name="SAPBEXHLevel0X 5 3 3 2" xfId="37013" xr:uid="{90591AE8-B5E4-43AD-88CF-3D1EFDFCCA36}"/>
    <cellStyle name="SAPBEXHLevel0X 5 3 4" xfId="24623" xr:uid="{3A27CE5C-5874-4F88-93FC-32D9CA6A54D5}"/>
    <cellStyle name="SAPBEXHLevel0X 5 3 4 2" xfId="38306" xr:uid="{5FD5E300-ECFD-4C06-AAA0-4363BC507D42}"/>
    <cellStyle name="SAPBEXHLevel0X 5 4" xfId="17629" xr:uid="{67C555F8-8730-44DC-B43E-5A5F79ABC509}"/>
    <cellStyle name="SAPBEXHLevel0X 5 4 2" xfId="28980" xr:uid="{42354FEF-5D2F-4165-BC36-A7C01549F926}"/>
    <cellStyle name="SAPBEXHLevel0X 5 5" xfId="22403" xr:uid="{50228A31-6F4B-4DA1-BB8D-B7F0E14A5486}"/>
    <cellStyle name="SAPBEXHLevel0X 5 5 2" xfId="36203" xr:uid="{410BCF97-C29D-4F47-B0DC-E4EA0507D105}"/>
    <cellStyle name="SAPBEXHLevel0X 6" xfId="11302" xr:uid="{3A1F0EDA-69C6-4945-A214-FC7D623A9CAB}"/>
    <cellStyle name="SAPBEXHLevel0X 6 2" xfId="13687" xr:uid="{DF6714EA-EB21-468A-A572-6A5A4777D85E}"/>
    <cellStyle name="SAPBEXHLevel0X 6 2 2" xfId="20579" xr:uid="{835A6D9E-E66E-45FD-9333-55A1D1C3AE9D}"/>
    <cellStyle name="SAPBEXHLevel0X 6 2 2 2" xfId="33624" xr:uid="{401F41EB-A12C-4CFD-8483-70395F0B0B07}"/>
    <cellStyle name="SAPBEXHLevel0X 6 2 2 3" xfId="27839" xr:uid="{82B4CAEA-587C-4D07-A6C1-5B5B8D73AF97}"/>
    <cellStyle name="SAPBEXHLevel0X 6 2 3" xfId="18102" xr:uid="{8639E93C-EB57-4AA6-BD04-2804B9AAFE0D}"/>
    <cellStyle name="SAPBEXHLevel0X 6 2 3 2" xfId="28574" xr:uid="{D8EE74DE-EB3A-461E-8A43-3EBF9A365B99}"/>
    <cellStyle name="SAPBEXHLevel0X 6 2 4" xfId="24189" xr:uid="{523CF3E7-5E90-41BD-9511-792CD4633F74}"/>
    <cellStyle name="SAPBEXHLevel0X 6 2 4 2" xfId="37872" xr:uid="{F051ECB8-1151-4539-B128-63E34E29309A}"/>
    <cellStyle name="SAPBEXHLevel0X 6 3" xfId="15045" xr:uid="{8CB5CD58-CAF0-432E-B9F6-26C864BD51F0}"/>
    <cellStyle name="SAPBEXHLevel0X 6 3 2" xfId="21589" xr:uid="{A489F3E7-044C-4975-A7A3-EF1797B4312F}"/>
    <cellStyle name="SAPBEXHLevel0X 6 3 2 2" xfId="34483" xr:uid="{81772238-7A4E-4313-8CB7-B409A024A40B}"/>
    <cellStyle name="SAPBEXHLevel0X 6 3 2 3" xfId="27237" xr:uid="{9CBC54BF-C3DA-42B4-A0DD-E9AA2736CF40}"/>
    <cellStyle name="SAPBEXHLevel0X 6 3 3" xfId="23738" xr:uid="{2467F792-4CAB-48CA-8232-C48727E5440B}"/>
    <cellStyle name="SAPBEXHLevel0X 6 3 3 2" xfId="37451" xr:uid="{03A75E6E-F067-4B74-8981-41761290D4C1}"/>
    <cellStyle name="SAPBEXHLevel0X 6 3 4" xfId="25057" xr:uid="{886590B3-F07C-4883-8E93-DEBDB1836C47}"/>
    <cellStyle name="SAPBEXHLevel0X 6 3 4 2" xfId="38738" xr:uid="{2921CC1F-C6B4-40EB-BAF0-887E500E13C3}"/>
    <cellStyle name="SAPBEXHLevel0X 6 4" xfId="17254" xr:uid="{5DDBD9CC-EB21-4659-81E9-F736E2EFF572}"/>
    <cellStyle name="SAPBEXHLevel0X 6 4 2" xfId="29320" xr:uid="{E68ABA97-E9A1-4ABF-B035-A072FCFB0102}"/>
    <cellStyle name="SAPBEXHLevel0X 6 5" xfId="16173" xr:uid="{B4C40FCD-3C75-4D6D-8356-A5C940FC4044}"/>
    <cellStyle name="SAPBEXHLevel0X 6 5 2" xfId="31935" xr:uid="{350F019D-F6EB-4CB3-888B-A98D33B714C3}"/>
    <cellStyle name="SAPBEXHLevel0X 7" xfId="11611" xr:uid="{E7D4B823-B9DB-436C-A651-4D358C6CD786}"/>
    <cellStyle name="SAPBEXHLevel0X 7 2" xfId="19113" xr:uid="{6F0E259F-55E6-46BD-872B-91107026F5FE}"/>
    <cellStyle name="SAPBEXHLevel0X 7 2 2" xfId="32446" xr:uid="{78031037-55C8-4FC5-9283-F3ADD2F0E340}"/>
    <cellStyle name="SAPBEXHLevel0X 7 2 3" xfId="34023" xr:uid="{0297CBEB-30FE-4734-A973-5050F341144E}"/>
    <cellStyle name="SAPBEXHLevel0X 7 3" xfId="18014" xr:uid="{4930E2E5-4D36-4CBE-98D6-CEC65016665B}"/>
    <cellStyle name="SAPBEXHLevel0X 7 3 2" xfId="27104" xr:uid="{D3FED18C-E631-44E8-990D-46340A9627D1}"/>
    <cellStyle name="SAPBEXHLevel0X 7 4" xfId="17728" xr:uid="{61DE4AC4-F892-4D35-ADC2-931F3C46A98E}"/>
    <cellStyle name="SAPBEXHLevel0X 7 4 2" xfId="28892" xr:uid="{E753DE68-547D-41EC-9FA4-C31748521954}"/>
    <cellStyle name="SAPBEXHLevel0X 8" xfId="12410" xr:uid="{BC153161-2E05-4612-87A0-5DD72FA258B0}"/>
    <cellStyle name="SAPBEXHLevel0X 8 2" xfId="19834" xr:uid="{1E2354A9-7D9B-4F80-8E5E-4A55987AC2D8}"/>
    <cellStyle name="SAPBEXHLevel0X 8 2 2" xfId="33099" xr:uid="{66E4DB2C-9C4A-48C7-A0D9-2A69EA4EA77B}"/>
    <cellStyle name="SAPBEXHLevel0X 8 2 3" xfId="26507" xr:uid="{96EAB1E6-4D71-4176-AE27-BB985FF51D9F}"/>
    <cellStyle name="SAPBEXHLevel0X 8 3" xfId="23062" xr:uid="{FF11A8F9-7145-41F5-88EF-83C1E2095721}"/>
    <cellStyle name="SAPBEXHLevel0X 8 3 2" xfId="36834" xr:uid="{A673101B-9897-4727-AB85-BDD6BB014B32}"/>
    <cellStyle name="SAPBEXHLevel0X 8 4" xfId="18125" xr:uid="{25749A30-957F-461D-9254-0EA19C97EBFB}"/>
    <cellStyle name="SAPBEXHLevel0X 8 4 2" xfId="31630" xr:uid="{7B1BB26D-C124-4735-9407-9AA9877A3BD9}"/>
    <cellStyle name="SAPBEXHLevel1" xfId="1200" xr:uid="{FAE97898-8408-42AA-98A9-5A38D372652E}"/>
    <cellStyle name="SAPBEXHLevel1 10" xfId="11300" xr:uid="{67E4CB1A-3EED-45C6-B046-E875C498106D}"/>
    <cellStyle name="SAPBEXHLevel1 10 2" xfId="13689" xr:uid="{2B5D67BE-8188-4260-9035-1963FB822686}"/>
    <cellStyle name="SAPBEXHLevel1 10 2 2" xfId="20581" xr:uid="{4CA9D24F-5E62-47BF-90FD-6A3CDFBD1C07}"/>
    <cellStyle name="SAPBEXHLevel1 10 2 2 2" xfId="33626" xr:uid="{AD2E4C90-2886-4C23-8B73-155053B88C41}"/>
    <cellStyle name="SAPBEXHLevel1 10 2 2 3" xfId="25827" xr:uid="{1CEB114F-0696-40F7-9EC9-308B1B6BDBA7}"/>
    <cellStyle name="SAPBEXHLevel1 10 2 3" xfId="16091" xr:uid="{B8286A18-AEB3-4631-9EE5-5A40BFF85DA3}"/>
    <cellStyle name="SAPBEXHLevel1 10 2 3 2" xfId="30474" xr:uid="{0CAC974F-44AA-4AB6-945A-11AB18EA7AC7}"/>
    <cellStyle name="SAPBEXHLevel1 10 2 4" xfId="24191" xr:uid="{6F6559A0-8656-44FF-B525-8A8D58616973}"/>
    <cellStyle name="SAPBEXHLevel1 10 2 4 2" xfId="37874" xr:uid="{9CD95807-EC71-4545-9A22-5BAD35D64331}"/>
    <cellStyle name="SAPBEXHLevel1 10 3" xfId="15047" xr:uid="{13792B5A-E21E-4A4B-BF12-3EA086807298}"/>
    <cellStyle name="SAPBEXHLevel1 10 3 2" xfId="21591" xr:uid="{95E1A4A6-277E-4247-8E8C-7AC20BDA537C}"/>
    <cellStyle name="SAPBEXHLevel1 10 3 2 2" xfId="34485" xr:uid="{9A1218E2-8686-42BB-8149-C721DA4B3B67}"/>
    <cellStyle name="SAPBEXHLevel1 10 3 2 3" xfId="27235" xr:uid="{12D8BEBD-EFD0-49A7-A47D-25AC2267D502}"/>
    <cellStyle name="SAPBEXHLevel1 10 3 3" xfId="23740" xr:uid="{4CE59DE4-3AB5-48F6-9DAB-AC07070A9368}"/>
    <cellStyle name="SAPBEXHLevel1 10 3 3 2" xfId="37453" xr:uid="{CBCB5FA7-3697-4062-8E4E-FA7CEB110F45}"/>
    <cellStyle name="SAPBEXHLevel1 10 3 4" xfId="25059" xr:uid="{ECF78972-D1DA-4DE2-93C8-FE1821F7B99B}"/>
    <cellStyle name="SAPBEXHLevel1 10 3 4 2" xfId="38740" xr:uid="{C7980139-8448-4D06-B267-0C8360D6C393}"/>
    <cellStyle name="SAPBEXHLevel1 10 4" xfId="20328" xr:uid="{D9A3312A-380B-4BBB-A3E4-942DC8536B4A}"/>
    <cellStyle name="SAPBEXHLevel1 10 4 2" xfId="27960" xr:uid="{85C7467F-1F69-4D0D-9FA3-09DA116BA8A9}"/>
    <cellStyle name="SAPBEXHLevel1 10 5" xfId="22691" xr:uid="{2944B682-486A-4359-A5B0-BE3EF8DE5845}"/>
    <cellStyle name="SAPBEXHLevel1 10 5 2" xfId="36474" xr:uid="{C2DE5A57-5F4F-4005-AE14-0B0A974ED091}"/>
    <cellStyle name="SAPBEXHLevel1 11" xfId="11613" xr:uid="{0B80BD3C-AE32-41CA-8105-3714F3891B1C}"/>
    <cellStyle name="SAPBEXHLevel1 11 2" xfId="19115" xr:uid="{FDEF1229-ED26-49C1-B2CA-0903364CF47E}"/>
    <cellStyle name="SAPBEXHLevel1 11 2 2" xfId="32448" xr:uid="{8B896CA3-D647-474F-9DF4-CC7556D56B36}"/>
    <cellStyle name="SAPBEXHLevel1 11 2 3" xfId="32140" xr:uid="{E7CF1F7B-12AD-42DD-B39E-306835130944}"/>
    <cellStyle name="SAPBEXHLevel1 11 3" xfId="17217" xr:uid="{0FD17422-3958-4991-B87B-CFA93E10C616}"/>
    <cellStyle name="SAPBEXHLevel1 11 3 2" xfId="29354" xr:uid="{7610F414-31D1-45F3-AA1C-3F9406773AC4}"/>
    <cellStyle name="SAPBEXHLevel1 11 4" xfId="17083" xr:uid="{495E5B99-EAE2-4C71-8B2E-E7FE4E460E2D}"/>
    <cellStyle name="SAPBEXHLevel1 11 4 2" xfId="35050" xr:uid="{BB4BFDD6-E757-403B-AEA5-BF81DB93CCF7}"/>
    <cellStyle name="SAPBEXHLevel1 12" xfId="12407" xr:uid="{18D47A58-9FE6-4EAA-A8BB-BBD77783A81C}"/>
    <cellStyle name="SAPBEXHLevel1 12 2" xfId="19831" xr:uid="{3EFA4FAF-11D8-42A0-9A0E-4CE6A9F3B3ED}"/>
    <cellStyle name="SAPBEXHLevel1 12 2 2" xfId="33096" xr:uid="{5547D9AD-33EA-4D8E-BC22-A6D8CD174A27}"/>
    <cellStyle name="SAPBEXHLevel1 12 2 3" xfId="26510" xr:uid="{34F13319-4757-4018-B6E5-05E72A1682B3}"/>
    <cellStyle name="SAPBEXHLevel1 12 3" xfId="23059" xr:uid="{BA55629D-88D6-4EDB-BD3E-82D279C76C4C}"/>
    <cellStyle name="SAPBEXHLevel1 12 3 2" xfId="36831" xr:uid="{F9706DBF-16AF-4493-A828-1BB524FE0447}"/>
    <cellStyle name="SAPBEXHLevel1 12 4" xfId="16994" xr:uid="{83FCCD54-761E-465E-B7EC-290BF2E15CE2}"/>
    <cellStyle name="SAPBEXHLevel1 12 4 2" xfId="29466" xr:uid="{6F506F23-B893-4412-977B-EF80E82C075D}"/>
    <cellStyle name="SAPBEXHLevel1 2" xfId="1201" xr:uid="{862B1B06-CAA8-4861-A489-07F8A02C1009}"/>
    <cellStyle name="SAPBEXHLevel1 2 2" xfId="9028" xr:uid="{945DEACD-C442-480E-B204-AD565DB8B3EC}"/>
    <cellStyle name="SAPBEXHLevel1 2 2 2" xfId="11166" xr:uid="{9B0FEED5-2062-43B1-A549-440D50DBBE97}"/>
    <cellStyle name="SAPBEXHLevel1 2 2 2 2" xfId="12802" xr:uid="{71DC66E7-14AE-4F28-A3E7-0148BACBBCE9}"/>
    <cellStyle name="SAPBEXHLevel1 2 2 2 2 2" xfId="20210" xr:uid="{55F8A88B-12EC-4AF7-863E-28F97A528DB9}"/>
    <cellStyle name="SAPBEXHLevel1 2 2 2 2 2 2" xfId="33446" xr:uid="{CD13323E-92A5-4648-9468-F6562C6F9234}"/>
    <cellStyle name="SAPBEXHLevel1 2 2 2 2 2 3" xfId="25940" xr:uid="{658F4382-9B22-4B8A-85E5-A21BFD435DF3}"/>
    <cellStyle name="SAPBEXHLevel1 2 2 2 2 3" xfId="18162" xr:uid="{8FB683D6-2E84-4924-A10F-936D02DF8809}"/>
    <cellStyle name="SAPBEXHLevel1 2 2 2 2 3 2" xfId="28531" xr:uid="{E87B18A8-2EE3-4481-A225-E394A231D18A}"/>
    <cellStyle name="SAPBEXHLevel1 2 2 2 2 4" xfId="17747" xr:uid="{649AB277-A231-429B-B15E-CF24422D2CF9}"/>
    <cellStyle name="SAPBEXHLevel1 2 2 2 2 4 2" xfId="28858" xr:uid="{91258F44-7C94-4229-8CDC-87D3F1521230}"/>
    <cellStyle name="SAPBEXHLevel1 2 2 2 3" xfId="14870" xr:uid="{42262B3D-27E3-4141-870A-2ECAC83468DD}"/>
    <cellStyle name="SAPBEXHLevel1 2 2 2 3 2" xfId="21429" xr:uid="{7E46000F-7235-4F99-A2A9-BE12C368206B}"/>
    <cellStyle name="SAPBEXHLevel1 2 2 2 3 2 2" xfId="34345" xr:uid="{202A4197-B853-4206-979E-A0AA2EA080CA}"/>
    <cellStyle name="SAPBEXHLevel1 2 2 2 3 2 3" xfId="25531" xr:uid="{D886DD46-A50F-47F0-BEF6-839FADA677A6}"/>
    <cellStyle name="SAPBEXHLevel1 2 2 2 3 3" xfId="23587" xr:uid="{80533536-A730-4021-84DF-38CD6E1AFBEA}"/>
    <cellStyle name="SAPBEXHLevel1 2 2 2 3 3 2" xfId="37302" xr:uid="{32FF4DFE-451E-40D0-8FE7-04E1EEB00BD1}"/>
    <cellStyle name="SAPBEXHLevel1 2 2 2 3 4" xfId="24913" xr:uid="{9DCEC871-3121-4B0B-ADF5-4F6BE70BBCA6}"/>
    <cellStyle name="SAPBEXHLevel1 2 2 2 3 4 2" xfId="38595" xr:uid="{8799653B-B307-43F5-9DC3-4F69FC5E33FB}"/>
    <cellStyle name="SAPBEXHLevel1 2 2 2 4" xfId="20895" xr:uid="{1978D8CD-00F0-4EED-95E3-6104854F7D67}"/>
    <cellStyle name="SAPBEXHLevel1 2 2 2 4 2" xfId="27666" xr:uid="{E52A1EDB-3954-452E-8D5D-F3E59C17C26C}"/>
    <cellStyle name="SAPBEXHLevel1 2 2 2 5" xfId="22077" xr:uid="{7F6C5413-B890-45EE-8112-B6D101F4A30C}"/>
    <cellStyle name="SAPBEXHLevel1 2 2 2 5 2" xfId="35885" xr:uid="{9D1D8498-C4C8-46CF-8BE2-44CFAC05B0BC}"/>
    <cellStyle name="SAPBEXHLevel1 2 2 3" xfId="10795" xr:uid="{D53C48A2-0AAE-44B6-9883-EACD75D8334A}"/>
    <cellStyle name="SAPBEXHLevel1 2 2 3 2" xfId="14374" xr:uid="{0B158121-98C6-4872-B13B-86DB0B61D96D}"/>
    <cellStyle name="SAPBEXHLevel1 2 2 3 2 2" xfId="20967" xr:uid="{A6824DD6-AFB2-4D59-805F-C80C5160F07E}"/>
    <cellStyle name="SAPBEXHLevel1 2 2 3 2 2 2" xfId="33911" xr:uid="{D2217844-2913-4717-83B7-9A045ACDE701}"/>
    <cellStyle name="SAPBEXHLevel1 2 2 3 2 2 3" xfId="27619" xr:uid="{A0D16081-8CFB-4860-B8F8-9EE9278ABAFC}"/>
    <cellStyle name="SAPBEXHLevel1 2 2 3 2 3" xfId="16281" xr:uid="{D55C0D10-7995-49F6-B161-30E743A1A11E}"/>
    <cellStyle name="SAPBEXHLevel1 2 2 3 2 3 2" xfId="30251" xr:uid="{5F384A51-5B7F-48ED-8EFC-C1C5AD342370}"/>
    <cellStyle name="SAPBEXHLevel1 2 2 3 2 4" xfId="24462" xr:uid="{4150EEBF-FD22-4808-958F-99672466139A}"/>
    <cellStyle name="SAPBEXHLevel1 2 2 3 2 4 2" xfId="38145" xr:uid="{ABC0CFB6-CEF8-4B40-8FE7-AF3DC7EFFB23}"/>
    <cellStyle name="SAPBEXHLevel1 2 2 3 3" xfId="15348" xr:uid="{4AB8B03D-F70C-4417-8EF3-00418E07B1B3}"/>
    <cellStyle name="SAPBEXHLevel1 2 2 3 3 2" xfId="21867" xr:uid="{5F90F4D1-FC1C-4ED0-A75B-B86A10812D37}"/>
    <cellStyle name="SAPBEXHLevel1 2 2 3 3 2 2" xfId="34754" xr:uid="{460C52CA-54CC-487B-836E-708CFC2839C2}"/>
    <cellStyle name="SAPBEXHLevel1 2 2 3 3 2 3" xfId="35677" xr:uid="{B4664863-F7C4-407A-B31E-51020D8F81D1}"/>
    <cellStyle name="SAPBEXHLevel1 2 2 3 3 3" xfId="24040" xr:uid="{4B3DD430-2421-47ED-8863-8F698289A22E}"/>
    <cellStyle name="SAPBEXHLevel1 2 2 3 3 3 2" xfId="37727" xr:uid="{22D3A087-5A78-475B-9EFC-77839A48C228}"/>
    <cellStyle name="SAPBEXHLevel1 2 2 3 3 4" xfId="25331" xr:uid="{CE0E5E86-2F48-4DB0-9452-938323647A18}"/>
    <cellStyle name="SAPBEXHLevel1 2 2 3 3 4 2" xfId="39012" xr:uid="{4EDE598B-393E-47F0-BDC1-0EC9EE21E937}"/>
    <cellStyle name="SAPBEXHLevel1 2 2 3 4" xfId="18206" xr:uid="{050F674F-5C9D-42C0-AE2A-BCC6C1CFD7E3}"/>
    <cellStyle name="SAPBEXHLevel1 2 2 3 4 2" xfId="25467" xr:uid="{CDC40659-2378-4DD8-81E3-BFB578E73BC6}"/>
    <cellStyle name="SAPBEXHLevel1 2 2 3 5" xfId="16963" xr:uid="{EF459E81-0835-473D-91C9-C9FAAF8D4956}"/>
    <cellStyle name="SAPBEXHLevel1 2 2 3 5 2" xfId="29491" xr:uid="{F218B7B8-2772-4744-AF37-22F3C3D94A78}"/>
    <cellStyle name="SAPBEXHLevel1 2 2 4" xfId="12277" xr:uid="{197B05A3-AA95-47A8-A90F-E529ADB24087}"/>
    <cellStyle name="SAPBEXHLevel1 2 2 4 2" xfId="19701" xr:uid="{B8476F50-3DF6-4F21-91B0-DFE8FCEEAB1E}"/>
    <cellStyle name="SAPBEXHLevel1 2 2 4 2 2" xfId="32971" xr:uid="{71FC832D-7175-496B-8A69-6950D5B473E7}"/>
    <cellStyle name="SAPBEXHLevel1 2 2 4 2 3" xfId="26633" xr:uid="{6AC460D3-1F79-4C72-8266-8480847E3D1E}"/>
    <cellStyle name="SAPBEXHLevel1 2 2 4 3" xfId="15725" xr:uid="{852877F0-B72E-485E-A04D-C848B4FC2321}"/>
    <cellStyle name="SAPBEXHLevel1 2 2 4 3 2" xfId="32240" xr:uid="{D695A2A8-177F-40EF-B948-B7C7AC28F5C2}"/>
    <cellStyle name="SAPBEXHLevel1 2 2 4 4" xfId="17975" xr:uid="{2F711211-C162-40BD-BCB1-30771AABAFF4}"/>
    <cellStyle name="SAPBEXHLevel1 2 2 4 4 2" xfId="25443" xr:uid="{80ED93DD-15F5-4379-A8FB-D46FB69882E4}"/>
    <cellStyle name="SAPBEXHLevel1 2 2 5" xfId="11489" xr:uid="{110D6B10-2E74-4F72-995F-513EF0FDECCF}"/>
    <cellStyle name="SAPBEXHLevel1 2 2 5 2" xfId="19011" xr:uid="{B12E990D-5CED-42AC-AF74-40B9EA33EA33}"/>
    <cellStyle name="SAPBEXHLevel1 2 2 5 2 2" xfId="32362" xr:uid="{A9FA65F1-407A-4D21-A6FA-1943FBDC7BBD}"/>
    <cellStyle name="SAPBEXHLevel1 2 2 5 2 3" xfId="34033" xr:uid="{0B7830EF-EB83-429C-9B87-89AAA0674D7A}"/>
    <cellStyle name="SAPBEXHLevel1 2 2 5 3" xfId="20319" xr:uid="{4201582D-645E-4F19-8A9C-87C9B064CDB1}"/>
    <cellStyle name="SAPBEXHLevel1 2 2 5 3 2" xfId="25895" xr:uid="{D2C7E58E-6B84-4C75-BB7B-7E45610DA805}"/>
    <cellStyle name="SAPBEXHLevel1 2 2 5 4" xfId="22669" xr:uid="{76C7A305-FD35-47D2-BF6F-18854512EA0F}"/>
    <cellStyle name="SAPBEXHLevel1 2 2 5 4 2" xfId="36452" xr:uid="{26BBE22B-7ECA-4263-9572-6B2C700E3F66}"/>
    <cellStyle name="SAPBEXHLevel1 2 3" xfId="9029" xr:uid="{F26A39BD-2827-4AFB-905E-6F837145AB82}"/>
    <cellStyle name="SAPBEXHLevel1 2 3 2" xfId="11167" xr:uid="{71EAD461-3BF1-4B40-A09D-D22B452CC7E1}"/>
    <cellStyle name="SAPBEXHLevel1 2 3 2 2" xfId="12803" xr:uid="{88039A9A-15B3-4AA0-A7CA-C6FAB22BC13E}"/>
    <cellStyle name="SAPBEXHLevel1 2 3 2 2 2" xfId="20211" xr:uid="{F56DD486-4031-4887-A7D1-61DCE69D92E6}"/>
    <cellStyle name="SAPBEXHLevel1 2 3 2 2 2 2" xfId="33447" xr:uid="{9C0C74A0-8D1A-476E-BF27-77CFBA4F4D0E}"/>
    <cellStyle name="SAPBEXHLevel1 2 3 2 2 2 3" xfId="28021" xr:uid="{F55AF52C-EF76-4AB7-BDFA-DE807B711F29}"/>
    <cellStyle name="SAPBEXHLevel1 2 3 2 2 3" xfId="20542" xr:uid="{0CB2744C-659C-4FB3-937F-801F79FB88E1}"/>
    <cellStyle name="SAPBEXHLevel1 2 3 2 2 3 2" xfId="30141" xr:uid="{FE63ACAE-4685-4210-B005-3477A1E4B8DD}"/>
    <cellStyle name="SAPBEXHLevel1 2 3 2 2 4" xfId="22018" xr:uid="{F2CE7103-751B-4D96-91D4-60A70D651C08}"/>
    <cellStyle name="SAPBEXHLevel1 2 3 2 2 4 2" xfId="35826" xr:uid="{02F112F2-3094-448E-9986-36F5C7257C76}"/>
    <cellStyle name="SAPBEXHLevel1 2 3 2 3" xfId="14871" xr:uid="{81CF5F42-7C59-420F-99F6-9A7C6C6B71A9}"/>
    <cellStyle name="SAPBEXHLevel1 2 3 2 3 2" xfId="21430" xr:uid="{78B6FF21-94AD-4228-8EC5-263B27ACAC6E}"/>
    <cellStyle name="SAPBEXHLevel1 2 3 2 3 2 2" xfId="34346" xr:uid="{6A11820A-96EA-4FC8-84CB-150D260C7D46}"/>
    <cellStyle name="SAPBEXHLevel1 2 3 2 3 2 3" xfId="25530" xr:uid="{42267B89-885E-41FA-ACD7-67BD589F33E6}"/>
    <cellStyle name="SAPBEXHLevel1 2 3 2 3 3" xfId="23588" xr:uid="{D01B3DB7-225C-435F-9BBC-5F052D1526F9}"/>
    <cellStyle name="SAPBEXHLevel1 2 3 2 3 3 2" xfId="37303" xr:uid="{013A8256-B972-4F68-AED7-54C8B8C1CAF9}"/>
    <cellStyle name="SAPBEXHLevel1 2 3 2 3 4" xfId="24914" xr:uid="{91CE01C0-5BEB-4527-B295-0734EFE67A65}"/>
    <cellStyle name="SAPBEXHLevel1 2 3 2 3 4 2" xfId="38596" xr:uid="{5158DDD5-7657-489B-9A5B-8D2764A39120}"/>
    <cellStyle name="SAPBEXHLevel1 2 3 2 4" xfId="22005" xr:uid="{30F7EEAE-54C3-470C-A8BB-1806919A450C}"/>
    <cellStyle name="SAPBEXHLevel1 2 3 2 4 2" xfId="35814" xr:uid="{2C09CEC4-C01B-489D-8BB3-454B7FFB98D5}"/>
    <cellStyle name="SAPBEXHLevel1 2 3 2 5" xfId="16101" xr:uid="{3848E01B-E3C7-4646-9708-93325BA62766}"/>
    <cellStyle name="SAPBEXHLevel1 2 3 2 5 2" xfId="30477" xr:uid="{93314244-5B7B-4BFA-9800-037668B7CCED}"/>
    <cellStyle name="SAPBEXHLevel1 2 3 3" xfId="10794" xr:uid="{3B7EC37C-CCCD-42ED-9BF9-008EE6CAA5E7}"/>
    <cellStyle name="SAPBEXHLevel1 2 3 3 2" xfId="14375" xr:uid="{E822EF8E-D587-4F0D-8D50-8812B2D407BE}"/>
    <cellStyle name="SAPBEXHLevel1 2 3 3 2 2" xfId="20968" xr:uid="{9EE9B947-F988-43BE-BE55-566B2EA003C6}"/>
    <cellStyle name="SAPBEXHLevel1 2 3 3 2 2 2" xfId="33912" xr:uid="{370B766F-2AED-4D57-83FB-A0CC683CA09D}"/>
    <cellStyle name="SAPBEXHLevel1 2 3 3 2 2 3" xfId="27618" xr:uid="{DF55FB08-A6E6-4F35-B512-1E66C383A570}"/>
    <cellStyle name="SAPBEXHLevel1 2 3 3 2 3" xfId="15560" xr:uid="{E24153A3-1D18-46BD-8AD2-AB4774C8C140}"/>
    <cellStyle name="SAPBEXHLevel1 2 3 3 2 3 2" xfId="31903" xr:uid="{8F235CAB-FCCD-4571-8CB3-67E1F4E9D410}"/>
    <cellStyle name="SAPBEXHLevel1 2 3 3 2 4" xfId="24463" xr:uid="{91577462-9AB3-4689-9A7D-8656E9841D15}"/>
    <cellStyle name="SAPBEXHLevel1 2 3 3 2 4 2" xfId="38146" xr:uid="{47204740-C73E-4C57-B2B9-35C50A0F3657}"/>
    <cellStyle name="SAPBEXHLevel1 2 3 3 3" xfId="15349" xr:uid="{493A2E13-CD35-4683-B70C-BECB4074A9F9}"/>
    <cellStyle name="SAPBEXHLevel1 2 3 3 3 2" xfId="21868" xr:uid="{93CF6DE3-E629-4B68-9AF5-8AC1366B9958}"/>
    <cellStyle name="SAPBEXHLevel1 2 3 3 3 2 2" xfId="34755" xr:uid="{FABF5E49-65DF-463B-BD21-B181D45C7E35}"/>
    <cellStyle name="SAPBEXHLevel1 2 3 3 3 2 3" xfId="35678" xr:uid="{973C48DC-4C08-430B-BA0D-E4016581EF07}"/>
    <cellStyle name="SAPBEXHLevel1 2 3 3 3 3" xfId="24041" xr:uid="{CA0E2348-7F4B-4E2D-B03F-14ADF88A78E7}"/>
    <cellStyle name="SAPBEXHLevel1 2 3 3 3 3 2" xfId="37728" xr:uid="{8152050D-C3F6-445F-AA9F-D5FD211C563B}"/>
    <cellStyle name="SAPBEXHLevel1 2 3 3 3 4" xfId="25332" xr:uid="{54741057-6F04-4063-8F6D-2B7E0A0BAD79}"/>
    <cellStyle name="SAPBEXHLevel1 2 3 3 3 4 2" xfId="39013" xr:uid="{29875090-6EC3-400B-9A0B-AFC750E50216}"/>
    <cellStyle name="SAPBEXHLevel1 2 3 3 4" xfId="17358" xr:uid="{2B2B569E-1D22-4486-B06F-469DB30580F7}"/>
    <cellStyle name="SAPBEXHLevel1 2 3 3 4 2" xfId="26344" xr:uid="{5C318DF4-3A8C-48B3-AEC8-B69E29F454A1}"/>
    <cellStyle name="SAPBEXHLevel1 2 3 3 5" xfId="18462" xr:uid="{E5395A4B-7ED8-4C17-BEF7-548420627A6E}"/>
    <cellStyle name="SAPBEXHLevel1 2 3 3 5 2" xfId="28381" xr:uid="{65E27B1F-6651-4572-97E7-A03C5EBE2B88}"/>
    <cellStyle name="SAPBEXHLevel1 2 3 4" xfId="12278" xr:uid="{4E2A9BE3-CF68-4458-A2CF-1A9B987A7F08}"/>
    <cellStyle name="SAPBEXHLevel1 2 3 4 2" xfId="19702" xr:uid="{B3D4D029-77C3-4475-9853-E940DD75DA9D}"/>
    <cellStyle name="SAPBEXHLevel1 2 3 4 2 2" xfId="32972" xr:uid="{524154AD-9AC4-4333-8F4E-2EB609B938C8}"/>
    <cellStyle name="SAPBEXHLevel1 2 3 4 2 3" xfId="28163" xr:uid="{85D8097E-F678-48FB-8513-04F49D2E9020}"/>
    <cellStyle name="SAPBEXHLevel1 2 3 4 3" xfId="18958" xr:uid="{8F8F4019-DFF0-457A-ACEB-B0BFE499A6EA}"/>
    <cellStyle name="SAPBEXHLevel1 2 3 4 3 2" xfId="26083" xr:uid="{4D515402-6AE3-4282-90C4-B8EC2E62E10A}"/>
    <cellStyle name="SAPBEXHLevel1 2 3 4 4" xfId="16631" xr:uid="{51539D54-3369-4D65-9CA4-8E26ABFE61EA}"/>
    <cellStyle name="SAPBEXHLevel1 2 3 4 4 2" xfId="32157" xr:uid="{8FF291D4-1145-4B0C-9060-6381277B89A1}"/>
    <cellStyle name="SAPBEXHLevel1 2 3 5" xfId="11488" xr:uid="{B603EB7F-F807-40EB-937B-CDEEAC8D5F80}"/>
    <cellStyle name="SAPBEXHLevel1 2 3 5 2" xfId="19010" xr:uid="{C8D6FB78-8EC5-4BA0-9865-40AB34F0E1C9}"/>
    <cellStyle name="SAPBEXHLevel1 2 3 5 2 2" xfId="32361" xr:uid="{3DE67631-7805-43AD-8775-0C24AF4AB639}"/>
    <cellStyle name="SAPBEXHLevel1 2 3 5 2 3" xfId="35120" xr:uid="{73D875AC-C439-49A8-8DD8-6ED974F0AD8F}"/>
    <cellStyle name="SAPBEXHLevel1 2 3 5 3" xfId="20750" xr:uid="{5C8EEE01-B2C8-4C09-BF72-9F8F87C45578}"/>
    <cellStyle name="SAPBEXHLevel1 2 3 5 3 2" xfId="27745" xr:uid="{64728E8F-F6A5-47B0-8EF2-D0253C6D0978}"/>
    <cellStyle name="SAPBEXHLevel1 2 3 5 4" xfId="17695" xr:uid="{51054583-9893-426C-87FC-2A8005581802}"/>
    <cellStyle name="SAPBEXHLevel1 2 3 5 4 2" xfId="28919" xr:uid="{2DE8F22E-4D71-4F30-946B-1A7F6AAF2D68}"/>
    <cellStyle name="SAPBEXHLevel1 2 4" xfId="9027" xr:uid="{B3B4A051-EE39-426E-9A77-58116757914F}"/>
    <cellStyle name="SAPBEXHLevel1 2 4 2" xfId="11165" xr:uid="{612D1E02-1E69-41DA-A839-C2787E760D6F}"/>
    <cellStyle name="SAPBEXHLevel1 2 4 2 2" xfId="12801" xr:uid="{445929E1-F412-4870-A9C2-B16D5462199D}"/>
    <cellStyle name="SAPBEXHLevel1 2 4 2 2 2" xfId="20209" xr:uid="{FD7C61FF-561B-4A57-A409-D64E25E67AF5}"/>
    <cellStyle name="SAPBEXHLevel1 2 4 2 2 2 2" xfId="33445" xr:uid="{BB5D5A71-6AE8-4EBA-8BBA-1B8A6E351953}"/>
    <cellStyle name="SAPBEXHLevel1 2 4 2 2 2 3" xfId="25941" xr:uid="{3A598BB4-9477-407E-9906-E490B5BA2550}"/>
    <cellStyle name="SAPBEXHLevel1 2 4 2 2 3" xfId="22004" xr:uid="{C2690237-C3A7-4BA1-982A-548C4F17DD9D}"/>
    <cellStyle name="SAPBEXHLevel1 2 4 2 2 3 2" xfId="35813" xr:uid="{799302B3-D917-4CB2-95EB-4FA86B1F3A79}"/>
    <cellStyle name="SAPBEXHLevel1 2 4 2 2 4" xfId="22826" xr:uid="{BBCBBD26-A4FA-4343-AE6D-E2C1502D8AA1}"/>
    <cellStyle name="SAPBEXHLevel1 2 4 2 2 4 2" xfId="36605" xr:uid="{2C919642-7724-4212-ADDC-CD904A0B2EAF}"/>
    <cellStyle name="SAPBEXHLevel1 2 4 2 3" xfId="14869" xr:uid="{6267DFC0-FB8E-43B1-B56E-A0C2302D912F}"/>
    <cellStyle name="SAPBEXHLevel1 2 4 2 3 2" xfId="21428" xr:uid="{1A919A57-863D-41B1-AD0A-58C5962388DD}"/>
    <cellStyle name="SAPBEXHLevel1 2 4 2 3 2 2" xfId="34344" xr:uid="{6BD1C568-DF25-4D8E-8E81-6B47B094DAEC}"/>
    <cellStyle name="SAPBEXHLevel1 2 4 2 3 2 3" xfId="27339" xr:uid="{F14E4D24-44B8-4230-887E-87ADEA694B22}"/>
    <cellStyle name="SAPBEXHLevel1 2 4 2 3 3" xfId="23586" xr:uid="{68288D36-EC28-4E16-BA4E-48531717E940}"/>
    <cellStyle name="SAPBEXHLevel1 2 4 2 3 3 2" xfId="37301" xr:uid="{808EC878-8D92-4028-9446-7F7A84BE62B4}"/>
    <cellStyle name="SAPBEXHLevel1 2 4 2 3 4" xfId="24912" xr:uid="{E5F984F3-E916-47D9-94F4-C22550E85315}"/>
    <cellStyle name="SAPBEXHLevel1 2 4 2 3 4 2" xfId="38594" xr:uid="{DDDEED3D-80BD-4D55-A3F4-9DD88605C4C6}"/>
    <cellStyle name="SAPBEXHLevel1 2 4 2 4" xfId="17526" xr:uid="{25BC1FB2-A1E4-4105-88EA-90381B84B9FC}"/>
    <cellStyle name="SAPBEXHLevel1 2 4 2 4 2" xfId="30398" xr:uid="{6521FBBD-7E2F-451A-B814-5EF6FE8F1559}"/>
    <cellStyle name="SAPBEXHLevel1 2 4 2 5" xfId="16511" xr:uid="{1C0E52F0-9BE7-42D2-A653-A37B47B5708E}"/>
    <cellStyle name="SAPBEXHLevel1 2 4 2 5 2" xfId="29667" xr:uid="{C9211139-3F36-445A-A121-881F8D7B04C0}"/>
    <cellStyle name="SAPBEXHLevel1 2 4 3" xfId="10796" xr:uid="{02338971-E8D5-4C3B-ABE2-414260BCFEBB}"/>
    <cellStyle name="SAPBEXHLevel1 2 4 3 2" xfId="14373" xr:uid="{989948B5-04F7-449D-87FC-FF075E1E5846}"/>
    <cellStyle name="SAPBEXHLevel1 2 4 3 2 2" xfId="20966" xr:uid="{868C5EB4-0CE0-45B6-8C2D-2B58FEF2EEFF}"/>
    <cellStyle name="SAPBEXHLevel1 2 4 3 2 2 2" xfId="33910" xr:uid="{CEF97805-4D3D-4D6E-BC3E-FD2C6203EBF1}"/>
    <cellStyle name="SAPBEXHLevel1 2 4 3 2 2 3" xfId="27620" xr:uid="{5677D40C-9C38-4D35-B278-7D0105E01878}"/>
    <cellStyle name="SAPBEXHLevel1 2 4 3 2 3" xfId="16601" xr:uid="{110B3BC7-1E75-4380-9493-E6A5DC823448}"/>
    <cellStyle name="SAPBEXHLevel1 2 4 3 2 3 2" xfId="29626" xr:uid="{A070349E-6DEA-4952-9E03-8F73A3642D51}"/>
    <cellStyle name="SAPBEXHLevel1 2 4 3 2 4" xfId="24461" xr:uid="{D84138B7-FA72-4D2A-92EE-A60435B25A7F}"/>
    <cellStyle name="SAPBEXHLevel1 2 4 3 2 4 2" xfId="38144" xr:uid="{CF9893B3-4155-4913-93D1-68D2BF39C8E3}"/>
    <cellStyle name="SAPBEXHLevel1 2 4 3 3" xfId="15347" xr:uid="{B2E69DBE-3958-4A91-878D-2ADC459AA50C}"/>
    <cellStyle name="SAPBEXHLevel1 2 4 3 3 2" xfId="21866" xr:uid="{67C6D79D-03BA-47DF-85BC-65B7BCE89821}"/>
    <cellStyle name="SAPBEXHLevel1 2 4 3 3 2 2" xfId="34753" xr:uid="{6B12860C-B9EE-4C9E-B68D-5AC7144EC34C}"/>
    <cellStyle name="SAPBEXHLevel1 2 4 3 3 2 3" xfId="35676" xr:uid="{49FC2710-13A0-4A6D-BF52-47E28746F2E4}"/>
    <cellStyle name="SAPBEXHLevel1 2 4 3 3 3" xfId="24039" xr:uid="{1E779C29-750C-4D27-9216-7E69373FC811}"/>
    <cellStyle name="SAPBEXHLevel1 2 4 3 3 3 2" xfId="37726" xr:uid="{5C55FB22-F60B-4BE5-AF52-D5A7CEA88FC6}"/>
    <cellStyle name="SAPBEXHLevel1 2 4 3 3 4" xfId="25330" xr:uid="{E8C24533-EE78-4920-BA49-69661D2DB0CB}"/>
    <cellStyle name="SAPBEXHLevel1 2 4 3 3 4 2" xfId="39011" xr:uid="{E2A58E99-D9E3-4EC1-9DC4-5820E840C557}"/>
    <cellStyle name="SAPBEXHLevel1 2 4 3 4" xfId="20735" xr:uid="{325D3750-1490-429E-A454-AC60E0763749}"/>
    <cellStyle name="SAPBEXHLevel1 2 4 3 4 2" xfId="25769" xr:uid="{45E5CEAE-773A-4DF2-9FD4-1637EA5F879A}"/>
    <cellStyle name="SAPBEXHLevel1 2 4 3 5" xfId="22766" xr:uid="{083A11B0-390E-4A28-87C4-7A00BC40F5D9}"/>
    <cellStyle name="SAPBEXHLevel1 2 4 3 5 2" xfId="36547" xr:uid="{9E0CB9A7-61EE-4F76-9B5C-E9559AA67EB4}"/>
    <cellStyle name="SAPBEXHLevel1 2 4 4" xfId="12276" xr:uid="{FBC84409-5864-470A-A9DD-81DB7303DF86}"/>
    <cellStyle name="SAPBEXHLevel1 2 4 4 2" xfId="19700" xr:uid="{49A5818B-DEF4-4B2B-8C77-3F5587CC73D0}"/>
    <cellStyle name="SAPBEXHLevel1 2 4 4 2 2" xfId="32970" xr:uid="{A075972C-1185-477E-9804-70001BF39173}"/>
    <cellStyle name="SAPBEXHLevel1 2 4 4 2 3" xfId="26030" xr:uid="{824EC9F1-2AD9-4E2A-A42F-D3FABA444B34}"/>
    <cellStyle name="SAPBEXHLevel1 2 4 4 3" xfId="15971" xr:uid="{CB659E9D-7724-4506-A1C7-8513CB0159A2}"/>
    <cellStyle name="SAPBEXHLevel1 2 4 4 3 2" xfId="32697" xr:uid="{0A701397-C821-4F40-A668-70C68DBDE17B}"/>
    <cellStyle name="SAPBEXHLevel1 2 4 4 4" xfId="17010" xr:uid="{88FC17B7-D431-411E-B009-D04D04759439}"/>
    <cellStyle name="SAPBEXHLevel1 2 4 4 4 2" xfId="29453" xr:uid="{3F573A7F-9B57-4634-8DD0-06FAF510D2FF}"/>
    <cellStyle name="SAPBEXHLevel1 2 4 5" xfId="11870" xr:uid="{BFB1B500-8749-42FA-9AFC-33CA81A8A9FF}"/>
    <cellStyle name="SAPBEXHLevel1 2 4 5 2" xfId="19346" xr:uid="{AB42D663-A378-498F-A582-12178A201ECF}"/>
    <cellStyle name="SAPBEXHLevel1 2 4 5 2 2" xfId="32651" xr:uid="{865677F1-5A51-486D-8BB2-0E0ABE9C3F1A}"/>
    <cellStyle name="SAPBEXHLevel1 2 4 5 2 3" xfId="26906" xr:uid="{D9DFDB72-B523-4A64-AD37-58DF65177C2E}"/>
    <cellStyle name="SAPBEXHLevel1 2 4 5 3" xfId="15959" xr:uid="{6B4B48C9-8D0A-4F05-85AD-2AB2C822EA65}"/>
    <cellStyle name="SAPBEXHLevel1 2 4 5 3 2" xfId="32219" xr:uid="{6350E452-95EC-4FD0-9310-7DFF078722A8}"/>
    <cellStyle name="SAPBEXHLevel1 2 4 5 4" xfId="19501" xr:uid="{84ED6593-A942-489B-AD4D-7F3CC0E297E1}"/>
    <cellStyle name="SAPBEXHLevel1 2 4 5 4 2" xfId="26775" xr:uid="{DC817591-15BE-4D5B-BD86-283E12E160C7}"/>
    <cellStyle name="SAPBEXHLevel1 2 5" xfId="10500" xr:uid="{6CC9BF75-ABB1-481C-9C4D-DA9BA5412029}"/>
    <cellStyle name="SAPBEXHLevel1 2 5 2" xfId="12502" xr:uid="{4F789135-EF65-4E37-80F4-8321ED94FB61}"/>
    <cellStyle name="SAPBEXHLevel1 2 5 2 2" xfId="19916" xr:uid="{95DFDE52-3768-4F36-B59D-1ECC965250BF}"/>
    <cellStyle name="SAPBEXHLevel1 2 5 2 2 2" xfId="33170" xr:uid="{6FEA471C-687F-4A59-839D-BEA399887C82}"/>
    <cellStyle name="SAPBEXHLevel1 2 5 2 2 3" xfId="26428" xr:uid="{BD91E10C-07BC-4AF9-A522-1B1015C513A4}"/>
    <cellStyle name="SAPBEXHLevel1 2 5 2 3" xfId="16682" xr:uid="{7F5E7010-0139-49B0-B214-69018B1D540D}"/>
    <cellStyle name="SAPBEXHLevel1 2 5 2 3 2" xfId="26235" xr:uid="{1855C988-871B-412D-9DB5-07056901B0DE}"/>
    <cellStyle name="SAPBEXHLevel1 2 5 2 4" xfId="17665" xr:uid="{33F8B7B5-E5C0-4BE0-A6A0-82A748B67892}"/>
    <cellStyle name="SAPBEXHLevel1 2 5 2 4 2" xfId="28938" xr:uid="{433C170A-C274-4752-956D-5DA95E55956C}"/>
    <cellStyle name="SAPBEXHLevel1 2 5 3" xfId="14583" xr:uid="{0F075DBE-152C-495D-9D57-D7DB4A3F9FC8}"/>
    <cellStyle name="SAPBEXHLevel1 2 5 3 2" xfId="21142" xr:uid="{3EE1E254-07B7-47D8-A9EF-6A2F406C0C99}"/>
    <cellStyle name="SAPBEXHLevel1 2 5 3 2 2" xfId="34070" xr:uid="{624B59E5-1A15-4CBF-92BD-CF627CB218B6}"/>
    <cellStyle name="SAPBEXHLevel1 2 5 3 2 3" xfId="27511" xr:uid="{0AE47445-C77F-450B-9A5A-308D7FE0CD28}"/>
    <cellStyle name="SAPBEXHLevel1 2 5 3 3" xfId="23300" xr:uid="{9B7C7507-BC0C-4E02-806B-6DFA8275FBF6}"/>
    <cellStyle name="SAPBEXHLevel1 2 5 3 3 2" xfId="37016" xr:uid="{92BF24DE-FB2B-4ABC-9493-9F73F7848248}"/>
    <cellStyle name="SAPBEXHLevel1 2 5 3 4" xfId="24626" xr:uid="{91BC380F-35C3-4F38-AD05-E03190EB4C0F}"/>
    <cellStyle name="SAPBEXHLevel1 2 5 3 4 2" xfId="38309" xr:uid="{70CD385D-8487-42C0-807D-0AD32352B78D}"/>
    <cellStyle name="SAPBEXHLevel1 2 5 4" xfId="15770" xr:uid="{29812FAD-F33A-4778-87AE-D8BA1CE58897}"/>
    <cellStyle name="SAPBEXHLevel1 2 5 4 2" xfId="32274" xr:uid="{E46086E5-2BE5-4457-A5B0-81C535A56630}"/>
    <cellStyle name="SAPBEXHLevel1 2 5 5" xfId="18155" xr:uid="{DAB783AA-00A1-43C8-9332-3913B47D2831}"/>
    <cellStyle name="SAPBEXHLevel1 2 5 5 2" xfId="30616" xr:uid="{73F5C59D-3D73-4FB6-A552-589C18EDA1EC}"/>
    <cellStyle name="SAPBEXHLevel1 2 6" xfId="11299" xr:uid="{BF476A18-0BCF-4EC4-A41E-5FF3A1DEF3B7}"/>
    <cellStyle name="SAPBEXHLevel1 2 6 2" xfId="13690" xr:uid="{48034CF7-1A4E-41DD-A220-E508B4C95CA7}"/>
    <cellStyle name="SAPBEXHLevel1 2 6 2 2" xfId="20582" xr:uid="{76D0D9ED-1EF0-4552-92B7-B4F7DBF67F72}"/>
    <cellStyle name="SAPBEXHLevel1 2 6 2 2 2" xfId="33627" xr:uid="{9B461A35-DCC5-4B99-BB8C-9FD5C377C5E6}"/>
    <cellStyle name="SAPBEXHLevel1 2 6 2 2 3" xfId="27833" xr:uid="{0FC3AEFF-B3CE-496D-8450-47E377ACA2C8}"/>
    <cellStyle name="SAPBEXHLevel1 2 6 2 3" xfId="22339" xr:uid="{A0DF7696-6F18-46F0-B7E2-2C6520F21F45}"/>
    <cellStyle name="SAPBEXHLevel1 2 6 2 3 2" xfId="36140" xr:uid="{B5F36DB8-CC1B-4075-960A-DCAC45AF0B43}"/>
    <cellStyle name="SAPBEXHLevel1 2 6 2 4" xfId="24192" xr:uid="{B2F76097-3C23-4ECD-BACB-AAEE4E310081}"/>
    <cellStyle name="SAPBEXHLevel1 2 6 2 4 2" xfId="37875" xr:uid="{0C26C1CB-3013-43C7-941F-7501C6FF9969}"/>
    <cellStyle name="SAPBEXHLevel1 2 6 3" xfId="15048" xr:uid="{98D73091-A7CC-4EAE-ADA1-F50C914DDA26}"/>
    <cellStyle name="SAPBEXHLevel1 2 6 3 2" xfId="21592" xr:uid="{4A501A02-D6BC-4782-995E-9D1BBFCF3C94}"/>
    <cellStyle name="SAPBEXHLevel1 2 6 3 2 2" xfId="34486" xr:uid="{9A905103-2B2F-445F-A42F-9AF10EE1B8B6}"/>
    <cellStyle name="SAPBEXHLevel1 2 6 3 2 3" xfId="27234" xr:uid="{A65A89F9-3DAA-41DA-98CF-5B9772901A8F}"/>
    <cellStyle name="SAPBEXHLevel1 2 6 3 3" xfId="23741" xr:uid="{CFB80D03-FA4E-43B9-97A8-25B9725A907B}"/>
    <cellStyle name="SAPBEXHLevel1 2 6 3 3 2" xfId="37454" xr:uid="{4D1E94B6-B123-4B05-B4A2-85BF95A418EA}"/>
    <cellStyle name="SAPBEXHLevel1 2 6 3 4" xfId="25060" xr:uid="{DEF6FF15-DE08-44BD-A9BB-0CD9F08ECB1C}"/>
    <cellStyle name="SAPBEXHLevel1 2 6 3 4 2" xfId="38741" xr:uid="{5BC5DB99-759D-43BD-8630-FDCD18E2D6C1}"/>
    <cellStyle name="SAPBEXHLevel1 2 6 4" xfId="20369" xr:uid="{81F02BA3-9161-474B-9E34-B6A47CE0AAA4}"/>
    <cellStyle name="SAPBEXHLevel1 2 6 4 2" xfId="25873" xr:uid="{C4168DE6-4D39-4C1F-9800-93F89C31D58D}"/>
    <cellStyle name="SAPBEXHLevel1 2 6 5" xfId="22247" xr:uid="{615355F2-B9A7-4C44-BD62-4ADA27401EEC}"/>
    <cellStyle name="SAPBEXHLevel1 2 6 5 2" xfId="36051" xr:uid="{82974F28-8EF7-4CB7-BC6A-A29161746B68}"/>
    <cellStyle name="SAPBEXHLevel1 2 7" xfId="11614" xr:uid="{A0C60B82-E926-440E-BE55-161B0C87D801}"/>
    <cellStyle name="SAPBEXHLevel1 2 7 2" xfId="19116" xr:uid="{7CBF3376-602D-4D2D-9AB9-D2F744FA2159}"/>
    <cellStyle name="SAPBEXHLevel1 2 7 2 2" xfId="32449" xr:uid="{FA5B2574-9B5D-4C89-8822-794AEC0F0918}"/>
    <cellStyle name="SAPBEXHLevel1 2 7 2 3" xfId="31812" xr:uid="{03393EB3-911F-4862-A34A-B1785D672117}"/>
    <cellStyle name="SAPBEXHLevel1 2 7 3" xfId="18013" xr:uid="{991F2551-187B-4583-8F1B-12D91AAE5838}"/>
    <cellStyle name="SAPBEXHLevel1 2 7 3 2" xfId="30193" xr:uid="{0704F76E-8F50-44E0-AE99-08D37C35D5C2}"/>
    <cellStyle name="SAPBEXHLevel1 2 7 4" xfId="17684" xr:uid="{48C85A76-8832-464C-BBDC-CF67E8342F2D}"/>
    <cellStyle name="SAPBEXHLevel1 2 7 4 2" xfId="25446" xr:uid="{A6E6975F-0C6A-4728-BFDA-91812B5DFD61}"/>
    <cellStyle name="SAPBEXHLevel1 2 8" xfId="12408" xr:uid="{9A26429A-3E87-425F-B268-392F02310691}"/>
    <cellStyle name="SAPBEXHLevel1 2 8 2" xfId="19832" xr:uid="{507D577C-FF4D-4B15-AE2C-4B16CE049019}"/>
    <cellStyle name="SAPBEXHLevel1 2 8 2 2" xfId="33097" xr:uid="{80A346A1-928D-4EE1-96E2-6D6F47BAFB3E}"/>
    <cellStyle name="SAPBEXHLevel1 2 8 2 3" xfId="26509" xr:uid="{F0C9D5C5-0AFB-4AA1-9D1A-F13B65CBE289}"/>
    <cellStyle name="SAPBEXHLevel1 2 8 3" xfId="23060" xr:uid="{48124304-F587-4DC3-8143-30E9956F3F9C}"/>
    <cellStyle name="SAPBEXHLevel1 2 8 3 2" xfId="36832" xr:uid="{ECF3C83D-BFF6-44CA-9138-9D5FDED75870}"/>
    <cellStyle name="SAPBEXHLevel1 2 8 4" xfId="16551" xr:uid="{59875E47-AC8A-4EC8-9192-FE74EE82F5EB}"/>
    <cellStyle name="SAPBEXHLevel1 2 8 4 2" xfId="32096" xr:uid="{B3001D9F-5D28-4F33-A6C1-A67CB1FDE77C}"/>
    <cellStyle name="SAPBEXHLevel1 3" xfId="9030" xr:uid="{147AE169-F2DA-4C36-AB02-5DFEC376C1CE}"/>
    <cellStyle name="SAPBEXHLevel1 3 2" xfId="9031" xr:uid="{202ACDEF-99FC-4FC1-96CD-9933FA652186}"/>
    <cellStyle name="SAPBEXHLevel1 3 2 2" xfId="11169" xr:uid="{5E30C0D9-08E3-49C0-9127-34634A334DB3}"/>
    <cellStyle name="SAPBEXHLevel1 3 2 2 2" xfId="12805" xr:uid="{3D1307CE-BDAA-4D39-BEA9-75FBE268A292}"/>
    <cellStyle name="SAPBEXHLevel1 3 2 2 2 2" xfId="20213" xr:uid="{667718AF-7C75-485B-8E44-EED0FF25C0DD}"/>
    <cellStyle name="SAPBEXHLevel1 3 2 2 2 2 2" xfId="33449" xr:uid="{116B0DAA-A72B-4603-86EE-C1E3A0F6E409}"/>
    <cellStyle name="SAPBEXHLevel1 3 2 2 2 2 3" xfId="28022" xr:uid="{9BC7782F-8F63-4039-911A-1F6DD18D28C8}"/>
    <cellStyle name="SAPBEXHLevel1 3 2 2 2 3" xfId="16481" xr:uid="{0AD4565C-D1C6-4205-A4B0-568E98DC85F2}"/>
    <cellStyle name="SAPBEXHLevel1 3 2 2 2 3 2" xfId="26262" xr:uid="{E257EA54-6BC7-46AF-A2D1-D900C8CD43B9}"/>
    <cellStyle name="SAPBEXHLevel1 3 2 2 2 4" xfId="20732" xr:uid="{B6D368C3-0785-40F8-96D3-867CDC2C2E49}"/>
    <cellStyle name="SAPBEXHLevel1 3 2 2 2 4 2" xfId="30127" xr:uid="{F524B6C2-22E6-4396-A58B-51E7BF18005C}"/>
    <cellStyle name="SAPBEXHLevel1 3 2 2 3" xfId="14873" xr:uid="{CB20E354-5DDB-4C7B-BB8A-A1D821EA260C}"/>
    <cellStyle name="SAPBEXHLevel1 3 2 2 3 2" xfId="21432" xr:uid="{3EAC86C8-DD9A-4D6E-B314-A7911FCE28FD}"/>
    <cellStyle name="SAPBEXHLevel1 3 2 2 3 2 2" xfId="34348" xr:uid="{CA5D96A1-E2A1-44F8-8F7A-4ACB7D5C9CF6}"/>
    <cellStyle name="SAPBEXHLevel1 3 2 2 3 2 3" xfId="27337" xr:uid="{5837D70B-1DD1-4C16-B240-5A1896467CB1}"/>
    <cellStyle name="SAPBEXHLevel1 3 2 2 3 3" xfId="23590" xr:uid="{C824E52A-47D7-47D1-9422-65F824102769}"/>
    <cellStyle name="SAPBEXHLevel1 3 2 2 3 3 2" xfId="37305" xr:uid="{D41B179C-4D66-4933-9CE9-8A4184EBC074}"/>
    <cellStyle name="SAPBEXHLevel1 3 2 2 3 4" xfId="24916" xr:uid="{2B6489D6-925E-410C-92BE-1A94F2C8E4AA}"/>
    <cellStyle name="SAPBEXHLevel1 3 2 2 3 4 2" xfId="38598" xr:uid="{F7923F51-D031-4E34-92A2-BEDB6C180EF2}"/>
    <cellStyle name="SAPBEXHLevel1 3 2 2 4" xfId="15923" xr:uid="{556CFE0F-6E11-4790-AF0B-BC17AF63FFEA}"/>
    <cellStyle name="SAPBEXHLevel1 3 2 2 4 2" xfId="27187" xr:uid="{BB3B14CE-4AB3-4101-A86A-50A1773C431E}"/>
    <cellStyle name="SAPBEXHLevel1 3 2 2 5" xfId="16169" xr:uid="{210CAECC-5A06-4460-B7AC-7268E7727EEB}"/>
    <cellStyle name="SAPBEXHLevel1 3 2 2 5 2" xfId="33142" xr:uid="{44DC82F9-66FF-4E05-AC74-8DDABA3A7683}"/>
    <cellStyle name="SAPBEXHLevel1 3 2 3" xfId="10792" xr:uid="{541966F3-F6BC-47C0-B724-0EAA53F30D3A}"/>
    <cellStyle name="SAPBEXHLevel1 3 2 3 2" xfId="14377" xr:uid="{8904C5F0-A9BE-43F5-900B-2A70CCF8254C}"/>
    <cellStyle name="SAPBEXHLevel1 3 2 3 2 2" xfId="20970" xr:uid="{0E050FDB-4DD8-4D1D-B774-1AC7D0E8DB5F}"/>
    <cellStyle name="SAPBEXHLevel1 3 2 3 2 2 2" xfId="33914" xr:uid="{346B167B-674F-478C-AC9D-8A78CD6F3B6F}"/>
    <cellStyle name="SAPBEXHLevel1 3 2 3 2 2 3" xfId="27616" xr:uid="{9EA767DB-FC83-4BA6-84CB-23859914421C}"/>
    <cellStyle name="SAPBEXHLevel1 3 2 3 2 3" xfId="16792" xr:uid="{91F8537F-2807-4A74-9B6D-C493A81AD6FF}"/>
    <cellStyle name="SAPBEXHLevel1 3 2 3 2 3 2" xfId="31643" xr:uid="{486E5329-D2FE-4252-A9D9-C0EE936937C4}"/>
    <cellStyle name="SAPBEXHLevel1 3 2 3 2 4" xfId="24465" xr:uid="{304CC22E-0E96-4A62-B3D4-2ADD6B9471C9}"/>
    <cellStyle name="SAPBEXHLevel1 3 2 3 2 4 2" xfId="38148" xr:uid="{FDA3FB3C-6DCE-4650-A66D-1D71EC415281}"/>
    <cellStyle name="SAPBEXHLevel1 3 2 3 3" xfId="15351" xr:uid="{3CD949BA-97B9-4A9A-A584-E22CDC65D24D}"/>
    <cellStyle name="SAPBEXHLevel1 3 2 3 3 2" xfId="21870" xr:uid="{FA4334B6-6088-4407-B15C-90932E83EABF}"/>
    <cellStyle name="SAPBEXHLevel1 3 2 3 3 2 2" xfId="34757" xr:uid="{7A681BE8-8F6A-47E1-B28C-FE45CA422032}"/>
    <cellStyle name="SAPBEXHLevel1 3 2 3 3 2 3" xfId="35680" xr:uid="{B2123FAE-E6A6-4008-B832-BC007C2E5FEB}"/>
    <cellStyle name="SAPBEXHLevel1 3 2 3 3 3" xfId="24043" xr:uid="{427C9738-DE2B-4271-993E-804F2BE84D97}"/>
    <cellStyle name="SAPBEXHLevel1 3 2 3 3 3 2" xfId="37730" xr:uid="{9B171ECD-182F-4F3D-910D-5032A5F8E2A9}"/>
    <cellStyle name="SAPBEXHLevel1 3 2 3 3 4" xfId="25334" xr:uid="{1385EE4C-46C5-4A72-90BB-C3189EC539BB}"/>
    <cellStyle name="SAPBEXHLevel1 3 2 3 3 4 2" xfId="39015" xr:uid="{44E40774-2D92-4EAD-89B7-FB6584507F33}"/>
    <cellStyle name="SAPBEXHLevel1 3 2 3 4" xfId="20799" xr:uid="{0BA096D4-C2F2-4A80-BC89-75F7700C4131}"/>
    <cellStyle name="SAPBEXHLevel1 3 2 3 4 2" xfId="27717" xr:uid="{A7B0F567-22FC-440E-8D0B-33D799CC8953}"/>
    <cellStyle name="SAPBEXHLevel1 3 2 3 5" xfId="16160" xr:uid="{E2DF2669-AF3F-4AF5-A24E-356F6F658265}"/>
    <cellStyle name="SAPBEXHLevel1 3 2 3 5 2" xfId="32417" xr:uid="{1104A3A7-D902-4425-AE4A-CF1885C0CBFD}"/>
    <cellStyle name="SAPBEXHLevel1 3 2 4" xfId="12280" xr:uid="{236A97B8-3CFE-438D-9DC2-1A116E3691A6}"/>
    <cellStyle name="SAPBEXHLevel1 3 2 4 2" xfId="19704" xr:uid="{6EF10A5A-DA3A-4D77-9337-C7D3921038A0}"/>
    <cellStyle name="SAPBEXHLevel1 3 2 4 2 2" xfId="32974" xr:uid="{FE93268C-C071-4D0F-BD42-E8FEC7C7FDC1}"/>
    <cellStyle name="SAPBEXHLevel1 3 2 4 2 3" xfId="26029" xr:uid="{33AEE3B8-39EF-4753-915C-E8E533F54074}"/>
    <cellStyle name="SAPBEXHLevel1 3 2 4 3" xfId="15919" xr:uid="{0DA1682A-F000-4F71-8DC3-6298851F6E56}"/>
    <cellStyle name="SAPBEXHLevel1 3 2 4 3 2" xfId="31850" xr:uid="{85BED211-8A2B-42A7-8DE2-AE02348BA4C9}"/>
    <cellStyle name="SAPBEXHLevel1 3 2 4 4" xfId="15573" xr:uid="{0753C66D-5910-4D6F-B23B-B8C3519F7A9A}"/>
    <cellStyle name="SAPBEXHLevel1 3 2 4 4 2" xfId="31681" xr:uid="{F0719E1E-BAA2-42F3-B79A-88BAD1F95D8F}"/>
    <cellStyle name="SAPBEXHLevel1 3 2 5" xfId="11868" xr:uid="{222B0071-B338-4226-8D17-C32EE663517E}"/>
    <cellStyle name="SAPBEXHLevel1 3 2 5 2" xfId="19344" xr:uid="{9A4DF6BA-5F63-4877-AD64-2424C5C7B18E}"/>
    <cellStyle name="SAPBEXHLevel1 3 2 5 2 2" xfId="32649" xr:uid="{AE284615-094E-4DA0-AF86-FDBF40E31BB1}"/>
    <cellStyle name="SAPBEXHLevel1 3 2 5 2 3" xfId="26907" xr:uid="{8EA5730C-5660-4B57-A709-B5F130B59030}"/>
    <cellStyle name="SAPBEXHLevel1 3 2 5 3" xfId="16880" xr:uid="{A1DD1CEE-13AC-4604-BB78-59DE9346C5F5}"/>
    <cellStyle name="SAPBEXHLevel1 3 2 5 3 2" xfId="29534" xr:uid="{0603AB67-A728-4C4F-A600-2E5F97B7D6CA}"/>
    <cellStyle name="SAPBEXHLevel1 3 2 5 4" xfId="18072" xr:uid="{0BBF6D63-40CF-42F6-851B-AB1D0962D3AD}"/>
    <cellStyle name="SAPBEXHLevel1 3 2 5 4 2" xfId="28599" xr:uid="{1DFA47E4-DC68-41A3-9F69-5D9D5B359672}"/>
    <cellStyle name="SAPBEXHLevel1 3 3" xfId="11168" xr:uid="{EF68F958-55DD-4AD7-9C49-65E8248077C3}"/>
    <cellStyle name="SAPBEXHLevel1 3 3 2" xfId="12804" xr:uid="{251EB5E4-7ACF-4E8F-9A54-4FB8C35D7047}"/>
    <cellStyle name="SAPBEXHLevel1 3 3 2 2" xfId="20212" xr:uid="{0B684FD0-8DA3-4140-A174-9C5396AA84B5}"/>
    <cellStyle name="SAPBEXHLevel1 3 3 2 2 2" xfId="33448" xr:uid="{A4690CF0-E173-4778-A36D-F7689353FB37}"/>
    <cellStyle name="SAPBEXHLevel1 3 3 2 2 3" xfId="28024" xr:uid="{78DE07F7-A919-4E43-8402-7679D50ADC3D}"/>
    <cellStyle name="SAPBEXHLevel1 3 3 2 3" xfId="18800" xr:uid="{214FCB0C-348E-4A09-9490-62DEF7120866}"/>
    <cellStyle name="SAPBEXHLevel1 3 3 2 3 2" xfId="28304" xr:uid="{F6AB84D5-D319-410B-AD54-8BBE7A01A244}"/>
    <cellStyle name="SAPBEXHLevel1 3 3 2 4" xfId="15780" xr:uid="{093BAA10-E48E-4A53-8F9D-CAE4DD0C39A9}"/>
    <cellStyle name="SAPBEXHLevel1 3 3 2 4 2" xfId="32008" xr:uid="{F899AD24-0F4F-44B2-A537-81FC40581BF4}"/>
    <cellStyle name="SAPBEXHLevel1 3 3 3" xfId="14872" xr:uid="{82135043-FCA5-4572-AD89-11BF43161162}"/>
    <cellStyle name="SAPBEXHLevel1 3 3 3 2" xfId="21431" xr:uid="{0640020E-0383-4788-AB83-6F8556A64CB9}"/>
    <cellStyle name="SAPBEXHLevel1 3 3 3 2 2" xfId="34347" xr:uid="{BE57C5DF-0FD6-47B6-B03A-CDA9720E6DF4}"/>
    <cellStyle name="SAPBEXHLevel1 3 3 3 2 3" xfId="27336" xr:uid="{622D5E25-2362-4C06-BBE1-306B45ED58E6}"/>
    <cellStyle name="SAPBEXHLevel1 3 3 3 3" xfId="23589" xr:uid="{20890988-6D04-4728-B1F0-ED35490B6EF2}"/>
    <cellStyle name="SAPBEXHLevel1 3 3 3 3 2" xfId="37304" xr:uid="{4601D9E7-9133-44EE-BD8A-2BA5742FD5F7}"/>
    <cellStyle name="SAPBEXHLevel1 3 3 3 4" xfId="24915" xr:uid="{363AC5CB-2358-4637-9312-BBB508201CF3}"/>
    <cellStyle name="SAPBEXHLevel1 3 3 3 4 2" xfId="38597" xr:uid="{FFF95552-3F8E-4371-B246-3FDB06FD6D2D}"/>
    <cellStyle name="SAPBEXHLevel1 3 3 4" xfId="16493" xr:uid="{65793B4F-1787-4BA9-AEBD-10BFF10DEE3E}"/>
    <cellStyle name="SAPBEXHLevel1 3 3 4 2" xfId="29677" xr:uid="{3FC40C48-6401-48CE-B443-547506375234}"/>
    <cellStyle name="SAPBEXHLevel1 3 3 5" xfId="22362" xr:uid="{7330205E-7A68-444D-8217-B93750C861EA}"/>
    <cellStyle name="SAPBEXHLevel1 3 3 5 2" xfId="36163" xr:uid="{4600BAE4-9D28-401C-A37E-E7AAEC476F98}"/>
    <cellStyle name="SAPBEXHLevel1 3 4" xfId="10793" xr:uid="{17BF6042-3753-46A0-961F-52D4C60BEFB1}"/>
    <cellStyle name="SAPBEXHLevel1 3 4 2" xfId="14376" xr:uid="{4924B5B0-64B9-4EF1-95D6-2A67687E6319}"/>
    <cellStyle name="SAPBEXHLevel1 3 4 2 2" xfId="20969" xr:uid="{67274994-745B-4557-B903-0EC8EB8412F0}"/>
    <cellStyle name="SAPBEXHLevel1 3 4 2 2 2" xfId="33913" xr:uid="{AECAEC92-88E0-45F6-BE42-79819E43707A}"/>
    <cellStyle name="SAPBEXHLevel1 3 4 2 2 3" xfId="27617" xr:uid="{6B211EFF-E4AC-4D13-BD0D-235942A5A0B9}"/>
    <cellStyle name="SAPBEXHLevel1 3 4 2 3" xfId="18582" xr:uid="{15E186C0-4C10-4AB8-A560-8C1F89B258CE}"/>
    <cellStyle name="SAPBEXHLevel1 3 4 2 3 2" xfId="31872" xr:uid="{E3D1979C-1C0B-4E93-9C3A-FDC1402CC11C}"/>
    <cellStyle name="SAPBEXHLevel1 3 4 2 4" xfId="24464" xr:uid="{D387CBDA-5199-41E5-83E3-4431E0AB2219}"/>
    <cellStyle name="SAPBEXHLevel1 3 4 2 4 2" xfId="38147" xr:uid="{ED61610D-7492-4A25-A2AB-A4D63AA0ACAB}"/>
    <cellStyle name="SAPBEXHLevel1 3 4 3" xfId="15350" xr:uid="{4691DCF4-A0EE-4E3F-A40D-AC284EEA2D58}"/>
    <cellStyle name="SAPBEXHLevel1 3 4 3 2" xfId="21869" xr:uid="{49304943-CCF1-4A53-96FB-2AE3671C7130}"/>
    <cellStyle name="SAPBEXHLevel1 3 4 3 2 2" xfId="34756" xr:uid="{66596E00-BC89-465F-B38F-DE3487E26099}"/>
    <cellStyle name="SAPBEXHLevel1 3 4 3 2 3" xfId="35679" xr:uid="{E935F3A6-A40C-44CE-A4BF-2FE9D6652D16}"/>
    <cellStyle name="SAPBEXHLevel1 3 4 3 3" xfId="24042" xr:uid="{7CA5D2D5-94E0-4B28-B21D-42D99EC9EC8B}"/>
    <cellStyle name="SAPBEXHLevel1 3 4 3 3 2" xfId="37729" xr:uid="{EE15379D-8BE4-4712-9E86-CF47AF55EBA2}"/>
    <cellStyle name="SAPBEXHLevel1 3 4 3 4" xfId="25333" xr:uid="{782D7887-AF15-4E40-BB9E-E12A82403D8A}"/>
    <cellStyle name="SAPBEXHLevel1 3 4 3 4 2" xfId="39014" xr:uid="{B6D356CA-5D41-45CB-A5AC-177562400E77}"/>
    <cellStyle name="SAPBEXHLevel1 3 4 4" xfId="18031" xr:uid="{AACAA559-BEC0-41A2-B3EE-A62925FCD133}"/>
    <cellStyle name="SAPBEXHLevel1 3 4 4 2" xfId="28637" xr:uid="{9BE3EC99-E3A6-49B5-BF30-6AF843F35E2F}"/>
    <cellStyle name="SAPBEXHLevel1 3 4 5" xfId="22537" xr:uid="{9D6BFD39-99F6-4B22-8994-ABF30B876F74}"/>
    <cellStyle name="SAPBEXHLevel1 3 4 5 2" xfId="36333" xr:uid="{E676E1A8-A90F-48A8-967B-53BC4A0E5F3B}"/>
    <cellStyle name="SAPBEXHLevel1 3 5" xfId="12279" xr:uid="{E7928453-3B1F-4022-B6F0-2B8F461B3245}"/>
    <cellStyle name="SAPBEXHLevel1 3 5 2" xfId="19703" xr:uid="{00F35E74-1B7F-43D5-AB66-45CF9F4BBF0E}"/>
    <cellStyle name="SAPBEXHLevel1 3 5 2 2" xfId="32973" xr:uid="{7A730704-A6E3-4AF4-9703-B5FC493CDB3E}"/>
    <cellStyle name="SAPBEXHLevel1 3 5 2 3" xfId="28162" xr:uid="{AA7A700B-D6D3-415D-9306-9DCDCFB0367F}"/>
    <cellStyle name="SAPBEXHLevel1 3 5 3" xfId="17991" xr:uid="{DBEA04D9-AB23-47D4-824F-291DF9995A2C}"/>
    <cellStyle name="SAPBEXHLevel1 3 5 3 2" xfId="28668" xr:uid="{C95AD169-95ED-4769-B4E7-1884418EADDA}"/>
    <cellStyle name="SAPBEXHLevel1 3 5 4" xfId="21073" xr:uid="{459F3C34-59B2-42C2-BF0C-78FEBDAE42CC}"/>
    <cellStyle name="SAPBEXHLevel1 3 5 4 2" xfId="25656" xr:uid="{E7ED198D-A583-4520-889E-A911B63EA31B}"/>
    <cellStyle name="SAPBEXHLevel1 3 6" xfId="11867" xr:uid="{40948645-88AA-4C53-B5D9-80F65CA9F190}"/>
    <cellStyle name="SAPBEXHLevel1 3 6 2" xfId="19343" xr:uid="{E3597C87-28AD-4A74-BA29-3718CCE3B336}"/>
    <cellStyle name="SAPBEXHLevel1 3 6 2 2" xfId="32648" xr:uid="{53EC753D-E668-4FEF-997E-AAEF13B0292D}"/>
    <cellStyle name="SAPBEXHLevel1 3 6 2 3" xfId="26908" xr:uid="{194CE413-8902-490D-9BF7-874AC5EE7893}"/>
    <cellStyle name="SAPBEXHLevel1 3 6 3" xfId="15535" xr:uid="{AA6868CD-353F-4559-9142-35711652AB96}"/>
    <cellStyle name="SAPBEXHLevel1 3 6 3 2" xfId="31914" xr:uid="{E480A155-75BE-4097-8EBD-FD074830CB61}"/>
    <cellStyle name="SAPBEXHLevel1 3 6 4" xfId="16413" xr:uid="{AADE963A-DC30-412D-93DA-965F45487F0A}"/>
    <cellStyle name="SAPBEXHLevel1 3 6 4 2" xfId="33140" xr:uid="{DA7D7A3E-9A8C-4024-9BEA-B98980CB6F57}"/>
    <cellStyle name="SAPBEXHLevel1 4" xfId="9032" xr:uid="{6969379A-488C-4795-BB4B-54281A31B6EF}"/>
    <cellStyle name="SAPBEXHLevel1 4 2" xfId="11170" xr:uid="{17EEB99E-86D5-477E-95CA-D89A8097F4F0}"/>
    <cellStyle name="SAPBEXHLevel1 4 2 2" xfId="12806" xr:uid="{617C0C5C-597A-47A3-A50F-A654DD99B6D3}"/>
    <cellStyle name="SAPBEXHLevel1 4 2 2 2" xfId="20214" xr:uid="{64FA77E9-B37E-4876-AE79-06BEF3B693D1}"/>
    <cellStyle name="SAPBEXHLevel1 4 2 2 2 2" xfId="33450" xr:uid="{8D65E00B-CDDB-42DA-93CE-17825AE2AAFC}"/>
    <cellStyle name="SAPBEXHLevel1 4 2 2 2 3" xfId="28023" xr:uid="{A1F9AB9A-5C5A-4B3C-AC3B-5BCA6562BF33}"/>
    <cellStyle name="SAPBEXHLevel1 4 2 2 3" xfId="22706" xr:uid="{9BA7094C-C44D-4466-A04F-0637449DF538}"/>
    <cellStyle name="SAPBEXHLevel1 4 2 2 3 2" xfId="36488" xr:uid="{D124C5FC-D5D0-42F8-AF34-37D0ADEDBD3F}"/>
    <cellStyle name="SAPBEXHLevel1 4 2 2 4" xfId="18084" xr:uid="{C7413D12-C2CE-49C9-97E6-CA4FAF19212E}"/>
    <cellStyle name="SAPBEXHLevel1 4 2 2 4 2" xfId="26309" xr:uid="{A3368915-94D4-4BED-8A93-397474B3AD56}"/>
    <cellStyle name="SAPBEXHLevel1 4 2 3" xfId="14874" xr:uid="{1FF050AE-BB73-4289-89A6-F124D205F3DD}"/>
    <cellStyle name="SAPBEXHLevel1 4 2 3 2" xfId="21433" xr:uid="{BC7C4BED-5BF6-4C1D-9F8F-917A7982255B}"/>
    <cellStyle name="SAPBEXHLevel1 4 2 3 2 2" xfId="34349" xr:uid="{D908CBD7-3D6C-4796-8839-1D54D179CE75}"/>
    <cellStyle name="SAPBEXHLevel1 4 2 3 2 3" xfId="25529" xr:uid="{18538F7C-1E96-4C35-BDC6-45D2018CF6C6}"/>
    <cellStyle name="SAPBEXHLevel1 4 2 3 3" xfId="23591" xr:uid="{90E0B1A9-6D6C-46DF-9796-5802E1529DB4}"/>
    <cellStyle name="SAPBEXHLevel1 4 2 3 3 2" xfId="37306" xr:uid="{C514B4D3-E0E5-412A-BAE8-398D1417BA74}"/>
    <cellStyle name="SAPBEXHLevel1 4 2 3 4" xfId="24917" xr:uid="{A3618D05-53DF-4AF1-BBC5-BA343FCD5437}"/>
    <cellStyle name="SAPBEXHLevel1 4 2 3 4 2" xfId="38599" xr:uid="{E88C2968-945F-444C-AAAD-C3D71E0D9252}"/>
    <cellStyle name="SAPBEXHLevel1 4 2 4" xfId="18868" xr:uid="{D52D2419-16EC-4535-83C2-3843977A76BF}"/>
    <cellStyle name="SAPBEXHLevel1 4 2 4 2" xfId="31915" xr:uid="{E363547F-1E40-4A54-95C3-56001E1170C4}"/>
    <cellStyle name="SAPBEXHLevel1 4 2 5" xfId="22246" xr:uid="{4B023381-CC09-48D9-A169-03AF57520676}"/>
    <cellStyle name="SAPBEXHLevel1 4 2 5 2" xfId="36050" xr:uid="{757CFE07-DBB8-46C4-93A0-7A7FB14C2175}"/>
    <cellStyle name="SAPBEXHLevel1 4 3" xfId="10791" xr:uid="{36661E62-B359-4B6E-BFF1-D93590CCB113}"/>
    <cellStyle name="SAPBEXHLevel1 4 3 2" xfId="14378" xr:uid="{81ADFEF1-BB39-445B-9734-419057CC4706}"/>
    <cellStyle name="SAPBEXHLevel1 4 3 2 2" xfId="20971" xr:uid="{20B4E579-B8BE-45C5-8960-113BEF2A9366}"/>
    <cellStyle name="SAPBEXHLevel1 4 3 2 2 2" xfId="33915" xr:uid="{839A1C98-0D12-4DAA-8755-FAC3BEF7B3B5}"/>
    <cellStyle name="SAPBEXHLevel1 4 3 2 2 3" xfId="27615" xr:uid="{D945F541-4466-4B74-A1B5-AA6243703A78}"/>
    <cellStyle name="SAPBEXHLevel1 4 3 2 3" xfId="22659" xr:uid="{CD4CC1AF-B735-4AF8-9CC2-679BE44D5588}"/>
    <cellStyle name="SAPBEXHLevel1 4 3 2 3 2" xfId="36442" xr:uid="{CC544B1A-48A0-4F14-B9DD-46264C7BD8CC}"/>
    <cellStyle name="SAPBEXHLevel1 4 3 2 4" xfId="24466" xr:uid="{E6416B5C-66C8-42A0-B208-6BA8F80602FC}"/>
    <cellStyle name="SAPBEXHLevel1 4 3 2 4 2" xfId="38149" xr:uid="{78B18763-99CB-42CE-9AC0-CFD4D032793D}"/>
    <cellStyle name="SAPBEXHLevel1 4 3 3" xfId="15352" xr:uid="{D38C4831-41F6-4354-BB4A-61C4DF372ACD}"/>
    <cellStyle name="SAPBEXHLevel1 4 3 3 2" xfId="21871" xr:uid="{A2499321-5C9F-4470-A8C5-ACFC93FA9299}"/>
    <cellStyle name="SAPBEXHLevel1 4 3 3 2 2" xfId="34758" xr:uid="{17FB1927-69A5-48C6-B396-73A81B3021EF}"/>
    <cellStyle name="SAPBEXHLevel1 4 3 3 2 3" xfId="35681" xr:uid="{9356827C-356E-4FC7-8C99-8BEB569F8B16}"/>
    <cellStyle name="SAPBEXHLevel1 4 3 3 3" xfId="24044" xr:uid="{D4D34BDC-3608-48DE-B68D-BD3792D93346}"/>
    <cellStyle name="SAPBEXHLevel1 4 3 3 3 2" xfId="37731" xr:uid="{89C8CB84-6208-4715-916F-A618A08EAA22}"/>
    <cellStyle name="SAPBEXHLevel1 4 3 3 4" xfId="25335" xr:uid="{7922945F-8241-469E-A346-C8DC083C564C}"/>
    <cellStyle name="SAPBEXHLevel1 4 3 3 4 2" xfId="39016" xr:uid="{2E1A9099-C777-4994-8FBD-1A15A03B1498}"/>
    <cellStyle name="SAPBEXHLevel1 4 3 4" xfId="17063" xr:uid="{7CDB5092-EDFD-499D-8501-B9403700B61A}"/>
    <cellStyle name="SAPBEXHLevel1 4 3 4 2" xfId="33308" xr:uid="{4E238ECF-6991-453D-BAA7-545A28D2F5CE}"/>
    <cellStyle name="SAPBEXHLevel1 4 3 5" xfId="15474" xr:uid="{068F0A40-BC47-426F-856E-834134977A6B}"/>
    <cellStyle name="SAPBEXHLevel1 4 3 5 2" xfId="31964" xr:uid="{2E41A714-E1A0-4FC1-8F5B-778F5EC7A01A}"/>
    <cellStyle name="SAPBEXHLevel1 4 4" xfId="12281" xr:uid="{B9D82F73-4A5B-41B2-A1C0-E0BC0F64A0EB}"/>
    <cellStyle name="SAPBEXHLevel1 4 4 2" xfId="19705" xr:uid="{05B017B0-E731-44B2-BF74-A5CB0FB51919}"/>
    <cellStyle name="SAPBEXHLevel1 4 4 2 2" xfId="32975" xr:uid="{2E502900-9525-4CA6-8765-9C18C6EA0E25}"/>
    <cellStyle name="SAPBEXHLevel1 4 4 2 3" xfId="26632" xr:uid="{A58A6609-216B-42AA-A8AF-8462856CBE98}"/>
    <cellStyle name="SAPBEXHLevel1 4 4 3" xfId="20487" xr:uid="{0326B753-F1DB-4202-A4BC-95334CA0182D}"/>
    <cellStyle name="SAPBEXHLevel1 4 4 3 2" xfId="27872" xr:uid="{BF41F8CD-5007-4D1C-A7EE-0C359D4A8A18}"/>
    <cellStyle name="SAPBEXHLevel1 4 4 4" xfId="19166" xr:uid="{023CAA40-E8BF-4D76-AE98-135C832BBEC7}"/>
    <cellStyle name="SAPBEXHLevel1 4 4 4 2" xfId="34923" xr:uid="{72E43E8E-A016-4DB7-8686-A7FDC17EC6C1}"/>
    <cellStyle name="SAPBEXHLevel1 4 5" xfId="11487" xr:uid="{13E31B47-ACA3-4CBD-A6AE-F8B298FDCDA1}"/>
    <cellStyle name="SAPBEXHLevel1 4 5 2" xfId="19009" xr:uid="{ADEBFABC-D318-40C0-911B-456E65A1631C}"/>
    <cellStyle name="SAPBEXHLevel1 4 5 2 2" xfId="32360" xr:uid="{96BBE9DA-5446-4B0D-9307-74D6B35A01BC}"/>
    <cellStyle name="SAPBEXHLevel1 4 5 2 3" xfId="35300" xr:uid="{B7556311-185B-4059-956A-8CB81F079FCA}"/>
    <cellStyle name="SAPBEXHLevel1 4 5 3" xfId="15606" xr:uid="{CE16C605-8D46-4422-8F81-FF4AA3D5CB35}"/>
    <cellStyle name="SAPBEXHLevel1 4 5 3 2" xfId="31940" xr:uid="{1540F797-61BC-4B2F-933F-9D01596A4429}"/>
    <cellStyle name="SAPBEXHLevel1 4 5 4" xfId="15805" xr:uid="{22A9A751-20BD-419F-AA8B-9D5BACAE2BEB}"/>
    <cellStyle name="SAPBEXHLevel1 4 5 4 2" xfId="35021" xr:uid="{58ACD45E-7C28-461B-A4A8-FD22EF1E49FD}"/>
    <cellStyle name="SAPBEXHLevel1 5" xfId="9033" xr:uid="{CEA673AF-AA1A-401A-891F-1036036F135C}"/>
    <cellStyle name="SAPBEXHLevel1 5 2" xfId="11171" xr:uid="{2C0F4138-1A10-46EF-8699-986B8C6BD385}"/>
    <cellStyle name="SAPBEXHLevel1 5 2 2" xfId="12807" xr:uid="{8ABAF7D5-D3A2-467D-84F3-B6CC45A74ECE}"/>
    <cellStyle name="SAPBEXHLevel1 5 2 2 2" xfId="20215" xr:uid="{9C47051C-3D34-4FF8-8197-BB6B64BDBC2B}"/>
    <cellStyle name="SAPBEXHLevel1 5 2 2 2 2" xfId="33451" xr:uid="{677BF501-2807-4D2A-B50A-8248161966FC}"/>
    <cellStyle name="SAPBEXHLevel1 5 2 2 2 3" xfId="25939" xr:uid="{89D03E93-0B5B-4004-A5C6-D00B5B93787A}"/>
    <cellStyle name="SAPBEXHLevel1 5 2 2 3" xfId="20867" xr:uid="{EF1E1ACD-8A5C-4E95-80C3-D5EB71B54FA4}"/>
    <cellStyle name="SAPBEXHLevel1 5 2 2 3 2" xfId="27680" xr:uid="{78AB21B9-5241-49D2-9A55-9FDE7DC200C1}"/>
    <cellStyle name="SAPBEXHLevel1 5 2 2 4" xfId="20411" xr:uid="{987200FC-D96A-4E29-983E-78C4B11DFD60}"/>
    <cellStyle name="SAPBEXHLevel1 5 2 2 4 2" xfId="27920" xr:uid="{73047E47-9CB8-4352-9697-A7EC71C296CA}"/>
    <cellStyle name="SAPBEXHLevel1 5 2 3" xfId="14875" xr:uid="{AE488988-9AF0-4301-B375-57375A7D65DD}"/>
    <cellStyle name="SAPBEXHLevel1 5 2 3 2" xfId="21434" xr:uid="{F431290F-C7EE-4040-8880-CAB5D68C137E}"/>
    <cellStyle name="SAPBEXHLevel1 5 2 3 2 2" xfId="34350" xr:uid="{A1611F4A-1340-43F1-91BA-30179DD6AAAD}"/>
    <cellStyle name="SAPBEXHLevel1 5 2 3 2 3" xfId="25528" xr:uid="{FA2A3886-DE8A-48C9-8DB5-1DDD005FCF70}"/>
    <cellStyle name="SAPBEXHLevel1 5 2 3 3" xfId="23592" xr:uid="{C3C68BEE-1B69-4160-B28E-972CA58793D1}"/>
    <cellStyle name="SAPBEXHLevel1 5 2 3 3 2" xfId="37307" xr:uid="{57715E31-F69A-413E-B0A8-C9FAC0373648}"/>
    <cellStyle name="SAPBEXHLevel1 5 2 3 4" xfId="24918" xr:uid="{421CA4B0-5637-4E56-8E10-99BA6C2C25FB}"/>
    <cellStyle name="SAPBEXHLevel1 5 2 3 4 2" xfId="38600" xr:uid="{AAABFEC1-1A5A-4BC0-B003-798B8ECD0081}"/>
    <cellStyle name="SAPBEXHLevel1 5 2 4" xfId="21707" xr:uid="{38D0B947-086F-44EC-BA00-830FC3DAAAC0}"/>
    <cellStyle name="SAPBEXHLevel1 5 2 4 2" xfId="35517" xr:uid="{51B11F96-D119-4FB2-A8F3-D2E69F996938}"/>
    <cellStyle name="SAPBEXHLevel1 5 2 5" xfId="22690" xr:uid="{A409ADE3-E820-46AF-A33E-62A332A9A759}"/>
    <cellStyle name="SAPBEXHLevel1 5 2 5 2" xfId="36473" xr:uid="{82B11F18-4C1A-41E3-9DFC-3F29F903CA3C}"/>
    <cellStyle name="SAPBEXHLevel1 5 3" xfId="10790" xr:uid="{5874EEC4-EE7A-4CBD-B2FA-9D497FAC39BB}"/>
    <cellStyle name="SAPBEXHLevel1 5 3 2" xfId="14379" xr:uid="{3CC3F8E8-97CF-4BFC-BFDD-73916B4A39A3}"/>
    <cellStyle name="SAPBEXHLevel1 5 3 2 2" xfId="20972" xr:uid="{8285306E-1163-4EF2-AB72-6147AF228546}"/>
    <cellStyle name="SAPBEXHLevel1 5 3 2 2 2" xfId="33916" xr:uid="{D7237D1C-82C3-4083-8CBE-0D9C43695BAF}"/>
    <cellStyle name="SAPBEXHLevel1 5 3 2 2 3" xfId="27614" xr:uid="{E7037C89-1A9B-4D6D-8F48-E537F62D90C3}"/>
    <cellStyle name="SAPBEXHLevel1 5 3 2 3" xfId="22222" xr:uid="{FA29B6AE-3910-4174-B852-E2A9CDBEED15}"/>
    <cellStyle name="SAPBEXHLevel1 5 3 2 3 2" xfId="36027" xr:uid="{6F1DD2E0-AD48-41DF-9910-D675F76C1DDE}"/>
    <cellStyle name="SAPBEXHLevel1 5 3 2 4" xfId="24467" xr:uid="{31C0BDF1-4A67-4F78-BA65-0A990642435B}"/>
    <cellStyle name="SAPBEXHLevel1 5 3 2 4 2" xfId="38150" xr:uid="{B558BAAF-F606-434D-B676-E75B3B377D33}"/>
    <cellStyle name="SAPBEXHLevel1 5 3 3" xfId="15353" xr:uid="{DC22B720-13FA-4344-A8A0-C42D6435F480}"/>
    <cellStyle name="SAPBEXHLevel1 5 3 3 2" xfId="21872" xr:uid="{DB90D3F1-2975-4A73-A17C-6EBB216B4153}"/>
    <cellStyle name="SAPBEXHLevel1 5 3 3 2 2" xfId="34759" xr:uid="{87D66C3A-40E3-455C-B2B6-A620FD269260}"/>
    <cellStyle name="SAPBEXHLevel1 5 3 3 2 3" xfId="35682" xr:uid="{11CE61B5-0AEC-469D-BA72-9B0D1BA07810}"/>
    <cellStyle name="SAPBEXHLevel1 5 3 3 3" xfId="24045" xr:uid="{03E6E156-CC97-4AD5-9D23-B26177EC346F}"/>
    <cellStyle name="SAPBEXHLevel1 5 3 3 3 2" xfId="37732" xr:uid="{1AF59431-C5BA-47C4-B0E5-FBC636D8CC90}"/>
    <cellStyle name="SAPBEXHLevel1 5 3 3 4" xfId="25336" xr:uid="{E0006519-EB6C-4F0D-9D67-D417338C7665}"/>
    <cellStyle name="SAPBEXHLevel1 5 3 3 4 2" xfId="39017" xr:uid="{FFC41C46-0DCA-4BC4-9CA9-B8463866E03E}"/>
    <cellStyle name="SAPBEXHLevel1 5 3 4" xfId="18495" xr:uid="{0893CC74-5819-463E-AA26-B8AA42EB9B02}"/>
    <cellStyle name="SAPBEXHLevel1 5 3 4 2" xfId="35122" xr:uid="{D98B72C8-C97C-4369-B86B-B043703441DD}"/>
    <cellStyle name="SAPBEXHLevel1 5 3 5" xfId="22347" xr:uid="{B42A686A-39A7-4038-BD69-21718F698246}"/>
    <cellStyle name="SAPBEXHLevel1 5 3 5 2" xfId="36148" xr:uid="{34B5E132-28EA-4B5A-AC63-17B1D54DF2D9}"/>
    <cellStyle name="SAPBEXHLevel1 5 4" xfId="12282" xr:uid="{EEE1DDF5-2E08-42CE-A6ED-CB3915951A37}"/>
    <cellStyle name="SAPBEXHLevel1 5 4 2" xfId="19706" xr:uid="{76F89A8E-FB4F-4B94-812D-1A53B0203C2B}"/>
    <cellStyle name="SAPBEXHLevel1 5 4 2 2" xfId="32976" xr:uid="{C2C797B3-0919-4688-9A01-7F605CBFCF51}"/>
    <cellStyle name="SAPBEXHLevel1 5 4 2 3" xfId="26631" xr:uid="{662045BD-E3DA-4D94-9F90-FB5E6DBF6729}"/>
    <cellStyle name="SAPBEXHLevel1 5 4 3" xfId="18685" xr:uid="{32F436BF-0309-4519-A281-3ACB91DDA5EA}"/>
    <cellStyle name="SAPBEXHLevel1 5 4 3 2" xfId="28364" xr:uid="{A81071D3-3CB7-4634-A8F5-70552550D789}"/>
    <cellStyle name="SAPBEXHLevel1 5 4 4" xfId="20744" xr:uid="{E497AEF4-6686-4278-9603-DAB6541F756A}"/>
    <cellStyle name="SAPBEXHLevel1 5 4 4 2" xfId="27749" xr:uid="{02955B1A-772C-402E-9BD9-9B8C34CC2211}"/>
    <cellStyle name="SAPBEXHLevel1 5 5" xfId="11486" xr:uid="{F1E684ED-8072-4F9A-BE61-7DE26F56781D}"/>
    <cellStyle name="SAPBEXHLevel1 5 5 2" xfId="19008" xr:uid="{E995373A-CA02-4CC1-9029-EEBFE5C42F7A}"/>
    <cellStyle name="SAPBEXHLevel1 5 5 2 2" xfId="32359" xr:uid="{A6A0A34A-761C-4680-9EEF-3CB487F770E3}"/>
    <cellStyle name="SAPBEXHLevel1 5 5 2 3" xfId="34995" xr:uid="{E6822A57-B9EC-4E48-A43A-C0CE9C3732B0}"/>
    <cellStyle name="SAPBEXHLevel1 5 5 3" xfId="17113" xr:uid="{141DF5B6-43B0-4A7F-88F2-B59EF382866D}"/>
    <cellStyle name="SAPBEXHLevel1 5 5 3 2" xfId="29435" xr:uid="{5F779E6E-EEB7-4502-A2B6-3ECA15B48117}"/>
    <cellStyle name="SAPBEXHLevel1 5 5 4" xfId="16082" xr:uid="{9F86FFCA-40B1-45DE-86AA-93DCA6E56788}"/>
    <cellStyle name="SAPBEXHLevel1 5 5 4 2" xfId="32272" xr:uid="{545A0BD1-FDCA-4D85-B27A-60E559FE1108}"/>
    <cellStyle name="SAPBEXHLevel1 6" xfId="9034" xr:uid="{CE3864E7-48DF-4252-A90F-D62092F631CA}"/>
    <cellStyle name="SAPBEXHLevel1 6 2" xfId="11172" xr:uid="{77C80DBC-58B2-45A2-81E7-47F6DDCD1661}"/>
    <cellStyle name="SAPBEXHLevel1 6 2 2" xfId="12808" xr:uid="{75B707E1-B461-4F28-93FE-4593345DE27C}"/>
    <cellStyle name="SAPBEXHLevel1 6 2 2 2" xfId="20216" xr:uid="{DF975549-F27C-44FD-8997-6417FF0F6E08}"/>
    <cellStyle name="SAPBEXHLevel1 6 2 2 2 2" xfId="33452" xr:uid="{36181446-5EE6-494B-BC68-B5952BE84364}"/>
    <cellStyle name="SAPBEXHLevel1 6 2 2 2 3" xfId="25938" xr:uid="{8FDCC435-3134-47AC-80AC-52EAE8A854E0}"/>
    <cellStyle name="SAPBEXHLevel1 6 2 2 3" xfId="17023" xr:uid="{49468A4A-EB6E-47F8-826E-0FB1906E2B3F}"/>
    <cellStyle name="SAPBEXHLevel1 6 2 2 3 2" xfId="26212" xr:uid="{B0A8B3E5-6A2A-4DCF-A64E-68DA690C4A20}"/>
    <cellStyle name="SAPBEXHLevel1 6 2 2 4" xfId="19193" xr:uid="{3C35A944-C4CA-4884-8F20-BB382B664EA9}"/>
    <cellStyle name="SAPBEXHLevel1 6 2 2 4 2" xfId="28252" xr:uid="{8E1ACD0B-B992-4ABA-B052-B14EC94B649E}"/>
    <cellStyle name="SAPBEXHLevel1 6 2 3" xfId="14876" xr:uid="{D277C874-7843-4B3D-AE7B-63000F6EFFDF}"/>
    <cellStyle name="SAPBEXHLevel1 6 2 3 2" xfId="21435" xr:uid="{F2937468-565C-4D30-8291-BF65F2D5345F}"/>
    <cellStyle name="SAPBEXHLevel1 6 2 3 2 2" xfId="34351" xr:uid="{0B22ECCA-5CD1-4D4E-BE75-5D78B04A178F}"/>
    <cellStyle name="SAPBEXHLevel1 6 2 3 2 3" xfId="27334" xr:uid="{0303F5B5-C4A8-4930-A4EF-C01A0A358DED}"/>
    <cellStyle name="SAPBEXHLevel1 6 2 3 3" xfId="23593" xr:uid="{975BD4DF-F3EC-43B6-AF37-6834BE015CF2}"/>
    <cellStyle name="SAPBEXHLevel1 6 2 3 3 2" xfId="37308" xr:uid="{B7696758-CDC3-47BD-BD73-0D1C76686D7B}"/>
    <cellStyle name="SAPBEXHLevel1 6 2 3 4" xfId="24919" xr:uid="{44FBFEFB-6311-4854-8EFE-123E56DDE5A2}"/>
    <cellStyle name="SAPBEXHLevel1 6 2 3 4 2" xfId="38601" xr:uid="{AA8067FC-2BE1-4F15-ACE7-2CA0C8B753D0}"/>
    <cellStyle name="SAPBEXHLevel1 6 2 4" xfId="18657" xr:uid="{5C1EAAB7-AEAB-41B0-AECF-87D659433B57}"/>
    <cellStyle name="SAPBEXHLevel1 6 2 4 2" xfId="32179" xr:uid="{0BBE6C40-4EFB-41FB-8998-0ABBC4DFD37F}"/>
    <cellStyle name="SAPBEXHLevel1 6 2 5" xfId="15541" xr:uid="{7DFF6775-8241-4517-94F0-C0F4393636A6}"/>
    <cellStyle name="SAPBEXHLevel1 6 2 5 2" xfId="32163" xr:uid="{ACC441FC-7330-4F35-AA4F-69FD915BE38B}"/>
    <cellStyle name="SAPBEXHLevel1 6 3" xfId="10789" xr:uid="{EFD4C3BD-ACED-4A92-BE34-233375A9EB04}"/>
    <cellStyle name="SAPBEXHLevel1 6 3 2" xfId="14380" xr:uid="{CF2081AC-CF30-4700-9244-12616A486C0F}"/>
    <cellStyle name="SAPBEXHLevel1 6 3 2 2" xfId="20973" xr:uid="{F3B54FB9-5955-4952-9E04-9F00A9E6A0DD}"/>
    <cellStyle name="SAPBEXHLevel1 6 3 2 2 2" xfId="33917" xr:uid="{F163295A-9610-44EA-AFE5-107E8BB1C293}"/>
    <cellStyle name="SAPBEXHLevel1 6 3 2 2 3" xfId="27613" xr:uid="{74AB45B0-7934-4E0E-A461-5D984827FE79}"/>
    <cellStyle name="SAPBEXHLevel1 6 3 2 3" xfId="16077" xr:uid="{FAC4B4D0-9B41-47C3-8D77-0C2E2D761B54}"/>
    <cellStyle name="SAPBEXHLevel1 6 3 2 3 2" xfId="31146" xr:uid="{73364E03-0A6F-4D67-B654-3CCF941ED446}"/>
    <cellStyle name="SAPBEXHLevel1 6 3 2 4" xfId="24468" xr:uid="{632B7E0A-3CCC-4F5D-98C7-B44DBD3BE3A8}"/>
    <cellStyle name="SAPBEXHLevel1 6 3 2 4 2" xfId="38151" xr:uid="{F1AA8077-E11B-41C1-B899-3844FDB30AD6}"/>
    <cellStyle name="SAPBEXHLevel1 6 3 3" xfId="15354" xr:uid="{8B76E695-E620-4D6A-A664-B9EB2E492394}"/>
    <cellStyle name="SAPBEXHLevel1 6 3 3 2" xfId="21873" xr:uid="{D7131336-4A7D-4E4B-80BA-82745AC91607}"/>
    <cellStyle name="SAPBEXHLevel1 6 3 3 2 2" xfId="34760" xr:uid="{370E22AD-E20F-49D9-862D-E50711647579}"/>
    <cellStyle name="SAPBEXHLevel1 6 3 3 2 3" xfId="35683" xr:uid="{11324C0F-8346-4351-826E-BC3C406362E0}"/>
    <cellStyle name="SAPBEXHLevel1 6 3 3 3" xfId="24046" xr:uid="{F63D15E6-9C42-4707-8A13-1E475B00CF4F}"/>
    <cellStyle name="SAPBEXHLevel1 6 3 3 3 2" xfId="37733" xr:uid="{8EEEE077-69D2-4EFC-88BC-1AB75AA28276}"/>
    <cellStyle name="SAPBEXHLevel1 6 3 3 4" xfId="25337" xr:uid="{4E6563CC-15CF-437F-A9CD-011ED995CBFC}"/>
    <cellStyle name="SAPBEXHLevel1 6 3 3 4 2" xfId="39018" xr:uid="{D530BFAE-FB20-460D-9CFF-90E2908D016B}"/>
    <cellStyle name="SAPBEXHLevel1 6 3 4" xfId="18527" xr:uid="{C44B0C40-F2A0-4E23-958F-EC609ED76FB2}"/>
    <cellStyle name="SAPBEXHLevel1 6 3 4 2" xfId="35059" xr:uid="{C14A26E9-404B-4B00-9D92-878457BBAA51}"/>
    <cellStyle name="SAPBEXHLevel1 6 3 5" xfId="16391" xr:uid="{C5078427-F1F2-4130-9F40-7CB56EDCC966}"/>
    <cellStyle name="SAPBEXHLevel1 6 3 5 2" xfId="29693" xr:uid="{8BD00198-428C-4757-B598-11E9A53FBDB7}"/>
    <cellStyle name="SAPBEXHLevel1 6 4" xfId="12283" xr:uid="{1522B462-2253-4330-A025-20CAD3516DC2}"/>
    <cellStyle name="SAPBEXHLevel1 6 4 2" xfId="19707" xr:uid="{D226C908-4186-49D1-97A2-40E201027E76}"/>
    <cellStyle name="SAPBEXHLevel1 6 4 2 2" xfId="32977" xr:uid="{5C4CCD79-17A7-487E-98BE-C0FF71538E83}"/>
    <cellStyle name="SAPBEXHLevel1 6 4 2 3" xfId="26630" xr:uid="{71B54C7E-8BF9-42B7-B19A-16547BAE7590}"/>
    <cellStyle name="SAPBEXHLevel1 6 4 3" xfId="18963" xr:uid="{BD078109-DD1E-448D-A0AD-BB35A58CC2D2}"/>
    <cellStyle name="SAPBEXHLevel1 6 4 3 2" xfId="27032" xr:uid="{3823CF21-31BD-40AD-8551-71EDE01044CE}"/>
    <cellStyle name="SAPBEXHLevel1 6 4 4" xfId="18210" xr:uid="{45D64FBE-C741-49CC-B995-D458A53F2086}"/>
    <cellStyle name="SAPBEXHLevel1 6 4 4 2" xfId="31851" xr:uid="{DA036695-9DC0-4CD0-832A-92DF11A0B827}"/>
    <cellStyle name="SAPBEXHLevel1 6 5" xfId="11865" xr:uid="{34D5011B-28DF-40B1-8E4F-DE8DBC93D4A4}"/>
    <cellStyle name="SAPBEXHLevel1 6 5 2" xfId="19341" xr:uid="{36772C08-64BD-4B74-B22D-7E779F0574E1}"/>
    <cellStyle name="SAPBEXHLevel1 6 5 2 2" xfId="32646" xr:uid="{16BDA232-5ADB-4841-8B9C-3DE546273A56}"/>
    <cellStyle name="SAPBEXHLevel1 6 5 2 3" xfId="26910" xr:uid="{406F844A-829D-45E9-BBE1-70B1E0663513}"/>
    <cellStyle name="SAPBEXHLevel1 6 5 3" xfId="22379" xr:uid="{A79F83FF-D8AD-43E4-880A-71AC57956983}"/>
    <cellStyle name="SAPBEXHLevel1 6 5 3 2" xfId="36180" xr:uid="{80C9527D-BA66-4D73-9396-2A0C8DA825CC}"/>
    <cellStyle name="SAPBEXHLevel1 6 5 4" xfId="19403" xr:uid="{BF23C289-23EF-4D84-B46F-A47C6D1A7C2B}"/>
    <cellStyle name="SAPBEXHLevel1 6 5 4 2" xfId="26866" xr:uid="{3CB105DB-E97B-4683-8DEF-455617463B87}"/>
    <cellStyle name="SAPBEXHLevel1 7" xfId="9035" xr:uid="{B474D560-19FD-47C0-8DFB-735C6E84595B}"/>
    <cellStyle name="SAPBEXHLevel1 7 2" xfId="11173" xr:uid="{7D1558BE-3AD8-4120-8DE7-318F6B92BFA1}"/>
    <cellStyle name="SAPBEXHLevel1 7 2 2" xfId="12809" xr:uid="{2D63DBA0-B5EF-4099-9CF1-B42421C8F848}"/>
    <cellStyle name="SAPBEXHLevel1 7 2 2 2" xfId="20217" xr:uid="{029AF0F0-6858-45D8-9F3E-8CD6FD02591B}"/>
    <cellStyle name="SAPBEXHLevel1 7 2 2 2 2" xfId="33453" xr:uid="{1B5ACB4D-87E3-41AE-A0EB-7D1AF27050CB}"/>
    <cellStyle name="SAPBEXHLevel1 7 2 2 2 3" xfId="25937" xr:uid="{8047739E-C2F5-437A-B19D-B4D5943B4ABF}"/>
    <cellStyle name="SAPBEXHLevel1 7 2 2 3" xfId="21989" xr:uid="{FB9DB78D-82D0-409F-8445-A8F590A867B6}"/>
    <cellStyle name="SAPBEXHLevel1 7 2 2 3 2" xfId="35798" xr:uid="{85314301-A833-4480-9EC4-5B9A2C19BA87}"/>
    <cellStyle name="SAPBEXHLevel1 7 2 2 4" xfId="18898" xr:uid="{13C1142A-BC90-48F0-9FAA-AF371D14F1A6}"/>
    <cellStyle name="SAPBEXHLevel1 7 2 2 4 2" xfId="32295" xr:uid="{5B95C563-2433-48ED-B962-CF7787B7035C}"/>
    <cellStyle name="SAPBEXHLevel1 7 2 3" xfId="14877" xr:uid="{69367A5F-F036-4838-86F8-319F13F5506C}"/>
    <cellStyle name="SAPBEXHLevel1 7 2 3 2" xfId="21436" xr:uid="{940E1D09-5FE2-4820-8802-B5E2B6CA1B26}"/>
    <cellStyle name="SAPBEXHLevel1 7 2 3 2 2" xfId="34352" xr:uid="{F65FEBDC-74DF-4926-99F6-B0E9DC6ABF81}"/>
    <cellStyle name="SAPBEXHLevel1 7 2 3 2 3" xfId="27335" xr:uid="{8E6A510C-2B54-45F0-8B30-EA20626C3362}"/>
    <cellStyle name="SAPBEXHLevel1 7 2 3 3" xfId="23594" xr:uid="{10B40A0D-E1EB-40D3-BC17-6F0BBB03BB20}"/>
    <cellStyle name="SAPBEXHLevel1 7 2 3 3 2" xfId="37309" xr:uid="{122AA654-4F5B-4E53-A9E9-797FECB6A8E6}"/>
    <cellStyle name="SAPBEXHLevel1 7 2 3 4" xfId="24920" xr:uid="{FF919FA4-D892-4BF6-9209-B176566424A3}"/>
    <cellStyle name="SAPBEXHLevel1 7 2 3 4 2" xfId="38602" xr:uid="{3301DD8A-5E26-4461-8F69-AC43714BCA60}"/>
    <cellStyle name="SAPBEXHLevel1 7 2 4" xfId="20409" xr:uid="{2B79A799-F42C-4AD5-A75B-AF379E3A2026}"/>
    <cellStyle name="SAPBEXHLevel1 7 2 4 2" xfId="27922" xr:uid="{43A95CBE-6DFF-45F2-9751-A9005EA5AB1E}"/>
    <cellStyle name="SAPBEXHLevel1 7 2 5" xfId="22780" xr:uid="{530E20E1-88FE-4532-AE8D-9BD8F4011BBA}"/>
    <cellStyle name="SAPBEXHLevel1 7 2 5 2" xfId="36561" xr:uid="{2B510D95-CDDF-46F5-9EFE-B89962E0E5E9}"/>
    <cellStyle name="SAPBEXHLevel1 7 3" xfId="10788" xr:uid="{5DFA0106-31A9-4F20-B44D-AAF50B2016AE}"/>
    <cellStyle name="SAPBEXHLevel1 7 3 2" xfId="14381" xr:uid="{C7BB6D95-61F1-4332-B9C4-CBDA3AFC4BEF}"/>
    <cellStyle name="SAPBEXHLevel1 7 3 2 2" xfId="20974" xr:uid="{565F84D4-E460-46AA-9206-9BA3DAE92D6B}"/>
    <cellStyle name="SAPBEXHLevel1 7 3 2 2 2" xfId="33918" xr:uid="{455E08D1-B877-4B2E-8881-17814990631B}"/>
    <cellStyle name="SAPBEXHLevel1 7 3 2 2 3" xfId="27612" xr:uid="{730EED7A-7269-4241-9D89-C41DD2F8D25A}"/>
    <cellStyle name="SAPBEXHLevel1 7 3 2 3" xfId="17816" xr:uid="{12E1E42B-F2C6-4A54-9EED-A3AFB69A05F6}"/>
    <cellStyle name="SAPBEXHLevel1 7 3 2 3 2" xfId="30329" xr:uid="{51A346E4-7D33-420D-887B-5F324FF65600}"/>
    <cellStyle name="SAPBEXHLevel1 7 3 2 4" xfId="24469" xr:uid="{40A6AFF7-ADEB-4719-81E4-8B4D4EFF6591}"/>
    <cellStyle name="SAPBEXHLevel1 7 3 2 4 2" xfId="38152" xr:uid="{0A4D4FB1-E62F-4B84-A797-154DFF5A35E8}"/>
    <cellStyle name="SAPBEXHLevel1 7 3 3" xfId="15355" xr:uid="{D68B7565-9D67-45F7-B9AA-9F0D0A793ABB}"/>
    <cellStyle name="SAPBEXHLevel1 7 3 3 2" xfId="21874" xr:uid="{3B8A0003-E460-4D94-8B1F-118511D56C84}"/>
    <cellStyle name="SAPBEXHLevel1 7 3 3 2 2" xfId="34761" xr:uid="{14AEA6DA-88AA-4F84-BAD8-85BA3B2DBA7B}"/>
    <cellStyle name="SAPBEXHLevel1 7 3 3 2 3" xfId="35684" xr:uid="{7689CC0B-C474-49CF-95EA-4FDAE04DA990}"/>
    <cellStyle name="SAPBEXHLevel1 7 3 3 3" xfId="24047" xr:uid="{8836CCF9-60E9-4810-8E60-9CA4C884D1D7}"/>
    <cellStyle name="SAPBEXHLevel1 7 3 3 3 2" xfId="37734" xr:uid="{92E48CAF-549E-4C47-9BA6-C4E507809D0A}"/>
    <cellStyle name="SAPBEXHLevel1 7 3 3 4" xfId="25338" xr:uid="{90A54927-589D-4721-BF36-9D507F6EF636}"/>
    <cellStyle name="SAPBEXHLevel1 7 3 3 4 2" xfId="39019" xr:uid="{DA70AF8A-CD50-4DD1-B7C1-C93651D48DD3}"/>
    <cellStyle name="SAPBEXHLevel1 7 3 4" xfId="17359" xr:uid="{0F5B5434-FD09-40EA-BB4E-074A0ACC9E4B}"/>
    <cellStyle name="SAPBEXHLevel1 7 3 4 2" xfId="30180" xr:uid="{0D08CA8A-AC16-462B-A464-4CF000E40B24}"/>
    <cellStyle name="SAPBEXHLevel1 7 3 5" xfId="16392" xr:uid="{91D66B26-42E6-4018-85C5-F762F89E4EFD}"/>
    <cellStyle name="SAPBEXHLevel1 7 3 5 2" xfId="29692" xr:uid="{CEEF68B0-F5EE-47D3-87F1-E5243A81A2F0}"/>
    <cellStyle name="SAPBEXHLevel1 7 4" xfId="12284" xr:uid="{DCF35882-433F-4C96-9EF1-59ADD8181FA5}"/>
    <cellStyle name="SAPBEXHLevel1 7 4 2" xfId="19708" xr:uid="{FC39E042-23D0-4A4F-853C-0EBB26AD5BC6}"/>
    <cellStyle name="SAPBEXHLevel1 7 4 2 2" xfId="32978" xr:uid="{12DF5C3E-15A3-46D1-A58B-D193CBF1F213}"/>
    <cellStyle name="SAPBEXHLevel1 7 4 2 3" xfId="26629" xr:uid="{5DA2C4CE-4683-45FA-AC84-79FD6460C88D}"/>
    <cellStyle name="SAPBEXHLevel1 7 4 3" xfId="21071" xr:uid="{F7849237-5159-4F5B-9CED-00DF8BA0B638}"/>
    <cellStyle name="SAPBEXHLevel1 7 4 3 2" xfId="25657" xr:uid="{3491F4B9-1765-46CB-9330-02D8F0608E30}"/>
    <cellStyle name="SAPBEXHLevel1 7 4 4" xfId="18792" xr:uid="{942A129D-04D4-447D-9C06-559119550835}"/>
    <cellStyle name="SAPBEXHLevel1 7 4 4 2" xfId="28311" xr:uid="{A0D300EE-C515-4D14-8E15-AF53CD2693DC}"/>
    <cellStyle name="SAPBEXHLevel1 7 5" xfId="11866" xr:uid="{0FDB3338-9EA4-4858-9589-F4D2AD9AC9E1}"/>
    <cellStyle name="SAPBEXHLevel1 7 5 2" xfId="19342" xr:uid="{5CA7E59C-051D-4E82-B3EC-1452475FE9E5}"/>
    <cellStyle name="SAPBEXHLevel1 7 5 2 2" xfId="32647" xr:uid="{7618BF54-868D-4B7C-84A4-A08DB1A43E22}"/>
    <cellStyle name="SAPBEXHLevel1 7 5 2 3" xfId="26909" xr:uid="{B8D52508-34F2-4025-95C8-BB156ABDB0F0}"/>
    <cellStyle name="SAPBEXHLevel1 7 5 3" xfId="22798" xr:uid="{65A99A8E-4C40-48D3-946E-01782025C9F1}"/>
    <cellStyle name="SAPBEXHLevel1 7 5 3 2" xfId="36578" xr:uid="{17A96C74-F190-4DB2-861C-FD6E7D237DF3}"/>
    <cellStyle name="SAPBEXHLevel1 7 5 4" xfId="15836" xr:uid="{DEC20AE5-FD90-4CB3-872E-4FBF202D6095}"/>
    <cellStyle name="SAPBEXHLevel1 7 5 4 2" xfId="32076" xr:uid="{A6A816B6-D5EA-452A-90FD-51A37C7D6641}"/>
    <cellStyle name="SAPBEXHLevel1 8" xfId="2663" xr:uid="{F75446A9-830D-4E17-9520-06EDF36084A5}"/>
    <cellStyle name="SAPBEXHLevel1 8 2" xfId="10635" xr:uid="{850AD92A-4BCE-4B5A-97A0-0CD7D4DBDBA2}"/>
    <cellStyle name="SAPBEXHLevel1 8 2 2" xfId="12571" xr:uid="{A71E9EC4-EDAD-4791-8DF9-478CA7796E19}"/>
    <cellStyle name="SAPBEXHLevel1 8 2 2 2" xfId="19984" xr:uid="{B8FED2E7-1526-4D5E-A371-077FA8EEE3AD}"/>
    <cellStyle name="SAPBEXHLevel1 8 2 2 2 2" xfId="33229" xr:uid="{144845F6-A880-4809-A4D9-C8C3E2201219}"/>
    <cellStyle name="SAPBEXHLevel1 8 2 2 2 3" xfId="26381" xr:uid="{F3AA31E7-D0F3-4964-82C7-E6E7F5156539}"/>
    <cellStyle name="SAPBEXHLevel1 8 2 2 3" xfId="22320" xr:uid="{325064B9-162E-4ED4-BD35-561497886964}"/>
    <cellStyle name="SAPBEXHLevel1 8 2 2 3 2" xfId="36122" xr:uid="{34844613-82EF-46EA-AA41-B0CB9B27B877}"/>
    <cellStyle name="SAPBEXHLevel1 8 2 2 4" xfId="16491" xr:uid="{796A42DB-614B-489F-891E-5AE8D8F54E51}"/>
    <cellStyle name="SAPBEXHLevel1 8 2 2 4 2" xfId="29679" xr:uid="{8BDF0161-8C74-4D68-8D3B-73A18ADFE0D2}"/>
    <cellStyle name="SAPBEXHLevel1 8 2 3" xfId="14649" xr:uid="{E4D77553-3587-4923-8BF3-ECAB44E5EE12}"/>
    <cellStyle name="SAPBEXHLevel1 8 2 3 2" xfId="21208" xr:uid="{2DE983EF-BB0B-402A-803A-4896D0C62B60}"/>
    <cellStyle name="SAPBEXHLevel1 8 2 3 2 2" xfId="34129" xr:uid="{0A7DB31E-9C39-47C1-A00B-D2988916D77B}"/>
    <cellStyle name="SAPBEXHLevel1 8 2 3 2 3" xfId="27469" xr:uid="{718872A5-E9A5-4FE9-A3B8-EA47BADD7658}"/>
    <cellStyle name="SAPBEXHLevel1 8 2 3 3" xfId="23366" xr:uid="{08611D03-8B22-48A3-AB67-9118FF4F6D79}"/>
    <cellStyle name="SAPBEXHLevel1 8 2 3 3 2" xfId="37082" xr:uid="{E7D15C13-ED9D-4539-84E0-1F0E182AB4D4}"/>
    <cellStyle name="SAPBEXHLevel1 8 2 3 4" xfId="24692" xr:uid="{15C37B24-51D4-4BB8-832F-57A5EE968B16}"/>
    <cellStyle name="SAPBEXHLevel1 8 2 3 4 2" xfId="38375" xr:uid="{41FF746F-990E-479C-9E0C-2C07BCBF9DDF}"/>
    <cellStyle name="SAPBEXHLevel1 8 2 4" xfId="22807" xr:uid="{F9E7B70D-410F-446A-8430-881AACECCF14}"/>
    <cellStyle name="SAPBEXHLevel1 8 2 4 2" xfId="36587" xr:uid="{484F31BE-B55B-4EC1-8795-CE1D5FEEA873}"/>
    <cellStyle name="SAPBEXHLevel1 8 2 5" xfId="18203" xr:uid="{D44E806E-386B-47EE-B68F-79DDC22ACD68}"/>
    <cellStyle name="SAPBEXHLevel1 8 2 5 2" xfId="30338" xr:uid="{C655B740-E389-4A63-88B3-2EF5B0C44186}"/>
    <cellStyle name="SAPBEXHLevel1 8 3" xfId="11068" xr:uid="{8B91813F-7842-43EF-B44C-670A49F46240}"/>
    <cellStyle name="SAPBEXHLevel1 8 3 2" xfId="13799" xr:uid="{8E431479-66C5-4986-AB70-3468CD09E9F8}"/>
    <cellStyle name="SAPBEXHLevel1 8 3 2 2" xfId="20645" xr:uid="{7AF8218B-3DE8-441C-8833-55D6C91F6BBA}"/>
    <cellStyle name="SAPBEXHLevel1 8 3 2 2 2" xfId="33686" xr:uid="{BC24981F-9161-4E12-8AF4-957AFAAD3B98}"/>
    <cellStyle name="SAPBEXHLevel1 8 3 2 2 3" xfId="25805" xr:uid="{544D427B-F0AA-4FC8-B247-0092A1D839A4}"/>
    <cellStyle name="SAPBEXHLevel1 8 3 2 3" xfId="22751" xr:uid="{9601846A-4888-49A7-93C2-0198978E2C59}"/>
    <cellStyle name="SAPBEXHLevel1 8 3 2 3 2" xfId="36532" xr:uid="{ACBD245E-9034-444F-83C9-9E0808474D2D}"/>
    <cellStyle name="SAPBEXHLevel1 8 3 2 4" xfId="24251" xr:uid="{8EC8B7B2-E8A5-422D-8E19-58204BB7B6B4}"/>
    <cellStyle name="SAPBEXHLevel1 8 3 2 4 2" xfId="37934" xr:uid="{23920BA8-75AA-46EC-BC2D-12EDB1946525}"/>
    <cellStyle name="SAPBEXHLevel1 8 3 3" xfId="15118" xr:uid="{307738FA-09CC-4286-804D-082F2730E99A}"/>
    <cellStyle name="SAPBEXHLevel1 8 3 3 2" xfId="21653" xr:uid="{E37AACC6-52C3-455F-BFCC-8E07888E0BD7}"/>
    <cellStyle name="SAPBEXHLevel1 8 3 3 2 2" xfId="34546" xr:uid="{36B2E407-BFE1-4B68-85D3-0A45E637D452}"/>
    <cellStyle name="SAPBEXHLevel1 8 3 3 2 3" xfId="35463" xr:uid="{AC901465-2777-4D4A-BC22-FB6AA9A434A6}"/>
    <cellStyle name="SAPBEXHLevel1 8 3 3 3" xfId="23810" xr:uid="{C86CE2A3-8954-4BE5-A6A8-52DF1E706354}"/>
    <cellStyle name="SAPBEXHLevel1 8 3 3 3 2" xfId="37516" xr:uid="{7E5CD2A2-1DCA-4E93-856B-6A68E209021B}"/>
    <cellStyle name="SAPBEXHLevel1 8 3 3 4" xfId="25120" xr:uid="{ACA1C3FC-010C-4F7C-9ACD-3D3B96330B20}"/>
    <cellStyle name="SAPBEXHLevel1 8 3 3 4 2" xfId="38801" xr:uid="{E7DFF528-2B12-48D9-8FDB-98ECB258F030}"/>
    <cellStyle name="SAPBEXHLevel1 8 3 4" xfId="15696" xr:uid="{129DFAB0-DDFE-4047-84F1-8EEEFCD71365}"/>
    <cellStyle name="SAPBEXHLevel1 8 3 4 2" xfId="35348" xr:uid="{C3128C15-EB1D-4208-974E-5B20DE761925}"/>
    <cellStyle name="SAPBEXHLevel1 8 3 5" xfId="17776" xr:uid="{255CAADD-FDFC-40E2-8D61-C7C6A47F0803}"/>
    <cellStyle name="SAPBEXHLevel1 8 3 5 2" xfId="28840" xr:uid="{D408F6A5-ADF0-4DA4-A7DE-D4EB7E8CB44E}"/>
    <cellStyle name="SAPBEXHLevel1 8 4" xfId="11732" xr:uid="{682140A5-11DF-47CC-9BD8-DAAA426AB3B6}"/>
    <cellStyle name="SAPBEXHLevel1 8 4 2" xfId="19211" xr:uid="{D7A4CD76-1821-4D4A-B19D-37A6AE952AF1}"/>
    <cellStyle name="SAPBEXHLevel1 8 4 2 2" xfId="32523" xr:uid="{015CCAB1-859A-4BB6-B1D2-0139E22CBCA9}"/>
    <cellStyle name="SAPBEXHLevel1 8 4 2 3" xfId="27000" xr:uid="{9C42B852-1B66-4A9C-927D-208E487AF0AB}"/>
    <cellStyle name="SAPBEXHLevel1 8 4 3" xfId="16907" xr:uid="{C36352DF-1E26-41E5-9EAD-AD01B49A774F}"/>
    <cellStyle name="SAPBEXHLevel1 8 4 3 2" xfId="35199" xr:uid="{512CCC98-2B51-4526-AE75-A2C67724BD5E}"/>
    <cellStyle name="SAPBEXHLevel1 8 4 4" xfId="18883" xr:uid="{6BFD3912-07CE-4085-B1A9-813FDDC6B443}"/>
    <cellStyle name="SAPBEXHLevel1 8 4 4 2" xfId="30402" xr:uid="{ADDB7A4B-48E3-4D16-B008-03A639A0AB12}"/>
    <cellStyle name="SAPBEXHLevel1 8 5" xfId="12177" xr:uid="{631742B1-3E20-4388-8337-6A0FDC1389D0}"/>
    <cellStyle name="SAPBEXHLevel1 8 5 2" xfId="19605" xr:uid="{262CFEEC-607F-454F-8F16-C7045A9303B6}"/>
    <cellStyle name="SAPBEXHLevel1 8 5 2 2" xfId="32885" xr:uid="{A8E75B69-1993-48BB-A024-C67FAC5918C0}"/>
    <cellStyle name="SAPBEXHLevel1 8 5 2 3" xfId="26673" xr:uid="{09B53641-C35E-4D9B-A797-04E8F2878E4C}"/>
    <cellStyle name="SAPBEXHLevel1 8 5 3" xfId="22996" xr:uid="{507E5C8C-06F6-405E-8664-D9C4CB332F92}"/>
    <cellStyle name="SAPBEXHLevel1 8 5 3 2" xfId="36769" xr:uid="{A53537AB-3C11-49DB-A457-B38DE03DA713}"/>
    <cellStyle name="SAPBEXHLevel1 8 5 4" xfId="17771" xr:uid="{6FDF559B-40EC-4352-A594-A62B811CD757}"/>
    <cellStyle name="SAPBEXHLevel1 8 5 4 2" xfId="28845" xr:uid="{DA77C307-4391-41A0-AEC7-ED7EFD69DE99}"/>
    <cellStyle name="SAPBEXHLevel1 9" xfId="10499" xr:uid="{70C1B482-D663-4DB4-98C4-32E4AF822B5F}"/>
    <cellStyle name="SAPBEXHLevel1 9 2" xfId="12501" xr:uid="{39BABB94-8D33-46F3-9E8F-46E7AF8308D9}"/>
    <cellStyle name="SAPBEXHLevel1 9 2 2" xfId="19915" xr:uid="{66D3A6A4-6C38-4E61-BE2B-B66A762B97CD}"/>
    <cellStyle name="SAPBEXHLevel1 9 2 2 2" xfId="33169" xr:uid="{F9072FD7-055A-4B23-A838-91F1E25B6EE2}"/>
    <cellStyle name="SAPBEXHLevel1 9 2 2 3" xfId="26429" xr:uid="{6DFFEEA9-C9EC-4D4D-8F3B-EA0619324C54}"/>
    <cellStyle name="SAPBEXHLevel1 9 2 3" xfId="22731" xr:uid="{03C8EF5C-8BF0-497B-AF72-3B28556C7DC3}"/>
    <cellStyle name="SAPBEXHLevel1 9 2 3 2" xfId="36513" xr:uid="{20A48B3F-C05E-43EC-939A-FED6552BAE0C}"/>
    <cellStyle name="SAPBEXHLevel1 9 2 4" xfId="17664" xr:uid="{6D6F070B-6A5A-4361-9CBF-D818140D97A8}"/>
    <cellStyle name="SAPBEXHLevel1 9 2 4 2" xfId="30194" xr:uid="{D20B9288-A867-4152-B968-D08B46B55841}"/>
    <cellStyle name="SAPBEXHLevel1 9 3" xfId="14582" xr:uid="{CCEF851C-FB9A-48CD-A0CF-9472DAC88845}"/>
    <cellStyle name="SAPBEXHLevel1 9 3 2" xfId="21141" xr:uid="{42F77D21-A97A-4F49-8699-9B98F3C3A8A8}"/>
    <cellStyle name="SAPBEXHLevel1 9 3 2 2" xfId="34069" xr:uid="{667454E9-9D60-4B1A-B28E-213590A173D3}"/>
    <cellStyle name="SAPBEXHLevel1 9 3 2 3" xfId="25630" xr:uid="{71C839A8-546A-4BD4-8D7C-994B1D4925D7}"/>
    <cellStyle name="SAPBEXHLevel1 9 3 3" xfId="23299" xr:uid="{07228AD9-3BF2-44C2-976B-6ABC5BC24C00}"/>
    <cellStyle name="SAPBEXHLevel1 9 3 3 2" xfId="37015" xr:uid="{B87F6F9C-9017-43AD-91F0-53AB0D0ED500}"/>
    <cellStyle name="SAPBEXHLevel1 9 3 4" xfId="24625" xr:uid="{6582040F-7299-4991-8C4D-2B54DE1D4DEC}"/>
    <cellStyle name="SAPBEXHLevel1 9 3 4 2" xfId="38308" xr:uid="{E8A1CF16-8FF5-4523-9AFD-1E479F5D4533}"/>
    <cellStyle name="SAPBEXHLevel1 9 4" xfId="22806" xr:uid="{87D19501-739D-4FEE-B1AA-4C180F828471}"/>
    <cellStyle name="SAPBEXHLevel1 9 4 2" xfId="36586" xr:uid="{7072BE2B-9024-4CF0-8C0C-40E46BAA4159}"/>
    <cellStyle name="SAPBEXHLevel1 9 5" xfId="18443" xr:uid="{80A641D8-837D-45EC-96D1-2B8D82323FF6}"/>
    <cellStyle name="SAPBEXHLevel1 9 5 2" xfId="32406" xr:uid="{9B674660-CED8-4709-80AC-0C045E218A5E}"/>
    <cellStyle name="SAPBEXHLevel1X" xfId="1202" xr:uid="{E4AD1BE2-BFD5-49AC-AAB9-661E58091B51}"/>
    <cellStyle name="SAPBEXHLevel1X 2" xfId="1203" xr:uid="{1ECB629D-2B00-4EE5-8734-F143AF821158}"/>
    <cellStyle name="SAPBEXHLevel1X 2 2" xfId="9037" xr:uid="{C4E1AC5D-9FAA-4A0C-A56B-258AF042272B}"/>
    <cellStyle name="SAPBEXHLevel1X 2 2 2" xfId="11175" xr:uid="{B7FAE57C-573F-4887-AC35-D39F8604AAD2}"/>
    <cellStyle name="SAPBEXHLevel1X 2 2 2 2" xfId="12811" xr:uid="{BB3A8543-E96A-4A9A-848D-24A0C3E0F885}"/>
    <cellStyle name="SAPBEXHLevel1X 2 2 2 2 2" xfId="20219" xr:uid="{B8D7F0E6-20A1-4062-BA78-16AECE20120F}"/>
    <cellStyle name="SAPBEXHLevel1X 2 2 2 2 2 2" xfId="33455" xr:uid="{367C8284-6D14-40F5-90D8-3C74325C9A17}"/>
    <cellStyle name="SAPBEXHLevel1X 2 2 2 2 2 3" xfId="28020" xr:uid="{156CE382-5A14-47DB-BF32-B445E08BA8C1}"/>
    <cellStyle name="SAPBEXHLevel1X 2 2 2 2 3" xfId="18163" xr:uid="{E4DC41EF-340B-4547-8464-3036915535C7}"/>
    <cellStyle name="SAPBEXHLevel1X 2 2 2 2 3 2" xfId="28535" xr:uid="{3BDED5BA-F935-4052-8247-A753F6A96D25}"/>
    <cellStyle name="SAPBEXHLevel1X 2 2 2 2 4" xfId="20524" xr:uid="{DC9326B2-12F9-4DEE-881E-64FE8E3172E9}"/>
    <cellStyle name="SAPBEXHLevel1X 2 2 2 2 4 2" xfId="27860" xr:uid="{19F89705-4CB8-47E1-BE13-4FC4B159EC98}"/>
    <cellStyle name="SAPBEXHLevel1X 2 2 2 3" xfId="14879" xr:uid="{ECB45E54-D48B-4098-B7CD-9FF2D7D42F97}"/>
    <cellStyle name="SAPBEXHLevel1X 2 2 2 3 2" xfId="21438" xr:uid="{5DCDCD47-C1D5-4420-8934-59F2405DD894}"/>
    <cellStyle name="SAPBEXHLevel1X 2 2 2 3 2 2" xfId="34354" xr:uid="{DD77FCF6-D02F-47E2-A413-C74CA91C6418}"/>
    <cellStyle name="SAPBEXHLevel1X 2 2 2 3 2 3" xfId="25526" xr:uid="{0A3EB6CD-357B-451B-866A-9BF1C8899D43}"/>
    <cellStyle name="SAPBEXHLevel1X 2 2 2 3 3" xfId="23596" xr:uid="{0155BE63-108C-4925-83A5-6756E21411C5}"/>
    <cellStyle name="SAPBEXHLevel1X 2 2 2 3 3 2" xfId="37311" xr:uid="{3EFDEBBB-7C64-45A3-B36B-14D9792968F5}"/>
    <cellStyle name="SAPBEXHLevel1X 2 2 2 3 4" xfId="24922" xr:uid="{6151CDA4-4B19-44E7-89DA-B90A9C017AC6}"/>
    <cellStyle name="SAPBEXHLevel1X 2 2 2 3 4 2" xfId="38604" xr:uid="{A9B83780-495C-49AD-AF9D-0105353455F6}"/>
    <cellStyle name="SAPBEXHLevel1X 2 2 2 4" xfId="18216" xr:uid="{72D60062-D5A6-4D24-BB6E-22FB7588D969}"/>
    <cellStyle name="SAPBEXHLevel1X 2 2 2 4 2" xfId="27089" xr:uid="{AE8FF3F2-1098-4FAE-8749-0595FCE30710}"/>
    <cellStyle name="SAPBEXHLevel1X 2 2 2 5" xfId="18448" xr:uid="{68115700-0892-4A75-8BFA-A20C361FA0A3}"/>
    <cellStyle name="SAPBEXHLevel1X 2 2 2 5 2" xfId="35367" xr:uid="{C157C8A7-F0A0-4EF9-9131-E591DF5BF7AF}"/>
    <cellStyle name="SAPBEXHLevel1X 2 2 3" xfId="10786" xr:uid="{B7356E10-CF7A-46A1-A68D-B721DABE7E43}"/>
    <cellStyle name="SAPBEXHLevel1X 2 2 3 2" xfId="14383" xr:uid="{443FF13C-41DA-4CB5-ABF2-95A04BE666AF}"/>
    <cellStyle name="SAPBEXHLevel1X 2 2 3 2 2" xfId="20976" xr:uid="{332ECDA4-89B2-44F9-A8E2-6F030630720C}"/>
    <cellStyle name="SAPBEXHLevel1X 2 2 3 2 2 2" xfId="33920" xr:uid="{88762BC5-C951-4490-A0CF-98C3E15F35A9}"/>
    <cellStyle name="SAPBEXHLevel1X 2 2 3 2 2 3" xfId="27610" xr:uid="{708A5044-914A-472D-B7CF-A4F14DA47CB8}"/>
    <cellStyle name="SAPBEXHLevel1X 2 2 3 2 3" xfId="18239" xr:uid="{F3E72FB2-BE5D-43B4-A88A-A994B52B8D38}"/>
    <cellStyle name="SAPBEXHLevel1X 2 2 3 2 3 2" xfId="28498" xr:uid="{1C9F218B-C939-4266-8C03-99CB1C0D940D}"/>
    <cellStyle name="SAPBEXHLevel1X 2 2 3 2 4" xfId="24471" xr:uid="{F7892CAF-2A90-4458-8959-CD9E4CBFD9DE}"/>
    <cellStyle name="SAPBEXHLevel1X 2 2 3 2 4 2" xfId="38154" xr:uid="{D4825D58-EA9F-4568-BCE5-6CA6CCCFF0A1}"/>
    <cellStyle name="SAPBEXHLevel1X 2 2 3 3" xfId="15357" xr:uid="{9EB7E991-26AA-414E-BC61-2B4D61F02A7A}"/>
    <cellStyle name="SAPBEXHLevel1X 2 2 3 3 2" xfId="21876" xr:uid="{33B52479-EEE4-4C76-B7A8-8E8CBF750CCF}"/>
    <cellStyle name="SAPBEXHLevel1X 2 2 3 3 2 2" xfId="34763" xr:uid="{078488ED-9B09-4FC8-80B9-56001C4F18F0}"/>
    <cellStyle name="SAPBEXHLevel1X 2 2 3 3 2 3" xfId="35686" xr:uid="{0E2AC9A3-AC53-4819-A7A2-AEFEEA4324C3}"/>
    <cellStyle name="SAPBEXHLevel1X 2 2 3 3 3" xfId="24049" xr:uid="{22D8F9C3-FF1E-4850-932F-4308A9E88946}"/>
    <cellStyle name="SAPBEXHLevel1X 2 2 3 3 3 2" xfId="37736" xr:uid="{D2C7C3F7-42B5-4472-9A7E-02E6EE905F0E}"/>
    <cellStyle name="SAPBEXHLevel1X 2 2 3 3 4" xfId="25340" xr:uid="{77239CDD-FFEA-479D-80F7-C870297422FE}"/>
    <cellStyle name="SAPBEXHLevel1X 2 2 3 3 4 2" xfId="39021" xr:uid="{96C2CC4A-33FB-4585-9914-2FE0139AD8E9}"/>
    <cellStyle name="SAPBEXHLevel1X 2 2 3 4" xfId="17361" xr:uid="{6391F92D-CBDC-46D9-BB6E-6698368F72A1}"/>
    <cellStyle name="SAPBEXHLevel1X 2 2 3 4 2" xfId="29212" xr:uid="{7F1A5301-8555-4FF0-AD75-7E2B2F5C5132}"/>
    <cellStyle name="SAPBEXHLevel1X 2 2 3 5" xfId="18198" xr:uid="{5C01793D-A22B-40BD-9D00-C15D89FCF901}"/>
    <cellStyle name="SAPBEXHLevel1X 2 2 3 5 2" xfId="28512" xr:uid="{94C22361-F5E6-4C00-8DCC-41100888D879}"/>
    <cellStyle name="SAPBEXHLevel1X 2 2 4" xfId="12286" xr:uid="{7DA47E90-9C60-41E3-9531-E7DC60116674}"/>
    <cellStyle name="SAPBEXHLevel1X 2 2 4 2" xfId="19710" xr:uid="{40C181E5-D0BA-4032-B8EA-BC1759A5D7EA}"/>
    <cellStyle name="SAPBEXHLevel1X 2 2 4 2 2" xfId="32980" xr:uid="{13DC73C0-9E9C-4E23-9421-54C5AEC65C1F}"/>
    <cellStyle name="SAPBEXHLevel1X 2 2 4 2 3" xfId="26627" xr:uid="{6CB73333-C140-4153-BD6B-B8CFC086DA14}"/>
    <cellStyle name="SAPBEXHLevel1X 2 2 4 3" xfId="18591" xr:uid="{7FCAB14E-C105-4BA3-8059-1A94E999F588}"/>
    <cellStyle name="SAPBEXHLevel1X 2 2 4 3 2" xfId="32229" xr:uid="{A74C60EC-FE13-4DB1-A227-1FE5AE579A38}"/>
    <cellStyle name="SAPBEXHLevel1X 2 2 4 4" xfId="20337" xr:uid="{36FB1A89-3A8F-42A8-991F-926556014E48}"/>
    <cellStyle name="SAPBEXHLevel1X 2 2 4 4 2" xfId="27957" xr:uid="{14E62B81-C31B-4994-9A5D-31DFC43E3A52}"/>
    <cellStyle name="SAPBEXHLevel1X 2 2 5" xfId="11484" xr:uid="{0CE0CA73-B7C3-4363-8569-CFFE0C31902D}"/>
    <cellStyle name="SAPBEXHLevel1X 2 2 5 2" xfId="19006" xr:uid="{B2E6CF56-71E8-4716-BF34-808A293CA69D}"/>
    <cellStyle name="SAPBEXHLevel1X 2 2 5 2 2" xfId="32357" xr:uid="{54FAE138-DDFA-4B53-814E-26546770DA17}"/>
    <cellStyle name="SAPBEXHLevel1X 2 2 5 2 3" xfId="32404" xr:uid="{7E0064BB-1CE7-4922-BA54-664B863EB191}"/>
    <cellStyle name="SAPBEXHLevel1X 2 2 5 3" xfId="16630" xr:uid="{A143729D-691F-4089-B94D-7B1AE90E2BA1}"/>
    <cellStyle name="SAPBEXHLevel1X 2 2 5 3 2" xfId="32250" xr:uid="{3030020F-7385-4CA9-86D9-8441780C9CC6}"/>
    <cellStyle name="SAPBEXHLevel1X 2 2 5 4" xfId="16939" xr:uid="{3B497EED-6102-4DD1-9F83-1A0C1D9567A6}"/>
    <cellStyle name="SAPBEXHLevel1X 2 2 5 4 2" xfId="27136" xr:uid="{7740C79D-D3A6-480A-8307-CC4883C0DC1C}"/>
    <cellStyle name="SAPBEXHLevel1X 2 3" xfId="9036" xr:uid="{ADC2FACF-E1EB-4E0B-A8A0-390A33AA68BB}"/>
    <cellStyle name="SAPBEXHLevel1X 2 3 2" xfId="11174" xr:uid="{0B2B3C76-E36D-4E20-9854-2B832D5F5137}"/>
    <cellStyle name="SAPBEXHLevel1X 2 3 2 2" xfId="12810" xr:uid="{7CBB0FB1-057B-497B-AA71-76A9B5B2338A}"/>
    <cellStyle name="SAPBEXHLevel1X 2 3 2 2 2" xfId="20218" xr:uid="{250B7C7C-6041-429C-884B-CB00E085FCF4}"/>
    <cellStyle name="SAPBEXHLevel1X 2 3 2 2 2 2" xfId="33454" xr:uid="{1FB528EF-1B91-4BC6-909C-9405652F1184}"/>
    <cellStyle name="SAPBEXHLevel1X 2 3 2 2 2 3" xfId="25936" xr:uid="{655BC1D8-6321-40CD-BDE4-2CA44923365E}"/>
    <cellStyle name="SAPBEXHLevel1X 2 3 2 2 3" xfId="22269" xr:uid="{8AA346D6-DC27-4638-99D1-DB5564DD3C09}"/>
    <cellStyle name="SAPBEXHLevel1X 2 3 2 2 3 2" xfId="36071" xr:uid="{10A45AAE-91A4-40CB-A240-2CEDEA0164ED}"/>
    <cellStyle name="SAPBEXHLevel1X 2 3 2 2 4" xfId="20452" xr:uid="{C8420DD9-D0ED-4503-84A9-797A54D7DBEE}"/>
    <cellStyle name="SAPBEXHLevel1X 2 3 2 2 4 2" xfId="27888" xr:uid="{77EBBD21-CF8A-422C-BF08-AD68346FA424}"/>
    <cellStyle name="SAPBEXHLevel1X 2 3 2 3" xfId="14878" xr:uid="{95A1190B-0A0F-43CD-9F2F-C67FAB095B30}"/>
    <cellStyle name="SAPBEXHLevel1X 2 3 2 3 2" xfId="21437" xr:uid="{9009D9A6-974E-4052-BF37-7710A8070064}"/>
    <cellStyle name="SAPBEXHLevel1X 2 3 2 3 2 2" xfId="34353" xr:uid="{441B39A1-2ACB-47FA-8974-B962AE92C902}"/>
    <cellStyle name="SAPBEXHLevel1X 2 3 2 3 2 3" xfId="25527" xr:uid="{E416CC0E-C3B8-47B0-BEBC-4A3FE364463B}"/>
    <cellStyle name="SAPBEXHLevel1X 2 3 2 3 3" xfId="23595" xr:uid="{79FC7F3F-AA9F-4BA8-99E6-4577FE0F240F}"/>
    <cellStyle name="SAPBEXHLevel1X 2 3 2 3 3 2" xfId="37310" xr:uid="{9B320B6E-2C03-4697-AB12-EA7EAD7D44D7}"/>
    <cellStyle name="SAPBEXHLevel1X 2 3 2 3 4" xfId="24921" xr:uid="{40AA39D2-E1B5-446E-8F0C-808750BBE12E}"/>
    <cellStyle name="SAPBEXHLevel1X 2 3 2 3 4 2" xfId="38603" xr:uid="{F66745EF-B866-4622-9E75-628D7544130A}"/>
    <cellStyle name="SAPBEXHLevel1X 2 3 2 4" xfId="17068" xr:uid="{285F2E45-4E71-4482-A760-51E89D578969}"/>
    <cellStyle name="SAPBEXHLevel1X 2 3 2 4 2" xfId="30567" xr:uid="{806892BF-2F31-4906-9BF0-EA1492BC10AE}"/>
    <cellStyle name="SAPBEXHLevel1X 2 3 2 5" xfId="16811" xr:uid="{BDD82523-3CCF-4E48-A740-A6B27CE013EE}"/>
    <cellStyle name="SAPBEXHLevel1X 2 3 2 5 2" xfId="35384" xr:uid="{8DC0C0D6-2AE5-4FBB-8A04-11F08E442CC7}"/>
    <cellStyle name="SAPBEXHLevel1X 2 3 3" xfId="10787" xr:uid="{2DE2EA51-4839-49BB-A675-1CB6A684BA41}"/>
    <cellStyle name="SAPBEXHLevel1X 2 3 3 2" xfId="14382" xr:uid="{88659448-2490-4642-9883-87E7938F87D3}"/>
    <cellStyle name="SAPBEXHLevel1X 2 3 3 2 2" xfId="20975" xr:uid="{15E14926-85EC-4A83-9AF8-8824F7BC599E}"/>
    <cellStyle name="SAPBEXHLevel1X 2 3 3 2 2 2" xfId="33919" xr:uid="{98CBBA43-7949-4968-84C4-079721BAFEAF}"/>
    <cellStyle name="SAPBEXHLevel1X 2 3 3 2 2 3" xfId="27611" xr:uid="{CAD4779D-FB9F-4BB6-AE8F-52CA91693D7E}"/>
    <cellStyle name="SAPBEXHLevel1X 2 3 3 2 3" xfId="18763" xr:uid="{86935012-8171-46B1-A93D-D7522F79E9E3}"/>
    <cellStyle name="SAPBEXHLevel1X 2 3 3 2 3 2" xfId="28332" xr:uid="{02DE3BC5-8B91-4B46-AD64-94A12EABA7A5}"/>
    <cellStyle name="SAPBEXHLevel1X 2 3 3 2 4" xfId="24470" xr:uid="{9DA77343-E936-44DE-A7F6-9EE25507C191}"/>
    <cellStyle name="SAPBEXHLevel1X 2 3 3 2 4 2" xfId="38153" xr:uid="{EB6037D6-E98F-4AB1-AB71-FB1193AC1422}"/>
    <cellStyle name="SAPBEXHLevel1X 2 3 3 3" xfId="15356" xr:uid="{986F7FB4-82E7-4464-9B85-35623A2DD087}"/>
    <cellStyle name="SAPBEXHLevel1X 2 3 3 3 2" xfId="21875" xr:uid="{CB8761B7-5BF6-4E3C-A9AD-DA7A4622F175}"/>
    <cellStyle name="SAPBEXHLevel1X 2 3 3 3 2 2" xfId="34762" xr:uid="{18BC0BC8-2678-43EB-B0D8-9CB2A7BE8BC2}"/>
    <cellStyle name="SAPBEXHLevel1X 2 3 3 3 2 3" xfId="35685" xr:uid="{A8C310E2-AEB4-4081-8A1A-0A330469CA75}"/>
    <cellStyle name="SAPBEXHLevel1X 2 3 3 3 3" xfId="24048" xr:uid="{95552817-4F13-4873-8D2B-51D492AEB85C}"/>
    <cellStyle name="SAPBEXHLevel1X 2 3 3 3 3 2" xfId="37735" xr:uid="{583D2920-8FE4-40B1-ABD8-889E07F5AC1F}"/>
    <cellStyle name="SAPBEXHLevel1X 2 3 3 3 4" xfId="25339" xr:uid="{801FC02B-BE10-4977-BDAD-40C54BAFA875}"/>
    <cellStyle name="SAPBEXHLevel1X 2 3 3 3 4 2" xfId="39020" xr:uid="{304D7003-027D-4E4E-A237-4C143268AFBC}"/>
    <cellStyle name="SAPBEXHLevel1X 2 3 3 4" xfId="17360" xr:uid="{01D83AB7-6448-42EE-8905-BC2A79AF63A0}"/>
    <cellStyle name="SAPBEXHLevel1X 2 3 3 4 2" xfId="29210" xr:uid="{5986C659-EBFC-436F-ACD7-1886F9081592}"/>
    <cellStyle name="SAPBEXHLevel1X 2 3 3 5" xfId="18197" xr:uid="{E2764B65-C563-4E14-B55C-CADE957B1F8B}"/>
    <cellStyle name="SAPBEXHLevel1X 2 3 3 5 2" xfId="28513" xr:uid="{CEEBCB37-3D11-48BF-B728-3CF55CD308C7}"/>
    <cellStyle name="SAPBEXHLevel1X 2 3 4" xfId="12285" xr:uid="{0DA27E0A-EAC3-4B43-8124-F071915A351B}"/>
    <cellStyle name="SAPBEXHLevel1X 2 3 4 2" xfId="19709" xr:uid="{E38F327A-5B11-4EB5-85E9-29D810403934}"/>
    <cellStyle name="SAPBEXHLevel1X 2 3 4 2 2" xfId="32979" xr:uid="{5861EEF6-521A-4285-9D81-8316194C0AB8}"/>
    <cellStyle name="SAPBEXHLevel1X 2 3 4 2 3" xfId="26628" xr:uid="{982411CE-BC14-444B-82F7-1768D5FBC567}"/>
    <cellStyle name="SAPBEXHLevel1X 2 3 4 3" xfId="18946" xr:uid="{C6A07AC7-2F85-4603-B6AE-359C95210BE9}"/>
    <cellStyle name="SAPBEXHLevel1X 2 3 4 3 2" xfId="27042" xr:uid="{5C499FCD-6838-4767-AEF5-411539ACEC76}"/>
    <cellStyle name="SAPBEXHLevel1X 2 3 4 4" xfId="16806" xr:uid="{23A7061F-0371-4895-837C-C17ED415A0C2}"/>
    <cellStyle name="SAPBEXHLevel1X 2 3 4 4 2" xfId="31039" xr:uid="{A0D0A826-12F7-475F-92A0-96C84134B467}"/>
    <cellStyle name="SAPBEXHLevel1X 2 3 5" xfId="11485" xr:uid="{89E55AFB-342A-49CE-A82D-2E8D6B90EA26}"/>
    <cellStyle name="SAPBEXHLevel1X 2 3 5 2" xfId="19007" xr:uid="{DC9D951E-6464-4433-9A18-587FD897641E}"/>
    <cellStyle name="SAPBEXHLevel1X 2 3 5 2 2" xfId="32358" xr:uid="{6B1CF7E1-B779-4E2B-B934-387FB01B35A4}"/>
    <cellStyle name="SAPBEXHLevel1X 2 3 5 2 3" xfId="30366" xr:uid="{90422576-81BE-4921-BB9E-532DDFC2318B}"/>
    <cellStyle name="SAPBEXHLevel1X 2 3 5 3" xfId="18559" xr:uid="{FD06EDDE-C648-4387-B6C7-4AD6D83D8EDE}"/>
    <cellStyle name="SAPBEXHLevel1X 2 3 5 3 2" xfId="30549" xr:uid="{18BD8EF2-BE99-4BC1-A3E4-FA7F7C801595}"/>
    <cellStyle name="SAPBEXHLevel1X 2 3 5 4" xfId="22229" xr:uid="{F982322B-3469-4CEB-8D73-0E61DC1C5D09}"/>
    <cellStyle name="SAPBEXHLevel1X 2 3 5 4 2" xfId="36034" xr:uid="{D7186038-F64F-403E-A20D-4B0362AD0FFC}"/>
    <cellStyle name="SAPBEXHLevel1X 2 4" xfId="10502" xr:uid="{264D9194-F158-499A-AD78-33DD82A8BD86}"/>
    <cellStyle name="SAPBEXHLevel1X 2 4 2" xfId="12504" xr:uid="{213D39B4-8F59-44B5-97BA-9862C77F4584}"/>
    <cellStyle name="SAPBEXHLevel1X 2 4 2 2" xfId="19918" xr:uid="{19E339F1-6941-4B71-A6AB-096A57AF21C3}"/>
    <cellStyle name="SAPBEXHLevel1X 2 4 2 2 2" xfId="33172" xr:uid="{00113BBA-053A-4C45-8042-0E85C68E1DCA}"/>
    <cellStyle name="SAPBEXHLevel1X 2 4 2 2 3" xfId="26426" xr:uid="{4DF82AA0-79D6-42EA-97CC-CDF482D4A925}"/>
    <cellStyle name="SAPBEXHLevel1X 2 4 2 3" xfId="16060" xr:uid="{39849606-543A-4D65-BA05-10AA2A2C75E1}"/>
    <cellStyle name="SAPBEXHLevel1X 2 4 2 3 2" xfId="29743" xr:uid="{C81B7C9F-C459-45E1-9D0A-EC7D84C5E731}"/>
    <cellStyle name="SAPBEXHLevel1X 2 4 2 4" xfId="17663" xr:uid="{E2D235C0-7157-4BCD-B67C-623A72B2F2F3}"/>
    <cellStyle name="SAPBEXHLevel1X 2 4 2 4 2" xfId="26326" xr:uid="{6F5B3FD2-6A0A-429E-8499-3ABD2F99D092}"/>
    <cellStyle name="SAPBEXHLevel1X 2 4 3" xfId="14585" xr:uid="{2D77E667-1E72-472B-A7EF-CD70D0A27BB0}"/>
    <cellStyle name="SAPBEXHLevel1X 2 4 3 2" xfId="21144" xr:uid="{2AD7D8BC-D17C-4F9E-9053-BBF596239DD2}"/>
    <cellStyle name="SAPBEXHLevel1X 2 4 3 2 2" xfId="34072" xr:uid="{CAC523D4-AC9F-4AB8-BCD5-B355FA1628A3}"/>
    <cellStyle name="SAPBEXHLevel1X 2 4 3 2 3" xfId="27510" xr:uid="{05901621-4B1D-4602-8BFB-B7B03BB4769F}"/>
    <cellStyle name="SAPBEXHLevel1X 2 4 3 3" xfId="23302" xr:uid="{C31CC83F-BA77-4C2D-B26E-15A763159928}"/>
    <cellStyle name="SAPBEXHLevel1X 2 4 3 3 2" xfId="37018" xr:uid="{6E2FB663-C59A-455F-8A2C-F8DFF043AF48}"/>
    <cellStyle name="SAPBEXHLevel1X 2 4 3 4" xfId="24628" xr:uid="{DC8FA97A-EF0F-4D8B-83CF-623BE8D83865}"/>
    <cellStyle name="SAPBEXHLevel1X 2 4 3 4 2" xfId="38311" xr:uid="{37500CD2-7C32-4BA5-8ECC-C73DC0A666F7}"/>
    <cellStyle name="SAPBEXHLevel1X 2 4 4" xfId="15769" xr:uid="{2DFE500B-7B93-47C1-A63A-BB228AEDDDD7}"/>
    <cellStyle name="SAPBEXHLevel1X 2 4 4 2" xfId="31795" xr:uid="{34823827-C4EC-43F0-8C56-E8983DACE27A}"/>
    <cellStyle name="SAPBEXHLevel1X 2 4 5" xfId="22393" xr:uid="{1DC55433-A2D1-44D7-821B-3B0A7D91B9B9}"/>
    <cellStyle name="SAPBEXHLevel1X 2 4 5 2" xfId="36194" xr:uid="{C5F36F47-ABD8-40F4-ABC4-DF8A193F9FA8}"/>
    <cellStyle name="SAPBEXHLevel1X 2 5" xfId="11296" xr:uid="{D88F3F4E-7C87-4986-82D2-80182FBF0951}"/>
    <cellStyle name="SAPBEXHLevel1X 2 5 2" xfId="13692" xr:uid="{27364924-D430-43C0-8010-BF617A5E24A3}"/>
    <cellStyle name="SAPBEXHLevel1X 2 5 2 2" xfId="20584" xr:uid="{33A36D56-BA3C-4342-BB56-83A7D9838D54}"/>
    <cellStyle name="SAPBEXHLevel1X 2 5 2 2 2" xfId="33629" xr:uid="{0BAC0503-8591-4A3A-84ED-0B18445BE009}"/>
    <cellStyle name="SAPBEXHLevel1X 2 5 2 2 3" xfId="27835" xr:uid="{D824F6A8-AE77-4715-95F0-1062C1A8D303}"/>
    <cellStyle name="SAPBEXHLevel1X 2 5 2 3" xfId="16519" xr:uid="{49C8797B-12CD-4766-83DD-C62AF72F1715}"/>
    <cellStyle name="SAPBEXHLevel1X 2 5 2 3 2" xfId="29663" xr:uid="{2BFEB789-0F81-4E59-B0ED-650023C06C4A}"/>
    <cellStyle name="SAPBEXHLevel1X 2 5 2 4" xfId="24194" xr:uid="{A25EBB74-A16C-4534-ACF2-F4EBBB9B9565}"/>
    <cellStyle name="SAPBEXHLevel1X 2 5 2 4 2" xfId="37877" xr:uid="{D090E784-BD53-4CC7-8005-C287CFD7EDD7}"/>
    <cellStyle name="SAPBEXHLevel1X 2 5 3" xfId="15050" xr:uid="{18708046-6813-46E7-986D-14015037EF28}"/>
    <cellStyle name="SAPBEXHLevel1X 2 5 3 2" xfId="21594" xr:uid="{642F4F4A-92DD-4FC6-98E5-3BD619A008AA}"/>
    <cellStyle name="SAPBEXHLevel1X 2 5 3 2 2" xfId="34488" xr:uid="{70C8A60B-9BA0-4F63-8B38-BB329721BD28}"/>
    <cellStyle name="SAPBEXHLevel1X 2 5 3 2 3" xfId="27232" xr:uid="{E62D40A7-2BC9-456F-B869-AFA2D63F65D3}"/>
    <cellStyle name="SAPBEXHLevel1X 2 5 3 3" xfId="23743" xr:uid="{E8EE7C35-7860-4217-9643-2BDDA0165936}"/>
    <cellStyle name="SAPBEXHLevel1X 2 5 3 3 2" xfId="37456" xr:uid="{28E8F654-85B0-42B9-9248-2D49F26622A1}"/>
    <cellStyle name="SAPBEXHLevel1X 2 5 3 4" xfId="25062" xr:uid="{7AED9929-B1AA-44FC-8180-F07E3AFE05D5}"/>
    <cellStyle name="SAPBEXHLevel1X 2 5 3 4 2" xfId="38743" xr:uid="{1C2F4595-2EED-444A-97B4-1115333DB8C2}"/>
    <cellStyle name="SAPBEXHLevel1X 2 5 4" xfId="17255" xr:uid="{C3247942-D883-41FF-9C14-F1C4040300BC}"/>
    <cellStyle name="SAPBEXHLevel1X 2 5 4 2" xfId="29319" xr:uid="{5E8E8B95-29C8-4BAF-8B1B-825196EF8320}"/>
    <cellStyle name="SAPBEXHLevel1X 2 5 5" xfId="17116" xr:uid="{B8876B8D-6409-4058-9905-794A06D35DBA}"/>
    <cellStyle name="SAPBEXHLevel1X 2 5 5 2" xfId="29433" xr:uid="{61C07ECD-2207-4E7C-8627-FA02CB9A65E9}"/>
    <cellStyle name="SAPBEXHLevel1X 2 6" xfId="11616" xr:uid="{69F7C5F1-D3E1-4CAD-8D04-2DC9355E791C}"/>
    <cellStyle name="SAPBEXHLevel1X 2 6 2" xfId="19118" xr:uid="{37CFB49A-B62B-4E80-8171-149C9360E0DF}"/>
    <cellStyle name="SAPBEXHLevel1X 2 6 2 2" xfId="32451" xr:uid="{2096534A-E6D4-4E4E-BE96-C1D52DDE6D5A}"/>
    <cellStyle name="SAPBEXHLevel1X 2 6 2 3" xfId="32007" xr:uid="{884669CD-5946-4E76-8050-AF71D5EA7DE7}"/>
    <cellStyle name="SAPBEXHLevel1X 2 6 3" xfId="17215" xr:uid="{1424F746-35DB-43F7-AF24-474282CB8B94}"/>
    <cellStyle name="SAPBEXHLevel1X 2 6 3 2" xfId="29355" xr:uid="{70D417EB-6CD0-4CDA-933C-E91EEFB16D96}"/>
    <cellStyle name="SAPBEXHLevel1X 2 6 4" xfId="18556" xr:uid="{EA47F207-7FEE-45FC-8AB9-A61833D9351B}"/>
    <cellStyle name="SAPBEXHLevel1X 2 6 4 2" xfId="31672" xr:uid="{162FABCA-4744-41B3-AEAF-83A3E09C3177}"/>
    <cellStyle name="SAPBEXHLevel1X 2 7" xfId="11642" xr:uid="{73E0BB02-DAF7-43CC-A11E-A18D59DAE651}"/>
    <cellStyle name="SAPBEXHLevel1X 2 7 2" xfId="19143" xr:uid="{AF996286-3F44-4DAD-9EA6-1FCDDADABD21}"/>
    <cellStyle name="SAPBEXHLevel1X 2 7 2 2" xfId="32472" xr:uid="{174D926C-2510-445B-BB2E-76C81799DCAE}"/>
    <cellStyle name="SAPBEXHLevel1X 2 7 2 3" xfId="34102" xr:uid="{9FD21885-818B-49C7-BDBE-94386870B879}"/>
    <cellStyle name="SAPBEXHLevel1X 2 7 3" xfId="21971" xr:uid="{183B5BCF-7B17-488F-A106-C6E44CD9E12B}"/>
    <cellStyle name="SAPBEXHLevel1X 2 7 3 2" xfId="35781" xr:uid="{048E123C-F06F-4ACA-B1A4-101A43A6E77F}"/>
    <cellStyle name="SAPBEXHLevel1X 2 7 4" xfId="17679" xr:uid="{9C4AD55B-108C-4995-A6AA-F8B577CDFB01}"/>
    <cellStyle name="SAPBEXHLevel1X 2 7 4 2" xfId="28927" xr:uid="{D41E714F-F4FA-42FA-8A39-9D11C7902BB0}"/>
    <cellStyle name="SAPBEXHLevel1X 3" xfId="9038" xr:uid="{FC25C2F7-F3F3-48C3-9FE8-0FD00AC6D410}"/>
    <cellStyle name="SAPBEXHLevel1X 3 2" xfId="11176" xr:uid="{357ABEA5-A7A6-41C7-8729-DF8EED1A0BFD}"/>
    <cellStyle name="SAPBEXHLevel1X 3 2 2" xfId="12812" xr:uid="{4C68D058-342C-4E88-B55D-43CB93B5C7A2}"/>
    <cellStyle name="SAPBEXHLevel1X 3 2 2 2" xfId="20220" xr:uid="{8E4885B6-2017-4735-993C-C81E179047CC}"/>
    <cellStyle name="SAPBEXHLevel1X 3 2 2 2 2" xfId="33456" xr:uid="{0F30056D-4B08-4678-97FC-5228D351381E}"/>
    <cellStyle name="SAPBEXHLevel1X 3 2 2 2 3" xfId="28019" xr:uid="{FD74206D-86E2-45AE-B787-EB0619D02CB0}"/>
    <cellStyle name="SAPBEXHLevel1X 3 2 2 3" xfId="18660" xr:uid="{A6968B26-3405-4502-A79E-D923DC74F33C}"/>
    <cellStyle name="SAPBEXHLevel1X 3 2 2 3 2" xfId="28365" xr:uid="{8BD47811-D972-4F26-827D-EE7BE8A153F1}"/>
    <cellStyle name="SAPBEXHLevel1X 3 2 2 4" xfId="18770" xr:uid="{66F83CE4-51BC-46AA-9548-68FA375C6843}"/>
    <cellStyle name="SAPBEXHLevel1X 3 2 2 4 2" xfId="28327" xr:uid="{7E94EFEE-BE3C-48FD-9AF6-CCCA95469125}"/>
    <cellStyle name="SAPBEXHLevel1X 3 2 3" xfId="14880" xr:uid="{40614B23-D4DB-43EF-A843-EC75783656EC}"/>
    <cellStyle name="SAPBEXHLevel1X 3 2 3 2" xfId="21439" xr:uid="{CF761F4E-6334-4063-A718-975A2C614DFD}"/>
    <cellStyle name="SAPBEXHLevel1X 3 2 3 2 2" xfId="34355" xr:uid="{DC84C947-F4DB-423C-8EEE-177732C05876}"/>
    <cellStyle name="SAPBEXHLevel1X 3 2 3 2 3" xfId="27332" xr:uid="{4C24009D-0A27-4AF0-A7DB-118A160D2C1F}"/>
    <cellStyle name="SAPBEXHLevel1X 3 2 3 3" xfId="23597" xr:uid="{3DD2E596-D718-484F-9375-78DE37B6FA98}"/>
    <cellStyle name="SAPBEXHLevel1X 3 2 3 3 2" xfId="37312" xr:uid="{7E8D5D61-D2B4-46E9-BB3C-6DCC711F7232}"/>
    <cellStyle name="SAPBEXHLevel1X 3 2 3 4" xfId="24923" xr:uid="{C90F7713-C476-4D19-A1B3-063F505C64A1}"/>
    <cellStyle name="SAPBEXHLevel1X 3 2 3 4 2" xfId="38605" xr:uid="{09DF594E-E1C4-4C8A-9067-40B4E8C6A3AF}"/>
    <cellStyle name="SAPBEXHLevel1X 3 2 4" xfId="17525" xr:uid="{9A635BA0-9C36-468A-9F9E-2DA04E42BFDF}"/>
    <cellStyle name="SAPBEXHLevel1X 3 2 4 2" xfId="31103" xr:uid="{086B2F0F-E986-406B-BED9-DA0E5B7ECA62}"/>
    <cellStyle name="SAPBEXHLevel1X 3 2 5" xfId="18829" xr:uid="{8466BAFC-A143-42E5-B616-4C0B6FE5DD45}"/>
    <cellStyle name="SAPBEXHLevel1X 3 2 5 2" xfId="33548" xr:uid="{A153C565-F86F-4D58-99D0-6D6A23D7CD88}"/>
    <cellStyle name="SAPBEXHLevel1X 3 3" xfId="10785" xr:uid="{5D6A3F54-1D8A-4D63-9537-67DC4588BBD7}"/>
    <cellStyle name="SAPBEXHLevel1X 3 3 2" xfId="14384" xr:uid="{F24CA492-E93A-4A8A-BDBC-EA7F63A7BBB3}"/>
    <cellStyle name="SAPBEXHLevel1X 3 3 2 2" xfId="20977" xr:uid="{0AAA3759-7CA0-4037-A810-4F2FEE8E4EB6}"/>
    <cellStyle name="SAPBEXHLevel1X 3 3 2 2 2" xfId="33921" xr:uid="{1F1D28CF-C753-4C05-892F-11D80C38774C}"/>
    <cellStyle name="SAPBEXHLevel1X 3 3 2 2 3" xfId="27609" xr:uid="{909CC9FC-6761-40A7-9974-E4874789034D}"/>
    <cellStyle name="SAPBEXHLevel1X 3 3 2 3" xfId="16364" xr:uid="{F3F071FE-9562-40F6-9480-20AC262A05EF}"/>
    <cellStyle name="SAPBEXHLevel1X 3 3 2 3 2" xfId="29709" xr:uid="{02B73AF7-9AED-46FF-BAFB-78EFFE3DF23F}"/>
    <cellStyle name="SAPBEXHLevel1X 3 3 2 4" xfId="24472" xr:uid="{60121260-1D64-47FD-AABF-5B62603B9557}"/>
    <cellStyle name="SAPBEXHLevel1X 3 3 2 4 2" xfId="38155" xr:uid="{3CF9246C-061F-4A92-9711-83D0E2433BC0}"/>
    <cellStyle name="SAPBEXHLevel1X 3 3 3" xfId="15358" xr:uid="{50BF1EE8-40DC-4830-9E4F-AD5E8772A9B1}"/>
    <cellStyle name="SAPBEXHLevel1X 3 3 3 2" xfId="21877" xr:uid="{C8D22B55-82BC-4B4C-8ACE-9DFB7FB16C25}"/>
    <cellStyle name="SAPBEXHLevel1X 3 3 3 2 2" xfId="34764" xr:uid="{BF89B245-D1AC-4BFF-91F0-8A4E2EB41E3F}"/>
    <cellStyle name="SAPBEXHLevel1X 3 3 3 2 3" xfId="35687" xr:uid="{DB5B0E6A-8D8E-4C7A-A521-BCBB0491C53F}"/>
    <cellStyle name="SAPBEXHLevel1X 3 3 3 3" xfId="24050" xr:uid="{28EA1F15-2CE2-4C20-B56E-9301EDAD7BC1}"/>
    <cellStyle name="SAPBEXHLevel1X 3 3 3 3 2" xfId="37737" xr:uid="{B3AD88A8-7BA4-478F-B76F-ECE547E09C1D}"/>
    <cellStyle name="SAPBEXHLevel1X 3 3 3 4" xfId="25341" xr:uid="{F5A7A335-3E93-4249-89F9-1F24B29EAF55}"/>
    <cellStyle name="SAPBEXHLevel1X 3 3 3 4 2" xfId="39022" xr:uid="{4B12DF24-5346-44E6-B9B4-90A10C3FC0E4}"/>
    <cellStyle name="SAPBEXHLevel1X 3 3 4" xfId="17423" xr:uid="{5FB758CE-1D12-4EFD-8CE1-04557D4CCD1B}"/>
    <cellStyle name="SAPBEXHLevel1X 3 3 4 2" xfId="29150" xr:uid="{D2DA6E66-BB16-45DF-908F-8B1F424AB634}"/>
    <cellStyle name="SAPBEXHLevel1X 3 3 5" xfId="18199" xr:uid="{7327D29A-46E7-4EC7-8CE7-28BEDC21EBBC}"/>
    <cellStyle name="SAPBEXHLevel1X 3 3 5 2" xfId="28511" xr:uid="{0D9011CD-C541-4E8D-B97A-508790899107}"/>
    <cellStyle name="SAPBEXHLevel1X 3 4" xfId="12287" xr:uid="{C16C845A-00D2-45B9-8913-CD64F3735C9A}"/>
    <cellStyle name="SAPBEXHLevel1X 3 4 2" xfId="19711" xr:uid="{B24E5715-DE12-4975-A2B4-15CD3A9530B6}"/>
    <cellStyle name="SAPBEXHLevel1X 3 4 2 2" xfId="32981" xr:uid="{A357C553-BCC6-40FA-B745-F563DA8662C6}"/>
    <cellStyle name="SAPBEXHLevel1X 3 4 2 3" xfId="26626" xr:uid="{C693EB0F-C483-4CF5-B8D8-A9B16C346118}"/>
    <cellStyle name="SAPBEXHLevel1X 3 4 3" xfId="17990" xr:uid="{0A0D299B-5C84-432C-B200-B880281AD185}"/>
    <cellStyle name="SAPBEXHLevel1X 3 4 3 2" xfId="28669" xr:uid="{9D119434-6CC9-4575-8A29-FC93743EDE35}"/>
    <cellStyle name="SAPBEXHLevel1X 3 4 4" xfId="20745" xr:uid="{DDDCF9C6-F593-4A1F-865A-77EAFF9F38F8}"/>
    <cellStyle name="SAPBEXHLevel1X 3 4 4 2" xfId="27748" xr:uid="{24B23627-64DC-4D65-9057-77F27A32B6C9}"/>
    <cellStyle name="SAPBEXHLevel1X 3 5" xfId="11863" xr:uid="{1055C672-25CD-43F9-9460-30F1267C4945}"/>
    <cellStyle name="SAPBEXHLevel1X 3 5 2" xfId="19339" xr:uid="{134F5220-9189-4310-9235-C8E95CDA17D7}"/>
    <cellStyle name="SAPBEXHLevel1X 3 5 2 2" xfId="32644" xr:uid="{3D3AD7E8-E3B6-4DA1-ADAA-89AA13872362}"/>
    <cellStyle name="SAPBEXHLevel1X 3 5 2 3" xfId="26912" xr:uid="{AD8C83DA-7EBF-4E6E-A554-A1C47758A829}"/>
    <cellStyle name="SAPBEXHLevel1X 3 5 3" xfId="22575" xr:uid="{DF9ACC8A-1E65-48FD-856B-42C5DB8F1364}"/>
    <cellStyle name="SAPBEXHLevel1X 3 5 3 2" xfId="36371" xr:uid="{E52A60A0-936E-46A7-AD39-23E1E7C23C01}"/>
    <cellStyle name="SAPBEXHLevel1X 3 5 4" xfId="18865" xr:uid="{E205E111-A83A-421A-BC9A-A1DDD4CEDBAB}"/>
    <cellStyle name="SAPBEXHLevel1X 3 5 4 2" xfId="32010" xr:uid="{0D6A7C35-4930-4DA7-8F0C-AC78B9E8D2B6}"/>
    <cellStyle name="SAPBEXHLevel1X 4" xfId="2664" xr:uid="{A5BD4717-2762-459E-8B2D-B984BA4424EA}"/>
    <cellStyle name="SAPBEXHLevel1X 4 2" xfId="10636" xr:uid="{60D6A620-55B1-44A4-B8DA-71FB8B1B5F22}"/>
    <cellStyle name="SAPBEXHLevel1X 4 2 2" xfId="12572" xr:uid="{660F2E3B-3721-4645-91D4-987752194DA1}"/>
    <cellStyle name="SAPBEXHLevel1X 4 2 2 2" xfId="19985" xr:uid="{09B9D366-9A53-4356-9C73-21C9694F84C6}"/>
    <cellStyle name="SAPBEXHLevel1X 4 2 2 2 2" xfId="33230" xr:uid="{46E34F84-AB08-46C1-B47C-D2D234FD4C57}"/>
    <cellStyle name="SAPBEXHLevel1X 4 2 2 2 3" xfId="28142" xr:uid="{E1C3EA33-A282-4D14-A988-1D4696921130}"/>
    <cellStyle name="SAPBEXHLevel1X 4 2 2 3" xfId="22738" xr:uid="{FA066A4B-61D9-48E1-B010-8F6B8944822D}"/>
    <cellStyle name="SAPBEXHLevel1X 4 2 2 3 2" xfId="36520" xr:uid="{2FE7F932-05C8-4426-AA7F-A6049B95A651}"/>
    <cellStyle name="SAPBEXHLevel1X 4 2 2 4" xfId="16725" xr:uid="{D97347FD-3C37-499C-ADAF-30AC263501E3}"/>
    <cellStyle name="SAPBEXHLevel1X 4 2 2 4 2" xfId="29575" xr:uid="{5363CD4C-C7CD-4926-BB11-01825228F9AE}"/>
    <cellStyle name="SAPBEXHLevel1X 4 2 3" xfId="14650" xr:uid="{31DF49A0-43B0-4766-A664-DCEA12C243E9}"/>
    <cellStyle name="SAPBEXHLevel1X 4 2 3 2" xfId="21209" xr:uid="{E24F1A96-655F-4E94-BE79-BF72D728594C}"/>
    <cellStyle name="SAPBEXHLevel1X 4 2 3 2 2" xfId="34130" xr:uid="{3366D58B-A685-465C-A1B2-F8D0BA9AF43D}"/>
    <cellStyle name="SAPBEXHLevel1X 4 2 3 2 3" xfId="25609" xr:uid="{335C6226-9EE0-41CD-89D2-A5142C90B2E3}"/>
    <cellStyle name="SAPBEXHLevel1X 4 2 3 3" xfId="23367" xr:uid="{22C73E08-8E76-4441-B769-9F0ED1CA6D96}"/>
    <cellStyle name="SAPBEXHLevel1X 4 2 3 3 2" xfId="37083" xr:uid="{A48ABE6C-235D-445F-9883-D7435C463D5E}"/>
    <cellStyle name="SAPBEXHLevel1X 4 2 3 4" xfId="24693" xr:uid="{A8C181A1-32B3-4AFA-875A-63C5B96DB33F}"/>
    <cellStyle name="SAPBEXHLevel1X 4 2 3 4 2" xfId="38376" xr:uid="{21794395-FA5B-458A-8A0F-F6C514B97400}"/>
    <cellStyle name="SAPBEXHLevel1X 4 2 4" xfId="18888" xr:uid="{E5B540FB-F7B3-4737-8BE4-CAB2AD1CEB61}"/>
    <cellStyle name="SAPBEXHLevel1X 4 2 4 2" xfId="31740" xr:uid="{E00A4A70-7C59-428C-BAA3-FFA2F662FB57}"/>
    <cellStyle name="SAPBEXHLevel1X 4 2 5" xfId="18702" xr:uid="{FAA14695-E195-4682-B5A9-0DB18EB344F9}"/>
    <cellStyle name="SAPBEXHLevel1X 4 2 5 2" xfId="34956" xr:uid="{C518532C-146A-418B-A0AB-E336519BAFD3}"/>
    <cellStyle name="SAPBEXHLevel1X 4 3" xfId="10462" xr:uid="{E86C3BD5-46AC-4EFB-9321-55D47AA33B73}"/>
    <cellStyle name="SAPBEXHLevel1X 4 3 2" xfId="13800" xr:uid="{F47A088E-6C03-4D84-B59B-B8A14B5F81EE}"/>
    <cellStyle name="SAPBEXHLevel1X 4 3 2 2" xfId="20646" xr:uid="{843A3A49-4859-4994-8CC1-4CFE97CE8157}"/>
    <cellStyle name="SAPBEXHLevel1X 4 3 2 2 2" xfId="33687" xr:uid="{411EA3BD-7952-4E2D-9B78-561CD5FAA15A}"/>
    <cellStyle name="SAPBEXHLevel1X 4 3 2 2 3" xfId="27799" xr:uid="{7E208181-46FC-4375-B564-2CFBE5B48B35}"/>
    <cellStyle name="SAPBEXHLevel1X 4 3 2 3" xfId="16685" xr:uid="{5EE61D57-A228-4A7B-A049-28A512BEE190}"/>
    <cellStyle name="SAPBEXHLevel1X 4 3 2 3 2" xfId="34914" xr:uid="{B09C7663-0C89-4677-9205-179CFFB57390}"/>
    <cellStyle name="SAPBEXHLevel1X 4 3 2 4" xfId="24252" xr:uid="{363FA564-5A0C-4AAA-BFD4-5FCED36B046F}"/>
    <cellStyle name="SAPBEXHLevel1X 4 3 2 4 2" xfId="37935" xr:uid="{0C523971-9360-4D37-820A-DB879C57E076}"/>
    <cellStyle name="SAPBEXHLevel1X 4 3 3" xfId="15119" xr:uid="{D3C61A28-6090-4897-82BD-AB1449B1B385}"/>
    <cellStyle name="SAPBEXHLevel1X 4 3 3 2" xfId="21654" xr:uid="{BCACA093-F738-42E5-B322-81D4BF75FECF}"/>
    <cellStyle name="SAPBEXHLevel1X 4 3 3 2 2" xfId="34547" xr:uid="{1E2DE009-77F8-4719-A5ED-3AD7B5D75594}"/>
    <cellStyle name="SAPBEXHLevel1X 4 3 3 2 3" xfId="35464" xr:uid="{4ED3D4BE-BFD9-44B7-B201-B6ECBE5CD576}"/>
    <cellStyle name="SAPBEXHLevel1X 4 3 3 3" xfId="23811" xr:uid="{3F0637DE-4D2E-4110-9D2E-C9D16FE63107}"/>
    <cellStyle name="SAPBEXHLevel1X 4 3 3 3 2" xfId="37517" xr:uid="{D1FBA5A0-1C26-423B-A14F-D52AB7DA644F}"/>
    <cellStyle name="SAPBEXHLevel1X 4 3 3 4" xfId="25121" xr:uid="{1CD1ACA5-8B80-499B-8ED4-CADA8050159F}"/>
    <cellStyle name="SAPBEXHLevel1X 4 3 3 4 2" xfId="38802" xr:uid="{D456914F-CFED-4D90-BD5C-B0800E25CA21}"/>
    <cellStyle name="SAPBEXHLevel1X 4 3 4" xfId="16285" xr:uid="{B0A17BC6-B138-4CA9-AC3F-15F585E72BA7}"/>
    <cellStyle name="SAPBEXHLevel1X 4 3 4 2" xfId="30257" xr:uid="{74BAEE53-7585-4C9C-9CB1-90658F0C7D7A}"/>
    <cellStyle name="SAPBEXHLevel1X 4 3 5" xfId="22819" xr:uid="{599B956B-6509-4807-A90B-79EF7AC0351C}"/>
    <cellStyle name="SAPBEXHLevel1X 4 3 5 2" xfId="36598" xr:uid="{F86A0670-BC81-4D68-B2F6-268C878928A2}"/>
    <cellStyle name="SAPBEXHLevel1X 4 4" xfId="11733" xr:uid="{81E764BA-09BA-4385-9390-BC39C1F1F893}"/>
    <cellStyle name="SAPBEXHLevel1X 4 4 2" xfId="19212" xr:uid="{88374360-0D90-4A63-A8C7-E7ED632B8241}"/>
    <cellStyle name="SAPBEXHLevel1X 4 4 2 2" xfId="32524" xr:uid="{CCB039F4-27F7-4819-B8BB-FB9DCABD1484}"/>
    <cellStyle name="SAPBEXHLevel1X 4 4 2 3" xfId="28244" xr:uid="{EA4CAEA2-1DE3-4057-9231-731B779743F9}"/>
    <cellStyle name="SAPBEXHLevel1X 4 4 3" xfId="16454" xr:uid="{0D8DEFFC-CF41-41B3-82C3-18961BF438EB}"/>
    <cellStyle name="SAPBEXHLevel1X 4 4 3 2" xfId="35334" xr:uid="{7440E690-AA28-4633-A5F1-C93F125769E5}"/>
    <cellStyle name="SAPBEXHLevel1X 4 4 4" xfId="18388" xr:uid="{630AE958-A999-4E88-926F-900006A78F11}"/>
    <cellStyle name="SAPBEXHLevel1X 4 4 4 2" xfId="28408" xr:uid="{D66BCBDB-3DA1-4E77-87A8-0F616EA10676}"/>
    <cellStyle name="SAPBEXHLevel1X 4 5" xfId="12176" xr:uid="{E52FAF67-FAEA-48A0-AF36-CE47D8E0EC3C}"/>
    <cellStyle name="SAPBEXHLevel1X 4 5 2" xfId="19604" xr:uid="{E14D980C-7D6D-4A46-A4C6-A0568B59F962}"/>
    <cellStyle name="SAPBEXHLevel1X 4 5 2 2" xfId="32884" xr:uid="{8D03DBEB-0605-4A87-BCFC-2A8D2885B35D}"/>
    <cellStyle name="SAPBEXHLevel1X 4 5 2 3" xfId="26674" xr:uid="{82D4BEA7-5EB5-4ED4-BBB1-85ABC57EC936}"/>
    <cellStyle name="SAPBEXHLevel1X 4 5 3" xfId="22995" xr:uid="{CAFEBEB4-3722-4D04-B0B2-78E340325BDD}"/>
    <cellStyle name="SAPBEXHLevel1X 4 5 3 2" xfId="36768" xr:uid="{4DCC753D-81C4-40D8-B310-DB5DC3AC2C3F}"/>
    <cellStyle name="SAPBEXHLevel1X 4 5 4" xfId="16414" xr:uid="{99D725A4-88FD-4BBC-9803-BD5185F645FB}"/>
    <cellStyle name="SAPBEXHLevel1X 4 5 4 2" xfId="30541" xr:uid="{ABE33A63-3CF7-4547-86CE-7EFE8C966C17}"/>
    <cellStyle name="SAPBEXHLevel1X 5" xfId="10501" xr:uid="{C0A218C9-AA25-415C-A0DB-B3AF823D29FB}"/>
    <cellStyle name="SAPBEXHLevel1X 5 2" xfId="12503" xr:uid="{520491E5-260C-4124-954B-C0CB8858486C}"/>
    <cellStyle name="SAPBEXHLevel1X 5 2 2" xfId="19917" xr:uid="{90A2F078-5CA1-438E-8334-EDD15A806094}"/>
    <cellStyle name="SAPBEXHLevel1X 5 2 2 2" xfId="33171" xr:uid="{608EC6A8-498D-458A-8196-0E84CB56972C}"/>
    <cellStyle name="SAPBEXHLevel1X 5 2 2 3" xfId="26427" xr:uid="{C2F5D941-20B8-4F6D-A623-7A3CF445D22D}"/>
    <cellStyle name="SAPBEXHLevel1X 5 2 3" xfId="16752" xr:uid="{A7980701-A8E5-4B73-87B5-2EAAE11B5495}"/>
    <cellStyle name="SAPBEXHLevel1X 5 2 3 2" xfId="35305" xr:uid="{220BB2AC-2393-4768-AEA9-D6D66C89FA56}"/>
    <cellStyle name="SAPBEXHLevel1X 5 2 4" xfId="18221" xr:uid="{2A6211E0-BD8D-41D4-A6C9-032563904718}"/>
    <cellStyle name="SAPBEXHLevel1X 5 2 4 2" xfId="28504" xr:uid="{588BCC0E-69A2-4EA7-87D6-F01BB7D796D4}"/>
    <cellStyle name="SAPBEXHLevel1X 5 3" xfId="14584" xr:uid="{E080D9EE-2747-4CF9-985D-A6CFA497EA96}"/>
    <cellStyle name="SAPBEXHLevel1X 5 3 2" xfId="21143" xr:uid="{722DE924-442F-4924-98E1-A29BB1CA6A47}"/>
    <cellStyle name="SAPBEXHLevel1X 5 3 2 2" xfId="34071" xr:uid="{662602D6-C9EC-42FA-A155-A60083D8CAB3}"/>
    <cellStyle name="SAPBEXHLevel1X 5 3 2 3" xfId="25629" xr:uid="{BC8F4105-830B-4789-8145-7F512F92BBEE}"/>
    <cellStyle name="SAPBEXHLevel1X 5 3 3" xfId="23301" xr:uid="{3FE653AE-BD23-4AE1-A664-A5B12559AEDE}"/>
    <cellStyle name="SAPBEXHLevel1X 5 3 3 2" xfId="37017" xr:uid="{C5FC1214-166A-4E03-B675-C61CB2A7FEAB}"/>
    <cellStyle name="SAPBEXHLevel1X 5 3 4" xfId="24627" xr:uid="{B93782C9-622A-4B16-8230-E1F89C172870}"/>
    <cellStyle name="SAPBEXHLevel1X 5 3 4 2" xfId="38310" xr:uid="{66D67CE8-45A8-4557-B64A-5C7EE15B000E}"/>
    <cellStyle name="SAPBEXHLevel1X 5 4" xfId="16338" xr:uid="{D163997B-30D4-4277-A5F4-78A2D5E64620}"/>
    <cellStyle name="SAPBEXHLevel1X 5 4 2" xfId="27175" xr:uid="{202FC895-F82D-41DC-95E3-5731E4B2CCD3}"/>
    <cellStyle name="SAPBEXHLevel1X 5 5" xfId="22102" xr:uid="{75C685EA-9DBC-4EB1-AF80-4946995DE420}"/>
    <cellStyle name="SAPBEXHLevel1X 5 5 2" xfId="35910" xr:uid="{DE80C6F8-2F1D-4967-8B5D-69D101EFFC01}"/>
    <cellStyle name="SAPBEXHLevel1X 6" xfId="11298" xr:uid="{6757FBC1-5C76-474E-AB42-D48897B14450}"/>
    <cellStyle name="SAPBEXHLevel1X 6 2" xfId="13691" xr:uid="{E344A0CB-6D83-4104-9632-E577E4CE8FB5}"/>
    <cellStyle name="SAPBEXHLevel1X 6 2 2" xfId="20583" xr:uid="{B97732F0-39ED-4A3A-AEED-D77FFE02F515}"/>
    <cellStyle name="SAPBEXHLevel1X 6 2 2 2" xfId="33628" xr:uid="{59C23CBE-2F2F-4ADB-9A0A-D6F976EEC677}"/>
    <cellStyle name="SAPBEXHLevel1X 6 2 2 3" xfId="27836" xr:uid="{B321E191-5EB6-4122-B1D4-EC8B31123A03}"/>
    <cellStyle name="SAPBEXHLevel1X 6 2 3" xfId="16150" xr:uid="{604A5856-FAD9-4B3C-A644-158A87DD56A5}"/>
    <cellStyle name="SAPBEXHLevel1X 6 2 3 2" xfId="31133" xr:uid="{22CF5521-88CF-4405-AAD6-13C4C9EE4B51}"/>
    <cellStyle name="SAPBEXHLevel1X 6 2 4" xfId="24193" xr:uid="{CC6E868A-92FE-426A-BB0B-8284E2E007F8}"/>
    <cellStyle name="SAPBEXHLevel1X 6 2 4 2" xfId="37876" xr:uid="{EDE7CDCD-FCE2-458A-9184-2C178258B224}"/>
    <cellStyle name="SAPBEXHLevel1X 6 3" xfId="15049" xr:uid="{5C505853-BEC7-4D2C-AF58-CBAAF3F74C45}"/>
    <cellStyle name="SAPBEXHLevel1X 6 3 2" xfId="21593" xr:uid="{458FAA54-78B2-4A9C-B2F8-E8944727FBC7}"/>
    <cellStyle name="SAPBEXHLevel1X 6 3 2 2" xfId="34487" xr:uid="{96195C92-0D36-4215-99EA-B8B748C87EA0}"/>
    <cellStyle name="SAPBEXHLevel1X 6 3 2 3" xfId="27233" xr:uid="{625272CA-4041-4289-8495-E04DB34BD3C9}"/>
    <cellStyle name="SAPBEXHLevel1X 6 3 3" xfId="23742" xr:uid="{AD9A02E7-7B5D-4961-B829-21FB9AF554B8}"/>
    <cellStyle name="SAPBEXHLevel1X 6 3 3 2" xfId="37455" xr:uid="{8937FED7-9706-4673-9FAF-D4885AE21825}"/>
    <cellStyle name="SAPBEXHLevel1X 6 3 4" xfId="25061" xr:uid="{277152C8-B94D-4F9B-88E4-EF3DF777698C}"/>
    <cellStyle name="SAPBEXHLevel1X 6 3 4 2" xfId="38742" xr:uid="{93B5EC76-C9FE-4928-B512-148A237EBDE8}"/>
    <cellStyle name="SAPBEXHLevel1X 6 4" xfId="20783" xr:uid="{6625384C-7A6C-4046-A4A0-20C9F56D5302}"/>
    <cellStyle name="SAPBEXHLevel1X 6 4 2" xfId="25757" xr:uid="{BDCBB382-9A88-4171-A88F-FD44BFA4D9E3}"/>
    <cellStyle name="SAPBEXHLevel1X 6 5" xfId="16919" xr:uid="{A57117ED-DECE-461D-8906-E81CDDBE6131}"/>
    <cellStyle name="SAPBEXHLevel1X 6 5 2" xfId="31919" xr:uid="{83F8E8E8-B27C-4B72-B9C5-8A8BD5463849}"/>
    <cellStyle name="SAPBEXHLevel1X 7" xfId="11615" xr:uid="{3234AD41-83CF-4657-A5DC-38E71E36D14E}"/>
    <cellStyle name="SAPBEXHLevel1X 7 2" xfId="19117" xr:uid="{A6892915-CE0C-4043-B3B1-EC6FA845489E}"/>
    <cellStyle name="SAPBEXHLevel1X 7 2 2" xfId="32450" xr:uid="{8B23D395-DA72-4F27-A14C-9DDE486ECA88}"/>
    <cellStyle name="SAPBEXHLevel1X 7 2 3" xfId="30363" xr:uid="{E9BE117C-7FE0-48CC-9CC8-7593B2C13E9F}"/>
    <cellStyle name="SAPBEXHLevel1X 7 3" xfId="18277" xr:uid="{C510E136-2FA3-4502-804B-AE9BB071CA10}"/>
    <cellStyle name="SAPBEXHLevel1X 7 3 2" xfId="26156" xr:uid="{F5563A1E-2D85-4881-A982-69BC94E0263E}"/>
    <cellStyle name="SAPBEXHLevel1X 7 4" xfId="17925" xr:uid="{BED3621C-8490-4F34-A655-7B67F6391AFC}"/>
    <cellStyle name="SAPBEXHLevel1X 7 4 2" xfId="28726" xr:uid="{0740A5EF-B46F-40C2-8D92-3EC299AE7A51}"/>
    <cellStyle name="SAPBEXHLevel1X 8" xfId="11643" xr:uid="{19ADAEFF-85DC-489B-A394-0D82F31172E1}"/>
    <cellStyle name="SAPBEXHLevel1X 8 2" xfId="19144" xr:uid="{A3815AC4-DDF2-4011-BCE8-4A91ECAD8677}"/>
    <cellStyle name="SAPBEXHLevel1X 8 2 2" xfId="32473" xr:uid="{66847906-1CFF-4480-AAF9-5250AFECF3D6}"/>
    <cellStyle name="SAPBEXHLevel1X 8 2 3" xfId="31669" xr:uid="{EE82A422-2316-4804-BFB2-3C395AC54F68}"/>
    <cellStyle name="SAPBEXHLevel1X 8 3" xfId="22569" xr:uid="{5FC7BE39-2946-4B5C-91A3-83178CBDE9A7}"/>
    <cellStyle name="SAPBEXHLevel1X 8 3 2" xfId="36365" xr:uid="{70F97B83-2B32-4538-8B35-9731A6B834DA}"/>
    <cellStyle name="SAPBEXHLevel1X 8 4" xfId="18909" xr:uid="{55A862E2-51EB-4FD3-9CF8-28F10B97ECFF}"/>
    <cellStyle name="SAPBEXHLevel1X 8 4 2" xfId="27051" xr:uid="{921C2829-07F7-4DB7-A38D-9D5E6DECE315}"/>
    <cellStyle name="SAPBEXHLevel2" xfId="1204" xr:uid="{439C0D63-8A0E-4B25-A27A-A411ED8BCB5B}"/>
    <cellStyle name="SAPBEXHLevel2 10" xfId="11297" xr:uid="{1527B12B-3B6D-400F-AF0D-0DE57FC08D13}"/>
    <cellStyle name="SAPBEXHLevel2 10 2" xfId="13693" xr:uid="{399AE51E-1B80-41C8-B2B4-3343282FB135}"/>
    <cellStyle name="SAPBEXHLevel2 10 2 2" xfId="20585" xr:uid="{72A72D17-C851-4030-836D-7E8C81E2C5B4}"/>
    <cellStyle name="SAPBEXHLevel2 10 2 2 2" xfId="33630" xr:uid="{B9AFB857-DAB0-49E6-AE50-8CF94D6CEA61}"/>
    <cellStyle name="SAPBEXHLevel2 10 2 2 3" xfId="27834" xr:uid="{63ADB8CA-53B3-4312-996F-DE0102C7DFA7}"/>
    <cellStyle name="SAPBEXHLevel2 10 2 3" xfId="22529" xr:uid="{C19DA78E-D6AC-4FC6-8FDC-8CF410CCE5FB}"/>
    <cellStyle name="SAPBEXHLevel2 10 2 3 2" xfId="36325" xr:uid="{529E0E93-2F56-4C71-B1DB-7A653DF987B8}"/>
    <cellStyle name="SAPBEXHLevel2 10 2 4" xfId="24195" xr:uid="{DDABDFCC-60DD-4528-90B8-4D018ADEB87E}"/>
    <cellStyle name="SAPBEXHLevel2 10 2 4 2" xfId="37878" xr:uid="{1D07962D-0D00-4D1A-85A2-62362FF9F5CA}"/>
    <cellStyle name="SAPBEXHLevel2 10 3" xfId="15051" xr:uid="{B969DAD2-7A93-4364-98EE-E905A52C33F9}"/>
    <cellStyle name="SAPBEXHLevel2 10 3 2" xfId="21595" xr:uid="{D26F1827-47B7-46EB-A544-C0DAE01C271A}"/>
    <cellStyle name="SAPBEXHLevel2 10 3 2 2" xfId="34489" xr:uid="{8649AF80-2123-431F-A4EB-21AB4306DB65}"/>
    <cellStyle name="SAPBEXHLevel2 10 3 2 3" xfId="27231" xr:uid="{D5256E64-6B2D-46F1-924A-7FD4B52BA4D3}"/>
    <cellStyle name="SAPBEXHLevel2 10 3 3" xfId="23744" xr:uid="{4FF76DE1-FFDA-4D62-BEA9-88C1CC52EDB3}"/>
    <cellStyle name="SAPBEXHLevel2 10 3 3 2" xfId="37457" xr:uid="{5DEB708E-E7C6-4765-9288-27325A9B76CC}"/>
    <cellStyle name="SAPBEXHLevel2 10 3 4" xfId="25063" xr:uid="{EDF6E746-031E-4388-9F87-C3EB3FAB7544}"/>
    <cellStyle name="SAPBEXHLevel2 10 3 4 2" xfId="38744" xr:uid="{3AD047A7-49B3-425D-85B1-75D29CFF49C7}"/>
    <cellStyle name="SAPBEXHLevel2 10 4" xfId="17256" xr:uid="{93F03C40-2A3C-48D3-908A-34CAE387F511}"/>
    <cellStyle name="SAPBEXHLevel2 10 4 2" xfId="29318" xr:uid="{726A043D-8ADA-4A6B-9C43-4FDDFCCE6746}"/>
    <cellStyle name="SAPBEXHLevel2 10 5" xfId="16505" xr:uid="{702FFEBD-BA13-43A4-8715-83205A1BB6A1}"/>
    <cellStyle name="SAPBEXHLevel2 10 5 2" xfId="29671" xr:uid="{5A3FDAEE-07FA-48B9-86D3-4145425479CA}"/>
    <cellStyle name="SAPBEXHLevel2 11" xfId="11617" xr:uid="{162D16B9-839B-47AD-A5BB-805BDFE40555}"/>
    <cellStyle name="SAPBEXHLevel2 11 2" xfId="19119" xr:uid="{1428C313-020F-4844-A006-2D27F75A1C7C}"/>
    <cellStyle name="SAPBEXHLevel2 11 2 2" xfId="32452" xr:uid="{64992252-E2E9-4D5E-88D0-EEE07F59F56F}"/>
    <cellStyle name="SAPBEXHLevel2 11 2 3" xfId="35299" xr:uid="{DB50DF8A-9FF4-494B-84BA-21F534048C70}"/>
    <cellStyle name="SAPBEXHLevel2 11 3" xfId="17216" xr:uid="{27EAEA3D-F373-4B95-92AF-3C2C40C8DB94}"/>
    <cellStyle name="SAPBEXHLevel2 11 3 2" xfId="26193" xr:uid="{4D324586-4F8B-43B6-8E4D-0467E492E6E3}"/>
    <cellStyle name="SAPBEXHLevel2 11 4" xfId="22230" xr:uid="{2A71E56E-A7A4-421D-9CF5-57C4FB91532B}"/>
    <cellStyle name="SAPBEXHLevel2 11 4 2" xfId="36035" xr:uid="{5BED60D7-9713-4854-A0B6-39C0A8568A64}"/>
    <cellStyle name="SAPBEXHLevel2 12" xfId="12406" xr:uid="{3CDF7E34-A31F-4F10-A5AD-609D7D9E4F1E}"/>
    <cellStyle name="SAPBEXHLevel2 12 2" xfId="19830" xr:uid="{45423931-F97F-4BA7-A888-8AEC491465DD}"/>
    <cellStyle name="SAPBEXHLevel2 12 2 2" xfId="33095" xr:uid="{2E6D4176-3508-4774-AD96-BD2E92EBE589}"/>
    <cellStyle name="SAPBEXHLevel2 12 2 3" xfId="26026" xr:uid="{29583261-DB68-4E0A-ADEE-9396F1A80BF8}"/>
    <cellStyle name="SAPBEXHLevel2 12 3" xfId="23058" xr:uid="{4590D66F-9146-4C58-ADD2-48C366D43A87}"/>
    <cellStyle name="SAPBEXHLevel2 12 3 2" xfId="36830" xr:uid="{719CDE46-51C3-4BC8-80B3-0DDA990787A7}"/>
    <cellStyle name="SAPBEXHLevel2 12 4" xfId="16345" xr:uid="{48E22D2C-B9FA-42D1-8A79-88FB9AB51C5B}"/>
    <cellStyle name="SAPBEXHLevel2 12 4 2" xfId="31111" xr:uid="{7944C8F8-3FEB-4362-A8DA-D3A2186ECB1D}"/>
    <cellStyle name="SAPBEXHLevel2 2" xfId="1205" xr:uid="{9A0E28B9-1934-4CC9-BD3B-2088296B6D18}"/>
    <cellStyle name="SAPBEXHLevel2 2 2" xfId="9040" xr:uid="{8F8ECB47-1AE1-45C0-A615-78CB09FAB783}"/>
    <cellStyle name="SAPBEXHLevel2 2 2 2" xfId="11178" xr:uid="{4066F11C-7651-4FB3-8328-BB5D17F02F92}"/>
    <cellStyle name="SAPBEXHLevel2 2 2 2 2" xfId="12814" xr:uid="{2D7D2C98-62FD-404F-8E5A-EF21F5956BF7}"/>
    <cellStyle name="SAPBEXHLevel2 2 2 2 2 2" xfId="20222" xr:uid="{35650E04-9301-47C6-A22F-C18D822F1EE9}"/>
    <cellStyle name="SAPBEXHLevel2 2 2 2 2 2 2" xfId="33458" xr:uid="{ADDC7BD9-20B4-4AC6-93BD-D442EC3FE667}"/>
    <cellStyle name="SAPBEXHLevel2 2 2 2 2 2 3" xfId="25935" xr:uid="{F0629D62-227E-4EB8-9605-B8E42C297B8B}"/>
    <cellStyle name="SAPBEXHLevel2 2 2 2 2 3" xfId="16480" xr:uid="{71BD8FD6-A27E-4C76-8C30-B3E45645BC30}"/>
    <cellStyle name="SAPBEXHLevel2 2 2 2 2 3 2" xfId="29687" xr:uid="{A70AA2BC-24E3-420D-A836-2F6A25065E93}"/>
    <cellStyle name="SAPBEXHLevel2 2 2 2 2 4" xfId="18638" xr:uid="{86CE3785-8FA2-41B4-95FE-19F45B52F2F3}"/>
    <cellStyle name="SAPBEXHLevel2 2 2 2 2 4 2" xfId="30498" xr:uid="{260F6D3F-B30E-4586-AF96-9BE754994BD1}"/>
    <cellStyle name="SAPBEXHLevel2 2 2 2 3" xfId="14882" xr:uid="{CBFB9506-88B6-45B7-85C0-0862878AC094}"/>
    <cellStyle name="SAPBEXHLevel2 2 2 2 3 2" xfId="21441" xr:uid="{001FF3A1-9225-458E-ADF8-B05E64BC3A36}"/>
    <cellStyle name="SAPBEXHLevel2 2 2 2 3 2 2" xfId="34357" xr:uid="{1D4F1409-F646-4F73-89E6-258BD7DD77FA}"/>
    <cellStyle name="SAPBEXHLevel2 2 2 2 3 2 3" xfId="25525" xr:uid="{4B598DF9-E491-49C6-895A-4A7E28EAE2AA}"/>
    <cellStyle name="SAPBEXHLevel2 2 2 2 3 3" xfId="23599" xr:uid="{0745F097-AB46-40C8-8BC9-F7B64313E3C0}"/>
    <cellStyle name="SAPBEXHLevel2 2 2 2 3 3 2" xfId="37314" xr:uid="{2423B92C-1332-409F-A051-7817AED3B5C5}"/>
    <cellStyle name="SAPBEXHLevel2 2 2 2 3 4" xfId="24925" xr:uid="{207372A8-FF30-4234-BB4C-F0E017E90B4F}"/>
    <cellStyle name="SAPBEXHLevel2 2 2 2 3 4 2" xfId="38607" xr:uid="{4115D361-C8AA-48D7-88F7-812517F8AF94}"/>
    <cellStyle name="SAPBEXHLevel2 2 2 2 4" xfId="16981" xr:uid="{8E7A94CD-5D7A-477F-94D0-6007A3353D22}"/>
    <cellStyle name="SAPBEXHLevel2 2 2 2 4 2" xfId="29479" xr:uid="{248831BE-3CDC-41C6-AD5C-9D27079F99DD}"/>
    <cellStyle name="SAPBEXHLevel2 2 2 2 5" xfId="15851" xr:uid="{3E988FA4-3F13-42CB-A79C-EEF6FA0DFC5F}"/>
    <cellStyle name="SAPBEXHLevel2 2 2 2 5 2" xfId="30581" xr:uid="{019C4B00-07C3-47ED-856C-DE8CB32EF557}"/>
    <cellStyle name="SAPBEXHLevel2 2 2 3" xfId="10783" xr:uid="{56CE68DE-5145-4A13-968E-18A1E87A8EE0}"/>
    <cellStyle name="SAPBEXHLevel2 2 2 3 2" xfId="14386" xr:uid="{11CFA17E-EBC5-4876-AAD9-3BD7F4196389}"/>
    <cellStyle name="SAPBEXHLevel2 2 2 3 2 2" xfId="20979" xr:uid="{2FCD963A-AC3D-4F6B-A7FC-91D934D34947}"/>
    <cellStyle name="SAPBEXHLevel2 2 2 3 2 2 2" xfId="33923" xr:uid="{FDE4BBB7-52EC-4935-AF52-53282A9A6158}"/>
    <cellStyle name="SAPBEXHLevel2 2 2 3 2 2 3" xfId="27607" xr:uid="{E73DFD6D-D8F2-498D-952C-65AAE0BF4156}"/>
    <cellStyle name="SAPBEXHLevel2 2 2 3 2 3" xfId="15504" xr:uid="{041FE59E-C5E2-48D9-9C71-86A2B465CC3B}"/>
    <cellStyle name="SAPBEXHLevel2 2 2 3 2 3 2" xfId="31888" xr:uid="{BB6A6B88-7F90-4226-B7FD-1FF666E7387D}"/>
    <cellStyle name="SAPBEXHLevel2 2 2 3 2 4" xfId="24474" xr:uid="{58E320BF-DB42-4AEF-AF1C-EF0893C870B6}"/>
    <cellStyle name="SAPBEXHLevel2 2 2 3 2 4 2" xfId="38157" xr:uid="{7E467B9C-2543-4F1B-9F4F-C0F01811ED9D}"/>
    <cellStyle name="SAPBEXHLevel2 2 2 3 3" xfId="15360" xr:uid="{4AECAA3D-B4FB-4500-A07D-2F54BC8A91F7}"/>
    <cellStyle name="SAPBEXHLevel2 2 2 3 3 2" xfId="21879" xr:uid="{DB25DEA3-0A22-432F-BDE9-1615511DB9CE}"/>
    <cellStyle name="SAPBEXHLevel2 2 2 3 3 2 2" xfId="34766" xr:uid="{AE267BBD-C673-485F-BFEC-1E5144169A8E}"/>
    <cellStyle name="SAPBEXHLevel2 2 2 3 3 2 3" xfId="35689" xr:uid="{5C9CE55B-44FD-40E6-B930-1D90BDD7EEFA}"/>
    <cellStyle name="SAPBEXHLevel2 2 2 3 3 3" xfId="24052" xr:uid="{59F549BE-4B6B-4CB9-9DFE-1F6E0351E4AE}"/>
    <cellStyle name="SAPBEXHLevel2 2 2 3 3 3 2" xfId="37739" xr:uid="{4F2182F8-60F2-40A5-BC05-68C4E97A3A10}"/>
    <cellStyle name="SAPBEXHLevel2 2 2 3 3 4" xfId="25343" xr:uid="{76A1FB19-AB05-4983-8B05-1B19C500A2BD}"/>
    <cellStyle name="SAPBEXHLevel2 2 2 3 3 4 2" xfId="39024" xr:uid="{5B587497-252C-485F-B222-5F7E4C8E9D28}"/>
    <cellStyle name="SAPBEXHLevel2 2 2 3 4" xfId="17363" xr:uid="{2D8CCD44-4E71-406A-B531-6B54EEE7FEAF}"/>
    <cellStyle name="SAPBEXHLevel2 2 2 3 4 2" xfId="26190" xr:uid="{ACC352A5-4811-4FCB-A264-F0E05791E6DC}"/>
    <cellStyle name="SAPBEXHLevel2 2 2 3 5" xfId="16025" xr:uid="{15EBA5EE-FF5D-4F6C-8ADC-655841635B78}"/>
    <cellStyle name="SAPBEXHLevel2 2 2 3 5 2" xfId="31697" xr:uid="{6C62967A-7DAD-4F95-9A7C-F14024935EB1}"/>
    <cellStyle name="SAPBEXHLevel2 2 2 4" xfId="12289" xr:uid="{A92BE4BE-E0AE-4696-AF41-3EABED78E8D5}"/>
    <cellStyle name="SAPBEXHLevel2 2 2 4 2" xfId="19713" xr:uid="{983F88F1-C04E-47F8-BFF5-B08359B12AB1}"/>
    <cellStyle name="SAPBEXHLevel2 2 2 4 2 2" xfId="32983" xr:uid="{CC44B42F-A738-4F99-9438-75C2EC7D61EC}"/>
    <cellStyle name="SAPBEXHLevel2 2 2 4 2 3" xfId="26624" xr:uid="{2D6ACB72-69E4-4E93-8E53-C6980A660BAA}"/>
    <cellStyle name="SAPBEXHLevel2 2 2 4 3" xfId="15929" xr:uid="{273C7CA6-A9C2-4FF6-A677-196B7AD68E17}"/>
    <cellStyle name="SAPBEXHLevel2 2 2 4 3 2" xfId="31967" xr:uid="{E96A31FE-1EAB-4421-8591-90EF6C51B456}"/>
    <cellStyle name="SAPBEXHLevel2 2 2 4 4" xfId="16225" xr:uid="{273FC323-1B38-4E77-B189-EE320203766B}"/>
    <cellStyle name="SAPBEXHLevel2 2 2 4 4 2" xfId="32156" xr:uid="{4906EF5A-5809-474C-B143-61E6BC2AD0D4}"/>
    <cellStyle name="SAPBEXHLevel2 2 2 5" xfId="11483" xr:uid="{7E66EDD4-3209-40C1-965D-759E872083EA}"/>
    <cellStyle name="SAPBEXHLevel2 2 2 5 2" xfId="19005" xr:uid="{F0E2CF98-F82C-4D6D-AC61-0290AB5595EA}"/>
    <cellStyle name="SAPBEXHLevel2 2 2 5 2 2" xfId="32356" xr:uid="{741C515D-CABD-4963-A6FA-28C4372B0B3B}"/>
    <cellStyle name="SAPBEXHLevel2 2 2 5 2 3" xfId="34961" xr:uid="{B7642983-604B-48D6-A7EA-2349EC620A24}"/>
    <cellStyle name="SAPBEXHLevel2 2 2 5 3" xfId="22696" xr:uid="{C415BEF5-A123-49C0-BDB6-ADFA941E60E9}"/>
    <cellStyle name="SAPBEXHLevel2 2 2 5 3 2" xfId="36479" xr:uid="{456E3A85-C2A7-41D0-AEE8-2D76C89834A3}"/>
    <cellStyle name="SAPBEXHLevel2 2 2 5 4" xfId="17699" xr:uid="{499C833F-9AC9-4B62-83F5-E34D9FADC8C5}"/>
    <cellStyle name="SAPBEXHLevel2 2 2 5 4 2" xfId="28914" xr:uid="{C57E20A8-3859-4FBA-B20F-115FF058A0D6}"/>
    <cellStyle name="SAPBEXHLevel2 2 3" xfId="9041" xr:uid="{7B910DE7-3238-470F-8C14-D957FD24B8D3}"/>
    <cellStyle name="SAPBEXHLevel2 2 3 2" xfId="11179" xr:uid="{B326E1C0-E283-462C-8E1E-7E3049094F97}"/>
    <cellStyle name="SAPBEXHLevel2 2 3 2 2" xfId="12815" xr:uid="{1BDFD527-590F-4AF2-9426-D8EAC0DE8E42}"/>
    <cellStyle name="SAPBEXHLevel2 2 3 2 2 2" xfId="20223" xr:uid="{83F1D343-0872-4FC8-891E-B33F55BCBA2D}"/>
    <cellStyle name="SAPBEXHLevel2 2 3 2 2 2 2" xfId="33459" xr:uid="{B9BE8422-1947-4973-A6D3-72318F9AF188}"/>
    <cellStyle name="SAPBEXHLevel2 2 3 2 2 2 3" xfId="28017" xr:uid="{17FE937F-A490-4666-90E4-FBAC2FD8B097}"/>
    <cellStyle name="SAPBEXHLevel2 2 3 2 2 3" xfId="18719" xr:uid="{EDCE7B83-12F1-4F84-BF89-CF8A7FF7E7A9}"/>
    <cellStyle name="SAPBEXHLevel2 2 3 2 2 3 2" xfId="27062" xr:uid="{893A2EF4-8612-4539-BF73-AA4C137611FA}"/>
    <cellStyle name="SAPBEXHLevel2 2 3 2 2 4" xfId="15865" xr:uid="{39F75B13-A355-41E3-9268-19E5542A87FC}"/>
    <cellStyle name="SAPBEXHLevel2 2 3 2 2 4 2" xfId="35267" xr:uid="{7347491A-579B-4D87-87FC-869AF8B1475E}"/>
    <cellStyle name="SAPBEXHLevel2 2 3 2 3" xfId="14883" xr:uid="{DAFF89FE-2A73-4D53-B4A8-C892E82C0430}"/>
    <cellStyle name="SAPBEXHLevel2 2 3 2 3 2" xfId="21442" xr:uid="{038EC3C2-996D-4D9D-9AF7-0AF4B4373EFC}"/>
    <cellStyle name="SAPBEXHLevel2 2 3 2 3 2 2" xfId="34358" xr:uid="{1249C0EC-15D3-410A-81A6-4A5021330EBC}"/>
    <cellStyle name="SAPBEXHLevel2 2 3 2 3 2 3" xfId="25524" xr:uid="{8CEC63F6-81B3-4A66-9CF6-515BD6E95A04}"/>
    <cellStyle name="SAPBEXHLevel2 2 3 2 3 3" xfId="23600" xr:uid="{0D190291-5D9D-4CF1-AD39-5BF4C37004C9}"/>
    <cellStyle name="SAPBEXHLevel2 2 3 2 3 3 2" xfId="37315" xr:uid="{8E9F3F5D-1B0B-490C-8515-35B04E5D660D}"/>
    <cellStyle name="SAPBEXHLevel2 2 3 2 3 4" xfId="24926" xr:uid="{23D8BE9F-4EE8-4015-BCFD-7E439F704E11}"/>
    <cellStyle name="SAPBEXHLevel2 2 3 2 3 4 2" xfId="38608" xr:uid="{B592BA02-7DE3-48FE-8449-15DFF5894489}"/>
    <cellStyle name="SAPBEXHLevel2 2 3 2 4" xfId="16980" xr:uid="{E5C05C9B-066F-4F18-BA83-286EC47FC0EA}"/>
    <cellStyle name="SAPBEXHLevel2 2 3 2 4 2" xfId="29480" xr:uid="{76F3CC32-9C10-4F1C-96F1-81D44FB7143A}"/>
    <cellStyle name="SAPBEXHLevel2 2 3 2 5" xfId="21548" xr:uid="{4EFB01BB-F8F4-4768-BEB8-621CA6B07B85}"/>
    <cellStyle name="SAPBEXHLevel2 2 3 2 5 2" xfId="25503" xr:uid="{2F30AD18-AF1F-4015-8E8E-E953ADBC6FE1}"/>
    <cellStyle name="SAPBEXHLevel2 2 3 3" xfId="10782" xr:uid="{9508CBCA-0FCA-407E-9981-49BC021C63CE}"/>
    <cellStyle name="SAPBEXHLevel2 2 3 3 2" xfId="14387" xr:uid="{17EBD18D-069A-490F-B812-3D4983900BD4}"/>
    <cellStyle name="SAPBEXHLevel2 2 3 3 2 2" xfId="20980" xr:uid="{904A20A4-9A1D-41D8-97AC-A1F725151AE5}"/>
    <cellStyle name="SAPBEXHLevel2 2 3 3 2 2 2" xfId="33924" xr:uid="{3DC2FAFB-596E-4726-9C1B-8236E66E7AF6}"/>
    <cellStyle name="SAPBEXHLevel2 2 3 3 2 2 3" xfId="27606" xr:uid="{16BDA4F0-9E14-448A-AA62-8FB75691A1E2}"/>
    <cellStyle name="SAPBEXHLevel2 2 3 3 2 3" xfId="17043" xr:uid="{FE04A45B-8548-45B0-BFE9-C3488A0D1945}"/>
    <cellStyle name="SAPBEXHLevel2 2 3 3 2 3 2" xfId="34516" xr:uid="{04B0DA72-3B23-4802-A5AF-A4B049ED54C3}"/>
    <cellStyle name="SAPBEXHLevel2 2 3 3 2 4" xfId="24475" xr:uid="{81223D81-E734-417C-AA77-CA472E5F2A18}"/>
    <cellStyle name="SAPBEXHLevel2 2 3 3 2 4 2" xfId="38158" xr:uid="{73D274FD-80AC-4645-86C3-34EEB6609F59}"/>
    <cellStyle name="SAPBEXHLevel2 2 3 3 3" xfId="15361" xr:uid="{AB4ADA36-65EB-4B7C-8D42-0DF7DAE117BD}"/>
    <cellStyle name="SAPBEXHLevel2 2 3 3 3 2" xfId="21880" xr:uid="{E961F420-36CD-47AA-BD16-860C0D965BCA}"/>
    <cellStyle name="SAPBEXHLevel2 2 3 3 3 2 2" xfId="34767" xr:uid="{50E80DEE-DE60-476B-8DFD-AFF6D50C333B}"/>
    <cellStyle name="SAPBEXHLevel2 2 3 3 3 2 3" xfId="35690" xr:uid="{F1277095-D615-4F7B-B672-7EA485418BA4}"/>
    <cellStyle name="SAPBEXHLevel2 2 3 3 3 3" xfId="24053" xr:uid="{8DE3E109-15B2-44E0-BB2A-C414EA12E442}"/>
    <cellStyle name="SAPBEXHLevel2 2 3 3 3 3 2" xfId="37740" xr:uid="{FB018223-CFE3-4279-9D49-6C014B12058B}"/>
    <cellStyle name="SAPBEXHLevel2 2 3 3 3 4" xfId="25344" xr:uid="{B6FC8DFA-A8D8-4868-B850-28F9F68A3A75}"/>
    <cellStyle name="SAPBEXHLevel2 2 3 3 3 4 2" xfId="39025" xr:uid="{870D007D-9C59-4A04-A049-F7A28C84F9A9}"/>
    <cellStyle name="SAPBEXHLevel2 2 3 3 4" xfId="17364" xr:uid="{221A172F-A4B8-418D-8781-51832D53369E}"/>
    <cellStyle name="SAPBEXHLevel2 2 3 3 4 2" xfId="25476" xr:uid="{54C284B0-8219-4937-8489-556C3A12A626}"/>
    <cellStyle name="SAPBEXHLevel2 2 3 3 5" xfId="21540" xr:uid="{5784ADF0-0205-40A8-8121-7943F2922015}"/>
    <cellStyle name="SAPBEXHLevel2 2 3 3 5 2" xfId="27267" xr:uid="{36D03992-B2B3-429D-9C7D-407E1D8908D6}"/>
    <cellStyle name="SAPBEXHLevel2 2 3 4" xfId="12290" xr:uid="{88234A49-1F9B-4ECC-A840-8B8920F9CDFA}"/>
    <cellStyle name="SAPBEXHLevel2 2 3 4 2" xfId="19714" xr:uid="{00D45618-01BB-47EC-84FF-9E82042F2011}"/>
    <cellStyle name="SAPBEXHLevel2 2 3 4 2 2" xfId="32984" xr:uid="{E4A789AF-790B-423E-A684-87C5F4E5512B}"/>
    <cellStyle name="SAPBEXHLevel2 2 3 4 2 3" xfId="26623" xr:uid="{DD03B4DE-BF86-4D17-BEBA-ECFEB38BF7BF}"/>
    <cellStyle name="SAPBEXHLevel2 2 3 4 3" xfId="17963" xr:uid="{5F389932-2BA6-416A-A86E-E484A23B5192}"/>
    <cellStyle name="SAPBEXHLevel2 2 3 4 3 2" xfId="28690" xr:uid="{C4FDA706-E877-4090-9DDD-6C8341284372}"/>
    <cellStyle name="SAPBEXHLevel2 2 3 4 4" xfId="20338" xr:uid="{39D13A44-CAA7-4753-AC36-BCD3A138E2F9}"/>
    <cellStyle name="SAPBEXHLevel2 2 3 4 4 2" xfId="27955" xr:uid="{3FE23627-3DB1-4FF7-86FF-1E6ECD0389E3}"/>
    <cellStyle name="SAPBEXHLevel2 2 3 5" xfId="11482" xr:uid="{CC40D1A7-3597-4C23-B5CB-275756887686}"/>
    <cellStyle name="SAPBEXHLevel2 2 3 5 2" xfId="19004" xr:uid="{57F9ADF0-30C6-4116-8469-B2C697EA076C}"/>
    <cellStyle name="SAPBEXHLevel2 2 3 5 2 2" xfId="32355" xr:uid="{81718106-9720-4C51-97DA-457AFD938E43}"/>
    <cellStyle name="SAPBEXHLevel2 2 3 5 2 3" xfId="31651" xr:uid="{7DC5A864-8035-49CD-B83A-1643D6C2FCB1}"/>
    <cellStyle name="SAPBEXHLevel2 2 3 5 3" xfId="22252" xr:uid="{B3CD66C4-ABCE-4A97-A885-B284987132D7}"/>
    <cellStyle name="SAPBEXHLevel2 2 3 5 3 2" xfId="36056" xr:uid="{628A07C4-22BE-45B7-B983-AB2F88C02D19}"/>
    <cellStyle name="SAPBEXHLevel2 2 3 5 4" xfId="19292" xr:uid="{19D1C369-DB32-4433-A722-65E0801D9B30}"/>
    <cellStyle name="SAPBEXHLevel2 2 3 5 4 2" xfId="26934" xr:uid="{F31F0BB9-309A-46E8-95AB-A9375EE83B8C}"/>
    <cellStyle name="SAPBEXHLevel2 2 4" xfId="9039" xr:uid="{6007F230-D20A-47AB-AC7A-F1865FCC93F0}"/>
    <cellStyle name="SAPBEXHLevel2 2 4 2" xfId="11177" xr:uid="{AEC54C71-4D5B-447F-8AEC-99A1DBBF701D}"/>
    <cellStyle name="SAPBEXHLevel2 2 4 2 2" xfId="12813" xr:uid="{52AA7863-83EF-4625-AFFD-D73FF59B1612}"/>
    <cellStyle name="SAPBEXHLevel2 2 4 2 2 2" xfId="20221" xr:uid="{D2141227-5260-455D-9CCC-D151D40DA0CC}"/>
    <cellStyle name="SAPBEXHLevel2 2 4 2 2 2 2" xfId="33457" xr:uid="{9DF793EC-D2AD-4DC0-82BC-B016CCC960E5}"/>
    <cellStyle name="SAPBEXHLevel2 2 4 2 2 2 3" xfId="28018" xr:uid="{C6F4970D-85F4-425B-9A48-7DA21593C340}"/>
    <cellStyle name="SAPBEXHLevel2 2 4 2 2 3" xfId="15813" xr:uid="{867F21C1-7EE7-4B6F-A8E3-41ED33EFF641}"/>
    <cellStyle name="SAPBEXHLevel2 2 4 2 2 3 2" xfId="35218" xr:uid="{05ABE742-56E6-450B-A7D0-8D6915C3825B}"/>
    <cellStyle name="SAPBEXHLevel2 2 4 2 2 4" xfId="18142" xr:uid="{56BA623E-6C92-4519-9B44-5CE2065AF7A0}"/>
    <cellStyle name="SAPBEXHLevel2 2 4 2 2 4 2" xfId="28543" xr:uid="{B200937B-4B44-4100-B3FC-50A37374C5F5}"/>
    <cellStyle name="SAPBEXHLevel2 2 4 2 3" xfId="14881" xr:uid="{BDEF38D7-A2F7-478C-B1BC-7EF356377A52}"/>
    <cellStyle name="SAPBEXHLevel2 2 4 2 3 2" xfId="21440" xr:uid="{992ABF9C-3CEF-4AF9-A589-42F54EE09804}"/>
    <cellStyle name="SAPBEXHLevel2 2 4 2 3 2 2" xfId="34356" xr:uid="{EAC9F499-21E3-4521-85FA-56AB810C4347}"/>
    <cellStyle name="SAPBEXHLevel2 2 4 2 3 2 3" xfId="27333" xr:uid="{B7A53D36-88D5-4294-935A-905F6B1ED4B2}"/>
    <cellStyle name="SAPBEXHLevel2 2 4 2 3 3" xfId="23598" xr:uid="{09F5DF93-AB50-458A-90CD-888267594418}"/>
    <cellStyle name="SAPBEXHLevel2 2 4 2 3 3 2" xfId="37313" xr:uid="{CB5D1C2D-A6CD-44DF-81AC-245815EB9734}"/>
    <cellStyle name="SAPBEXHLevel2 2 4 2 3 4" xfId="24924" xr:uid="{0B09231D-DE31-48D1-83CB-AF37E753114F}"/>
    <cellStyle name="SAPBEXHLevel2 2 4 2 3 4 2" xfId="38606" xr:uid="{D2D03468-714A-472F-A53E-F90DDD80D471}"/>
    <cellStyle name="SAPBEXHLevel2 2 4 2 4" xfId="15747" xr:uid="{0C3128E7-5072-4040-9101-402D4135C51F}"/>
    <cellStyle name="SAPBEXHLevel2 2 4 2 4 2" xfId="35166" xr:uid="{27F4168B-2EA3-480C-AB4B-8B650638F6F5}"/>
    <cellStyle name="SAPBEXHLevel2 2 4 2 5" xfId="15592" xr:uid="{B76AF31B-2D79-4AC8-8899-81C1DA5287F2}"/>
    <cellStyle name="SAPBEXHLevel2 2 4 2 5 2" xfId="30230" xr:uid="{238B568C-7DBF-43B1-96C3-4CB1C49CDA9A}"/>
    <cellStyle name="SAPBEXHLevel2 2 4 3" xfId="10784" xr:uid="{AC3DFEBD-1657-4530-BA9F-C2DE1071DB9F}"/>
    <cellStyle name="SAPBEXHLevel2 2 4 3 2" xfId="14385" xr:uid="{8C528E32-8183-4CA9-AB56-701610086198}"/>
    <cellStyle name="SAPBEXHLevel2 2 4 3 2 2" xfId="20978" xr:uid="{9D450B12-8E6A-4C97-8C41-A267D62C2A11}"/>
    <cellStyle name="SAPBEXHLevel2 2 4 3 2 2 2" xfId="33922" xr:uid="{C8BA5231-EBF6-459F-B506-0180DAD085F2}"/>
    <cellStyle name="SAPBEXHLevel2 2 4 3 2 2 3" xfId="27608" xr:uid="{DB53602F-7905-4B42-961C-76FA69AE591F}"/>
    <cellStyle name="SAPBEXHLevel2 2 4 3 2 3" xfId="22450" xr:uid="{513A7834-735B-4717-B5AD-3F05127501C9}"/>
    <cellStyle name="SAPBEXHLevel2 2 4 3 2 3 2" xfId="36248" xr:uid="{7978A9DA-29AD-4312-A072-C82453D03B32}"/>
    <cellStyle name="SAPBEXHLevel2 2 4 3 2 4" xfId="24473" xr:uid="{8F52CC2A-61A5-461C-B2E5-BA0A1187B567}"/>
    <cellStyle name="SAPBEXHLevel2 2 4 3 2 4 2" xfId="38156" xr:uid="{59FCC04D-8BC6-4D19-BF5E-CD897F93288D}"/>
    <cellStyle name="SAPBEXHLevel2 2 4 3 3" xfId="15359" xr:uid="{88396852-78BB-4CFD-A410-FB801AE20FF3}"/>
    <cellStyle name="SAPBEXHLevel2 2 4 3 3 2" xfId="21878" xr:uid="{D74CCAF2-2138-4327-886A-E8F940ADC0BF}"/>
    <cellStyle name="SAPBEXHLevel2 2 4 3 3 2 2" xfId="34765" xr:uid="{250E4FA7-0D1D-419C-9276-958D8EEE9455}"/>
    <cellStyle name="SAPBEXHLevel2 2 4 3 3 2 3" xfId="35688" xr:uid="{67E7E15C-7A65-4369-9187-486171BC455A}"/>
    <cellStyle name="SAPBEXHLevel2 2 4 3 3 3" xfId="24051" xr:uid="{DD986B08-62FF-412E-9703-87D64E378666}"/>
    <cellStyle name="SAPBEXHLevel2 2 4 3 3 3 2" xfId="37738" xr:uid="{D8BF951C-F9D0-4FE2-9C8B-1F902F930025}"/>
    <cellStyle name="SAPBEXHLevel2 2 4 3 3 4" xfId="25342" xr:uid="{820C3245-9A9C-483A-8D5E-F84D46865573}"/>
    <cellStyle name="SAPBEXHLevel2 2 4 3 3 4 2" xfId="39023" xr:uid="{1E2CAB04-6D1A-4926-AD08-34D61E124E26}"/>
    <cellStyle name="SAPBEXHLevel2 2 4 3 4" xfId="17362" xr:uid="{01D8AD10-91BE-4B38-A094-8AA876D9F4BD}"/>
    <cellStyle name="SAPBEXHLevel2 2 4 3 4 2" xfId="29211" xr:uid="{FAC1FFB0-8E17-4132-AE90-EB3DD1EF10A1}"/>
    <cellStyle name="SAPBEXHLevel2 2 4 3 5" xfId="20472" xr:uid="{9F89251A-BDA0-4C3B-B9D9-8E1C790E06F7}"/>
    <cellStyle name="SAPBEXHLevel2 2 4 3 5 2" xfId="25862" xr:uid="{98435E10-4ECA-4311-B6D1-F8A95E5EEF89}"/>
    <cellStyle name="SAPBEXHLevel2 2 4 4" xfId="12288" xr:uid="{47D8DE90-F1B9-4BDC-84C8-BF95E03BB122}"/>
    <cellStyle name="SAPBEXHLevel2 2 4 4 2" xfId="19712" xr:uid="{9C803582-B8D8-4AD1-93F4-737CF0407BEE}"/>
    <cellStyle name="SAPBEXHLevel2 2 4 4 2 2" xfId="32982" xr:uid="{2DD82CD9-8DF5-4A86-B33E-4FA3F7345131}"/>
    <cellStyle name="SAPBEXHLevel2 2 4 4 2 3" xfId="26625" xr:uid="{D13DCA88-1E6C-419D-AA35-8C2657610A56}"/>
    <cellStyle name="SAPBEXHLevel2 2 4 4 3" xfId="17962" xr:uid="{9D4B3354-E6D1-4EE9-9863-49BC0312143E}"/>
    <cellStyle name="SAPBEXHLevel2 2 4 4 3 2" xfId="28691" xr:uid="{6C9A0786-7091-43B8-A99D-A15DD9503173}"/>
    <cellStyle name="SAPBEXHLevel2 2 4 4 4" xfId="16575" xr:uid="{4B4971F3-6654-4698-B7FB-3B92A573834C}"/>
    <cellStyle name="SAPBEXHLevel2 2 4 4 4 2" xfId="29643" xr:uid="{5B401B08-8B00-4283-9115-8D03774507D8}"/>
    <cellStyle name="SAPBEXHLevel2 2 4 5" xfId="11864" xr:uid="{43B25304-DF3F-4D9F-8EE6-C4FCFAFB5BAB}"/>
    <cellStyle name="SAPBEXHLevel2 2 4 5 2" xfId="19340" xr:uid="{261972BA-95CE-4DA9-BDAA-BA2E28A63F91}"/>
    <cellStyle name="SAPBEXHLevel2 2 4 5 2 2" xfId="32645" xr:uid="{B21E7678-C1F8-4B08-97E7-5D653068F6CF}"/>
    <cellStyle name="SAPBEXHLevel2 2 4 5 2 3" xfId="26911" xr:uid="{CA0EDBDB-C98A-405E-9361-7A7E14AC83C0}"/>
    <cellStyle name="SAPBEXHLevel2 2 4 5 3" xfId="16180" xr:uid="{3C9E1F13-D3A1-401F-9BBD-AFB1E403EA12}"/>
    <cellStyle name="SAPBEXHLevel2 2 4 5 3 2" xfId="30443" xr:uid="{8CE52C31-65DC-462A-BFA9-CD7E7A75E898}"/>
    <cellStyle name="SAPBEXHLevel2 2 4 5 4" xfId="18927" xr:uid="{8DBFD68F-C02F-4A9C-BDE3-0782C8D6BBCF}"/>
    <cellStyle name="SAPBEXHLevel2 2 4 5 4 2" xfId="31212" xr:uid="{EC8FC1F1-BF0C-48B2-BC2B-6AD4C698670F}"/>
    <cellStyle name="SAPBEXHLevel2 2 5" xfId="10504" xr:uid="{59B267BF-378D-4CB0-878B-B84E56E95379}"/>
    <cellStyle name="SAPBEXHLevel2 2 5 2" xfId="12506" xr:uid="{C1F993A6-8917-4A01-A6FB-49A29337F3EE}"/>
    <cellStyle name="SAPBEXHLevel2 2 5 2 2" xfId="19920" xr:uid="{4A67C1B7-BABC-414C-BE3B-DFC850F4635E}"/>
    <cellStyle name="SAPBEXHLevel2 2 5 2 2 2" xfId="33174" xr:uid="{FACB4817-44C6-4D2F-8A52-20A164A88345}"/>
    <cellStyle name="SAPBEXHLevel2 2 5 2 2 3" xfId="26424" xr:uid="{DE0B7042-0D73-44A3-B03F-601C343BF137}"/>
    <cellStyle name="SAPBEXHLevel2 2 5 2 3" xfId="16138" xr:uid="{624AC3D1-23CE-4504-BD0D-AB3CF8CDFE69}"/>
    <cellStyle name="SAPBEXHLevel2 2 5 2 3 2" xfId="30413" xr:uid="{EB26C185-ACB9-472E-8E6C-3837EE1393DE}"/>
    <cellStyle name="SAPBEXHLevel2 2 5 2 4" xfId="18227" xr:uid="{DF5BA4D0-2C7C-4526-B757-769EF16ECC05}"/>
    <cellStyle name="SAPBEXHLevel2 2 5 2 4 2" xfId="25460" xr:uid="{82C47098-AB9E-4520-A03F-A5110F68EAE5}"/>
    <cellStyle name="SAPBEXHLevel2 2 5 3" xfId="14587" xr:uid="{5B1E384B-D112-4191-BD4B-CAE269DA57E8}"/>
    <cellStyle name="SAPBEXHLevel2 2 5 3 2" xfId="21146" xr:uid="{EE76DF9C-B908-4186-A1D0-88E6B66BCDDF}"/>
    <cellStyle name="SAPBEXHLevel2 2 5 3 2 2" xfId="34074" xr:uid="{6A92FB60-A132-4691-BFB1-96A6E845EB29}"/>
    <cellStyle name="SAPBEXHLevel2 2 5 3 2 3" xfId="30104" xr:uid="{5D088B20-BA92-45E9-B4B9-4368610E7101}"/>
    <cellStyle name="SAPBEXHLevel2 2 5 3 3" xfId="23304" xr:uid="{B86B8F87-A127-4BA3-B19B-A2DFD2389A00}"/>
    <cellStyle name="SAPBEXHLevel2 2 5 3 3 2" xfId="37020" xr:uid="{4A798677-4703-448C-9B09-E4066830FDE6}"/>
    <cellStyle name="SAPBEXHLevel2 2 5 3 4" xfId="24630" xr:uid="{9B3E2F33-2452-4024-AC0C-9F10C8A485D2}"/>
    <cellStyle name="SAPBEXHLevel2 2 5 3 4 2" xfId="38313" xr:uid="{405DB749-887A-444E-AF34-B6CFD576B5C9}"/>
    <cellStyle name="SAPBEXHLevel2 2 5 4" xfId="15667" xr:uid="{C4D3A281-9B58-4AB4-90B5-C57726E8FDB1}"/>
    <cellStyle name="SAPBEXHLevel2 2 5 4 2" xfId="31389" xr:uid="{8EB56475-C525-46E2-9F06-BBC50BCEAED0}"/>
    <cellStyle name="SAPBEXHLevel2 2 5 5" xfId="18712" xr:uid="{7503632F-41E1-48CB-94FD-552308FAEE0C}"/>
    <cellStyle name="SAPBEXHLevel2 2 5 5 2" xfId="27063" xr:uid="{A0A9E881-E6DC-4F97-AC0B-0784024EFE1D}"/>
    <cellStyle name="SAPBEXHLevel2 2 6" xfId="10530" xr:uid="{4DDEAD87-E7BD-45A4-87EA-F81D448A64CF}"/>
    <cellStyle name="SAPBEXHLevel2 2 6 2" xfId="13694" xr:uid="{23C609BD-30F6-4259-9941-C01FD269C9B4}"/>
    <cellStyle name="SAPBEXHLevel2 2 6 2 2" xfId="20586" xr:uid="{53D43489-63B1-4931-8F68-BBA36D6F9220}"/>
    <cellStyle name="SAPBEXHLevel2 2 6 2 2 2" xfId="33631" xr:uid="{1A59027E-4162-4165-B64A-25476FC85306}"/>
    <cellStyle name="SAPBEXHLevel2 2 6 2 2 3" xfId="25826" xr:uid="{98062809-E450-49F9-88CC-54AA39BBDE40}"/>
    <cellStyle name="SAPBEXHLevel2 2 6 2 3" xfId="20326" xr:uid="{0732E3E3-C976-4A86-A09C-5C8CBDBD1E27}"/>
    <cellStyle name="SAPBEXHLevel2 2 6 2 3 2" xfId="30152" xr:uid="{B5F7C891-9928-41CF-B248-1F3EC16542FB}"/>
    <cellStyle name="SAPBEXHLevel2 2 6 2 4" xfId="24196" xr:uid="{798AE2BA-1EAD-40BF-A56A-6FBD960DA28C}"/>
    <cellStyle name="SAPBEXHLevel2 2 6 2 4 2" xfId="37879" xr:uid="{8FD4EF46-C259-4315-8724-D97F05B7B85C}"/>
    <cellStyle name="SAPBEXHLevel2 2 6 3" xfId="15052" xr:uid="{C3E3BDEE-4A4D-401F-80C9-4BD7B4747B19}"/>
    <cellStyle name="SAPBEXHLevel2 2 6 3 2" xfId="21596" xr:uid="{E358AFE2-6218-4CF8-89D1-864FC57C46E1}"/>
    <cellStyle name="SAPBEXHLevel2 2 6 3 2 2" xfId="34490" xr:uid="{B0574703-6C31-47A9-AFE2-D702BEB11BAA}"/>
    <cellStyle name="SAPBEXHLevel2 2 6 3 2 3" xfId="27230" xr:uid="{BE7BA8CB-2549-415A-8BF3-45A5648B57F4}"/>
    <cellStyle name="SAPBEXHLevel2 2 6 3 3" xfId="23745" xr:uid="{0C32BCA3-3852-45EA-B2DA-C7D7C510839F}"/>
    <cellStyle name="SAPBEXHLevel2 2 6 3 3 2" xfId="37458" xr:uid="{50E7BC86-B676-42C8-B4D4-01788B0E44E5}"/>
    <cellStyle name="SAPBEXHLevel2 2 6 3 4" xfId="25064" xr:uid="{DEE27C9D-7A13-4D54-BA91-63FB3A42BC50}"/>
    <cellStyle name="SAPBEXHLevel2 2 6 3 4 2" xfId="38745" xr:uid="{71F0EFED-2E85-4443-BED7-107ED8731B17}"/>
    <cellStyle name="SAPBEXHLevel2 2 6 4" xfId="17257" xr:uid="{AC09F50A-5A7B-44A3-BA2B-0A9E4FCAEDA1}"/>
    <cellStyle name="SAPBEXHLevel2 2 6 4 2" xfId="29317" xr:uid="{27F61185-6F5A-4A6D-8199-0C76F91613B2}"/>
    <cellStyle name="SAPBEXHLevel2 2 6 5" xfId="18798" xr:uid="{88AC5EBB-CCCA-4387-84B7-4FB8CB814FEB}"/>
    <cellStyle name="SAPBEXHLevel2 2 6 5 2" xfId="28305" xr:uid="{D7097DB0-A8CC-4A2E-B762-1C6B42BD7B83}"/>
    <cellStyle name="SAPBEXHLevel2 2 7" xfId="11618" xr:uid="{CE133040-4007-4387-AA16-26B32DAA68CD}"/>
    <cellStyle name="SAPBEXHLevel2 2 7 2" xfId="19120" xr:uid="{360BC567-B438-4F70-AACA-ABBA400355CA}"/>
    <cellStyle name="SAPBEXHLevel2 2 7 2 2" xfId="32453" xr:uid="{B32CA5A6-1B38-478A-873C-D51F3C5AE62F}"/>
    <cellStyle name="SAPBEXHLevel2 2 7 2 3" xfId="35119" xr:uid="{BD6080D2-A66C-4C9D-9DBE-F7DF94B31ED7}"/>
    <cellStyle name="SAPBEXHLevel2 2 7 3" xfId="16990" xr:uid="{2DF51A9E-03EE-4796-BBD3-55DD8AE30E26}"/>
    <cellStyle name="SAPBEXHLevel2 2 7 3 2" xfId="29470" xr:uid="{8FE45ADA-3275-41A5-8622-0A63FB47A872}"/>
    <cellStyle name="SAPBEXHLevel2 2 7 4" xfId="17682" xr:uid="{C8E261BD-BC32-4A14-8342-A116102E1E4B}"/>
    <cellStyle name="SAPBEXHLevel2 2 7 4 2" xfId="28929" xr:uid="{9EEC89C5-8CE7-4E40-8436-323812E20AE9}"/>
    <cellStyle name="SAPBEXHLevel2 2 8" xfId="12405" xr:uid="{738BE484-2463-4F60-B895-D2AD1A5D6006}"/>
    <cellStyle name="SAPBEXHLevel2 2 8 2" xfId="19829" xr:uid="{FAAEC0C8-3B97-45D1-8C5C-A85CEDDABC83}"/>
    <cellStyle name="SAPBEXHLevel2 2 8 2 2" xfId="33094" xr:uid="{18075D9A-9B5B-412B-9B8D-96D9875EDB22}"/>
    <cellStyle name="SAPBEXHLevel2 2 8 2 3" xfId="26512" xr:uid="{AD893803-DFCA-4944-8FB3-C4DB13ADC3CC}"/>
    <cellStyle name="SAPBEXHLevel2 2 8 3" xfId="23057" xr:uid="{8FA73ABE-2617-4164-80BD-1B4425F9C8B2}"/>
    <cellStyle name="SAPBEXHLevel2 2 8 3 2" xfId="36829" xr:uid="{5DCA366F-4C69-466C-A2DF-A07525B9D09F}"/>
    <cellStyle name="SAPBEXHLevel2 2 8 4" xfId="16346" xr:uid="{D9AEAB89-38B3-4F79-9845-E5F6181A6455}"/>
    <cellStyle name="SAPBEXHLevel2 2 8 4 2" xfId="30574" xr:uid="{01D7E07F-0D3E-45D3-B775-4DE585D47BC8}"/>
    <cellStyle name="SAPBEXHLevel2 3" xfId="9042" xr:uid="{F78E5C80-EB1C-4A0A-B530-CF659F87F23D}"/>
    <cellStyle name="SAPBEXHLevel2 3 2" xfId="9043" xr:uid="{16BAC857-C8A6-4EE6-B81F-CA6A9DF43FA2}"/>
    <cellStyle name="SAPBEXHLevel2 3 2 2" xfId="11181" xr:uid="{1DC82A80-CD0B-437E-A388-6AA042178D3E}"/>
    <cellStyle name="SAPBEXHLevel2 3 2 2 2" xfId="12817" xr:uid="{D767C913-F043-43E4-90A0-57ACA754C72B}"/>
    <cellStyle name="SAPBEXHLevel2 3 2 2 2 2" xfId="20225" xr:uid="{BCBB5C64-9BD5-4135-9C0F-F985BCA021C1}"/>
    <cellStyle name="SAPBEXHLevel2 3 2 2 2 2 2" xfId="33461" xr:uid="{1E51B7C8-E436-4FAF-AECC-2FC456B3D75D}"/>
    <cellStyle name="SAPBEXHLevel2 3 2 2 2 2 3" xfId="28016" xr:uid="{8395DAD8-11D4-497B-80B8-523C1F656054}"/>
    <cellStyle name="SAPBEXHLevel2 3 2 2 2 3" xfId="16933" xr:uid="{EB3E9CAA-DE3A-4A8A-ADF4-604C3ED2068A}"/>
    <cellStyle name="SAPBEXHLevel2 3 2 2 2 3 2" xfId="29515" xr:uid="{D56285A1-26CD-491A-BEB4-008F98E18B17}"/>
    <cellStyle name="SAPBEXHLevel2 3 2 2 2 4" xfId="18639" xr:uid="{AB982C18-E115-41CC-BB45-4B89C0BA58E8}"/>
    <cellStyle name="SAPBEXHLevel2 3 2 2 2 4 2" xfId="32790" xr:uid="{9C43FC79-8296-4009-89E3-E9CBEDB95883}"/>
    <cellStyle name="SAPBEXHLevel2 3 2 2 3" xfId="14885" xr:uid="{C1BDEB7C-2C59-48A4-9127-1EBB08CAACBB}"/>
    <cellStyle name="SAPBEXHLevel2 3 2 2 3 2" xfId="21444" xr:uid="{A4B6F628-EED3-435D-875D-19D4EBABF293}"/>
    <cellStyle name="SAPBEXHLevel2 3 2 2 3 2 2" xfId="34360" xr:uid="{D7B2955B-C0C9-4C90-B693-9BD6DCEB32DB}"/>
    <cellStyle name="SAPBEXHLevel2 3 2 2 3 2 3" xfId="27330" xr:uid="{3AB8D952-2440-48B8-BF2F-9575406F1715}"/>
    <cellStyle name="SAPBEXHLevel2 3 2 2 3 3" xfId="23602" xr:uid="{F6B64CFB-F662-4C44-9628-E645C7C34300}"/>
    <cellStyle name="SAPBEXHLevel2 3 2 2 3 3 2" xfId="37317" xr:uid="{4C9989F8-72C0-4E40-9361-E715C3DC832F}"/>
    <cellStyle name="SAPBEXHLevel2 3 2 2 3 4" xfId="24928" xr:uid="{7ED60FB8-3AE9-4AA7-BE10-6C96BC1C9BDC}"/>
    <cellStyle name="SAPBEXHLevel2 3 2 2 3 4 2" xfId="38610" xr:uid="{73673839-AE69-45D5-9562-EACC6052F594}"/>
    <cellStyle name="SAPBEXHLevel2 3 2 2 4" xfId="17523" xr:uid="{05C52B9C-32AD-49C6-825F-AE8E83A9BE19}"/>
    <cellStyle name="SAPBEXHLevel2 3 2 2 4 2" xfId="26338" xr:uid="{B70D9303-4F8B-4A28-AA50-15A3A0669446}"/>
    <cellStyle name="SAPBEXHLevel2 3 2 2 5" xfId="16222" xr:uid="{F8C2199A-CF31-4FAA-B7B2-C3348751090A}"/>
    <cellStyle name="SAPBEXHLevel2 3 2 2 5 2" xfId="33587" xr:uid="{7C0B615F-77BC-480E-8D16-C6F0E5F865EC}"/>
    <cellStyle name="SAPBEXHLevel2 3 2 3" xfId="10779" xr:uid="{58CCBC0C-C9A8-427D-A566-36ADBBD3ED83}"/>
    <cellStyle name="SAPBEXHLevel2 3 2 3 2" xfId="14389" xr:uid="{11FCF53D-4BFB-4EFC-AF0F-3EF59BDEAAB9}"/>
    <cellStyle name="SAPBEXHLevel2 3 2 3 2 2" xfId="20982" xr:uid="{3AA260C2-6322-4A64-AB51-315EBBA179C6}"/>
    <cellStyle name="SAPBEXHLevel2 3 2 3 2 2 2" xfId="33926" xr:uid="{B02C994E-2CDF-42AC-8959-E57B9EC2691C}"/>
    <cellStyle name="SAPBEXHLevel2 3 2 3 2 2 3" xfId="27604" xr:uid="{DED711BC-C769-41E0-A513-1A56660709CC}"/>
    <cellStyle name="SAPBEXHLevel2 3 2 3 2 3" xfId="17855" xr:uid="{1167745D-FAF2-4EB5-9474-92BA2823CCDA}"/>
    <cellStyle name="SAPBEXHLevel2 3 2 3 2 3 2" xfId="28786" xr:uid="{9307AB4B-38E2-4AB1-AFA1-A0FE011655A0}"/>
    <cellStyle name="SAPBEXHLevel2 3 2 3 2 4" xfId="24477" xr:uid="{F48D2B1F-A312-426B-BDD9-C2068087E0FA}"/>
    <cellStyle name="SAPBEXHLevel2 3 2 3 2 4 2" xfId="38160" xr:uid="{46A9063B-5FEB-486F-B6A5-E0CBE4A4D9FA}"/>
    <cellStyle name="SAPBEXHLevel2 3 2 3 3" xfId="15363" xr:uid="{154C97C8-CC28-4B99-ABEF-3BFD6E9074FE}"/>
    <cellStyle name="SAPBEXHLevel2 3 2 3 3 2" xfId="21882" xr:uid="{7EDCD744-9155-408B-A38B-078B94AB2BBB}"/>
    <cellStyle name="SAPBEXHLevel2 3 2 3 3 2 2" xfId="34769" xr:uid="{F723CDCC-8DD4-46D4-BF87-3F4E825206E8}"/>
    <cellStyle name="SAPBEXHLevel2 3 2 3 3 2 3" xfId="35692" xr:uid="{F6037148-3D82-4E48-B1E6-C8E8D358F88D}"/>
    <cellStyle name="SAPBEXHLevel2 3 2 3 3 3" xfId="24055" xr:uid="{057E8988-42AC-4F34-BED6-A125AFBFFCB2}"/>
    <cellStyle name="SAPBEXHLevel2 3 2 3 3 3 2" xfId="37742" xr:uid="{8A6BF6AF-B5FD-46FF-94CE-0E9238BF598F}"/>
    <cellStyle name="SAPBEXHLevel2 3 2 3 3 4" xfId="25346" xr:uid="{8D74F763-9B66-4D07-B003-B844C5D2272B}"/>
    <cellStyle name="SAPBEXHLevel2 3 2 3 3 4 2" xfId="39027" xr:uid="{85C20BA7-1AC5-4C9B-8843-34F7A642DF8F}"/>
    <cellStyle name="SAPBEXHLevel2 3 2 3 4" xfId="17366" xr:uid="{26AE92C5-7D9D-4BB4-A788-B9CE1A7C46FF}"/>
    <cellStyle name="SAPBEXHLevel2 3 2 3 4 2" xfId="29209" xr:uid="{E975CFD7-E366-419B-858F-B93B5751F88F}"/>
    <cellStyle name="SAPBEXHLevel2 3 2 3 5" xfId="21561" xr:uid="{DBFD1FA6-AEB1-4FCC-ACD9-874F662EE0C8}"/>
    <cellStyle name="SAPBEXHLevel2 3 2 3 5 2" xfId="25500" xr:uid="{F7A32747-8477-43C6-8B78-D39680232C45}"/>
    <cellStyle name="SAPBEXHLevel2 3 2 4" xfId="12292" xr:uid="{2C215398-ED04-476E-A7B6-44494A8363B0}"/>
    <cellStyle name="SAPBEXHLevel2 3 2 4 2" xfId="19716" xr:uid="{3BFDDCE0-AB03-4E0D-8863-091A6F4E3227}"/>
    <cellStyle name="SAPBEXHLevel2 3 2 4 2 2" xfId="32986" xr:uid="{9F1D4358-E9DB-4D23-9C3B-4BCEC7E64976}"/>
    <cellStyle name="SAPBEXHLevel2 3 2 4 2 3" xfId="26621" xr:uid="{D2A4A24D-6EE9-408E-B9AE-56E91FFFDC52}"/>
    <cellStyle name="SAPBEXHLevel2 3 2 4 3" xfId="15530" xr:uid="{435170BC-245E-4E72-B980-04CCE913ED51}"/>
    <cellStyle name="SAPBEXHLevel2 3 2 4 3 2" xfId="34855" xr:uid="{DCD50664-25FE-4C67-87A8-ECB899C39153}"/>
    <cellStyle name="SAPBEXHLevel2 3 2 4 4" xfId="22712" xr:uid="{641DD1CB-8426-47D0-861D-3D1AAB974CE4}"/>
    <cellStyle name="SAPBEXHLevel2 3 2 4 4 2" xfId="36494" xr:uid="{37E07430-05A4-47A8-A0CD-BDED1F30CA82}"/>
    <cellStyle name="SAPBEXHLevel2 3 2 5" xfId="11862" xr:uid="{7B39DCDE-2912-4151-BA5B-8727E517196D}"/>
    <cellStyle name="SAPBEXHLevel2 3 2 5 2" xfId="19338" xr:uid="{508B390F-5678-4EFD-9E58-27A13DD1D105}"/>
    <cellStyle name="SAPBEXHLevel2 3 2 5 2 2" xfId="32643" xr:uid="{C8B0F45A-2755-4845-B79F-67551EDC9EE7}"/>
    <cellStyle name="SAPBEXHLevel2 3 2 5 2 3" xfId="26914" xr:uid="{9952E879-EFF7-43F9-A797-3E9B5C4F3F2F}"/>
    <cellStyle name="SAPBEXHLevel2 3 2 5 3" xfId="21977" xr:uid="{61FF9D8A-46D0-4107-AEB0-7CDC6C013C68}"/>
    <cellStyle name="SAPBEXHLevel2 3 2 5 3 2" xfId="35787" xr:uid="{026FBE97-F515-46A5-B445-3E668FBE79AC}"/>
    <cellStyle name="SAPBEXHLevel2 3 2 5 4" xfId="18071" xr:uid="{9B34179B-6DBD-4DD9-A398-5BBD5BAE5975}"/>
    <cellStyle name="SAPBEXHLevel2 3 2 5 4 2" xfId="28600" xr:uid="{E7657F25-7A89-401B-AF6E-C75C378F2EC8}"/>
    <cellStyle name="SAPBEXHLevel2 3 3" xfId="11180" xr:uid="{C0C3EA9F-16A8-44D8-B585-EF9DB0BA1935}"/>
    <cellStyle name="SAPBEXHLevel2 3 3 2" xfId="12816" xr:uid="{F1BCB62B-012C-45EC-B25D-430CDB167439}"/>
    <cellStyle name="SAPBEXHLevel2 3 3 2 2" xfId="20224" xr:uid="{E2DC3B72-D485-420D-87CB-277488E85ECA}"/>
    <cellStyle name="SAPBEXHLevel2 3 3 2 2 2" xfId="33460" xr:uid="{521683AD-A093-45AB-AAF2-6125958D6FAB}"/>
    <cellStyle name="SAPBEXHLevel2 3 3 2 2 3" xfId="25934" xr:uid="{0F5A7714-9328-4A24-B3A8-7CF2FE1B47AC}"/>
    <cellStyle name="SAPBEXHLevel2 3 3 2 3" xfId="20408" xr:uid="{E32449B8-AFF0-415A-9C14-C27271C49F9E}"/>
    <cellStyle name="SAPBEXHLevel2 3 3 2 3 2" xfId="27923" xr:uid="{D253130B-F897-4601-97DB-EA4CFE9FF955}"/>
    <cellStyle name="SAPBEXHLevel2 3 3 2 4" xfId="16993" xr:uid="{2A4318BE-EBD5-4244-AAAA-9B8D580FDDA3}"/>
    <cellStyle name="SAPBEXHLevel2 3 3 2 4 2" xfId="29467" xr:uid="{B8B29B6D-70ED-41DF-B787-5519EC2D11ED}"/>
    <cellStyle name="SAPBEXHLevel2 3 3 3" xfId="14884" xr:uid="{18B3B0D9-76CD-451C-8422-89CBA4B5CB85}"/>
    <cellStyle name="SAPBEXHLevel2 3 3 3 2" xfId="21443" xr:uid="{5BDB1A4A-D467-4348-BCDE-B2AA3B2E15AA}"/>
    <cellStyle name="SAPBEXHLevel2 3 3 3 2 2" xfId="34359" xr:uid="{A8D86766-483D-45B1-804F-92D8D9C427F5}"/>
    <cellStyle name="SAPBEXHLevel2 3 3 3 2 3" xfId="27331" xr:uid="{ED8E81E0-DB69-40A0-AB39-288EA271455E}"/>
    <cellStyle name="SAPBEXHLevel2 3 3 3 3" xfId="23601" xr:uid="{DD5E70C4-A2BD-4989-80C5-AB62BC7A8265}"/>
    <cellStyle name="SAPBEXHLevel2 3 3 3 3 2" xfId="37316" xr:uid="{9657705B-B2C7-4427-92BD-F510661996EA}"/>
    <cellStyle name="SAPBEXHLevel2 3 3 3 4" xfId="24927" xr:uid="{24971263-2FED-45B3-993F-E16C98BD840B}"/>
    <cellStyle name="SAPBEXHLevel2 3 3 3 4 2" xfId="38609" xr:uid="{0D7116C1-B3CA-4FB5-9ED0-0B8B0E90C784}"/>
    <cellStyle name="SAPBEXHLevel2 3 3 4" xfId="17524" xr:uid="{20EC19D3-1860-46BF-8832-37D5F1E5F2CD}"/>
    <cellStyle name="SAPBEXHLevel2 3 3 4 2" xfId="31027" xr:uid="{BAD662AC-D1DE-406B-800B-678F8DC85A46}"/>
    <cellStyle name="SAPBEXHLevel2 3 3 5" xfId="16570" xr:uid="{15AF9A9F-DA22-4E5A-92AB-8D38EFFF0275}"/>
    <cellStyle name="SAPBEXHLevel2 3 3 5 2" xfId="29644" xr:uid="{96EE826B-42A3-49DD-9918-DE5E15F3259F}"/>
    <cellStyle name="SAPBEXHLevel2 3 4" xfId="10781" xr:uid="{639AE904-1116-4D27-A605-8FB8B5D0C522}"/>
    <cellStyle name="SAPBEXHLevel2 3 4 2" xfId="14388" xr:uid="{8CA4F836-A5EE-4943-983C-C5E24F826145}"/>
    <cellStyle name="SAPBEXHLevel2 3 4 2 2" xfId="20981" xr:uid="{6411F118-84F8-40F0-B740-A50081A10832}"/>
    <cellStyle name="SAPBEXHLevel2 3 4 2 2 2" xfId="33925" xr:uid="{F8EDA01D-73AF-4AB6-9161-229E425EB638}"/>
    <cellStyle name="SAPBEXHLevel2 3 4 2 2 3" xfId="27605" xr:uid="{E4402A40-8E9B-4859-8F4D-0785BADE6683}"/>
    <cellStyle name="SAPBEXHLevel2 3 4 2 3" xfId="18249" xr:uid="{DE40C650-418E-45B4-A28D-68C0FCB168DD}"/>
    <cellStyle name="SAPBEXHLevel2 3 4 2 3 2" xfId="28488" xr:uid="{61C93887-FA22-44E9-9241-98F792B0A58D}"/>
    <cellStyle name="SAPBEXHLevel2 3 4 2 4" xfId="24476" xr:uid="{4B462BB6-D50D-4A03-B9DD-418E6706CC57}"/>
    <cellStyle name="SAPBEXHLevel2 3 4 2 4 2" xfId="38159" xr:uid="{BEB09DC2-303F-4D85-9B03-8126B44BE8DE}"/>
    <cellStyle name="SAPBEXHLevel2 3 4 3" xfId="15362" xr:uid="{17857ED3-8930-4F2B-B05E-77E7A3D93F2B}"/>
    <cellStyle name="SAPBEXHLevel2 3 4 3 2" xfId="21881" xr:uid="{017AD6F4-A50F-4B34-A184-B7794B2E18A3}"/>
    <cellStyle name="SAPBEXHLevel2 3 4 3 2 2" xfId="34768" xr:uid="{2FF9AD2C-F3D3-4F52-9381-2D8C9BC0A769}"/>
    <cellStyle name="SAPBEXHLevel2 3 4 3 2 3" xfId="35691" xr:uid="{A49C1B9C-644C-4C72-8544-0F8A6B31EA48}"/>
    <cellStyle name="SAPBEXHLevel2 3 4 3 3" xfId="24054" xr:uid="{4A13F21E-D2B2-4D7C-A4DA-B0EED6F5778F}"/>
    <cellStyle name="SAPBEXHLevel2 3 4 3 3 2" xfId="37741" xr:uid="{A825B57F-408B-4621-AF90-77078FABC1F3}"/>
    <cellStyle name="SAPBEXHLevel2 3 4 3 4" xfId="25345" xr:uid="{C1EEF410-F884-4208-9F33-9375ED44B9A0}"/>
    <cellStyle name="SAPBEXHLevel2 3 4 3 4 2" xfId="39026" xr:uid="{6FCD9C3C-D172-4111-98BC-F86F3A512370}"/>
    <cellStyle name="SAPBEXHLevel2 3 4 4" xfId="17365" xr:uid="{2FAF8742-6B9F-468E-ADD6-0BF0D5AC6753}"/>
    <cellStyle name="SAPBEXHLevel2 3 4 4 2" xfId="25450" xr:uid="{0D6D30DD-28EE-4E9E-88C3-A10B5FAB5C40}"/>
    <cellStyle name="SAPBEXHLevel2 3 4 5" xfId="20509" xr:uid="{3313C9A6-31D1-4686-9CE5-6A9E19037430}"/>
    <cellStyle name="SAPBEXHLevel2 3 4 5 2" xfId="27869" xr:uid="{56E0F5CA-E5E7-42E5-9759-B88BB8B254D4}"/>
    <cellStyle name="SAPBEXHLevel2 3 5" xfId="12291" xr:uid="{EB50E4E6-EA7C-415A-96CF-C0B85E760C6B}"/>
    <cellStyle name="SAPBEXHLevel2 3 5 2" xfId="19715" xr:uid="{C4212963-30D2-491E-A985-ED81C393A3DE}"/>
    <cellStyle name="SAPBEXHLevel2 3 5 2 2" xfId="32985" xr:uid="{07E0E3D4-A349-4B42-9433-CFC8A889693E}"/>
    <cellStyle name="SAPBEXHLevel2 3 5 2 3" xfId="26622" xr:uid="{9421448A-A053-4459-9188-AEB900156E38}"/>
    <cellStyle name="SAPBEXHLevel2 3 5 3" xfId="18590" xr:uid="{AACFFA0C-D988-41F2-9768-228394016D87}"/>
    <cellStyle name="SAPBEXHLevel2 3 5 3 2" xfId="31819" xr:uid="{80C6F05D-5DAD-428D-9033-9FB454DB79F8}"/>
    <cellStyle name="SAPBEXHLevel2 3 5 4" xfId="17101" xr:uid="{265F4EAA-4E89-4F48-9230-59787FD48437}"/>
    <cellStyle name="SAPBEXHLevel2 3 5 4 2" xfId="30438" xr:uid="{1CFEC305-755B-4581-B4F7-261E357D3916}"/>
    <cellStyle name="SAPBEXHLevel2 3 6" xfId="11861" xr:uid="{EEB44C39-72AD-48C4-8EE3-AD444A8BA06B}"/>
    <cellStyle name="SAPBEXHLevel2 3 6 2" xfId="19337" xr:uid="{3B87B5A5-6877-4BBB-BC07-68BF68928A1B}"/>
    <cellStyle name="SAPBEXHLevel2 3 6 2 2" xfId="32642" xr:uid="{51AABCC8-C96A-40CE-9BD6-7FD4B68FE0C2}"/>
    <cellStyle name="SAPBEXHLevel2 3 6 2 3" xfId="28215" xr:uid="{7563447A-C711-4EF5-95D5-8D9B572F5468}"/>
    <cellStyle name="SAPBEXHLevel2 3 6 3" xfId="16912" xr:uid="{4568D7C3-B698-4345-A577-84C5D96C8FF0}"/>
    <cellStyle name="SAPBEXHLevel2 3 6 3 2" xfId="30298" xr:uid="{26D9250D-51AE-4AA4-ACB2-A731ACF9D22A}"/>
    <cellStyle name="SAPBEXHLevel2 3 6 4" xfId="19081" xr:uid="{0B8E2424-A389-4529-95C2-167976A23742}"/>
    <cellStyle name="SAPBEXHLevel2 3 6 4 2" xfId="34993" xr:uid="{9CC0C4D7-C5D1-4335-8F61-64EFDD02282E}"/>
    <cellStyle name="SAPBEXHLevel2 4" xfId="9044" xr:uid="{E187CE11-D11A-45C9-9AD6-478C25E5CF35}"/>
    <cellStyle name="SAPBEXHLevel2 4 2" xfId="11182" xr:uid="{D28A16B5-A2B6-4267-8DD2-AE6F834EB276}"/>
    <cellStyle name="SAPBEXHLevel2 4 2 2" xfId="12818" xr:uid="{BB1A846F-1A8D-4F20-B09A-477A27A48EC4}"/>
    <cellStyle name="SAPBEXHLevel2 4 2 2 2" xfId="20226" xr:uid="{91D8E2AA-DDB7-4C17-A4E9-4722E6276057}"/>
    <cellStyle name="SAPBEXHLevel2 4 2 2 2 2" xfId="33462" xr:uid="{04EA3FB1-3F53-4882-87B6-2BFC14EAADF6}"/>
    <cellStyle name="SAPBEXHLevel2 4 2 2 2 3" xfId="28015" xr:uid="{44F37963-8686-4F49-AC20-FC305CC37813}"/>
    <cellStyle name="SAPBEXHLevel2 4 2 2 3" xfId="20488" xr:uid="{98497438-F945-48E7-A463-0A1E5DA3B56A}"/>
    <cellStyle name="SAPBEXHLevel2 4 2 2 3 2" xfId="27871" xr:uid="{C30F26DA-EE19-46DD-95DD-429794228ADF}"/>
    <cellStyle name="SAPBEXHLevel2 4 2 2 4" xfId="21070" xr:uid="{1ECC23D5-4785-484B-A497-29876242B799}"/>
    <cellStyle name="SAPBEXHLevel2 4 2 2 4 2" xfId="27551" xr:uid="{55811C73-C5D8-422B-A9A6-9761ECD8159B}"/>
    <cellStyle name="SAPBEXHLevel2 4 2 3" xfId="14886" xr:uid="{5946C802-6328-49C8-B2B3-09BC5B452B5E}"/>
    <cellStyle name="SAPBEXHLevel2 4 2 3 2" xfId="21445" xr:uid="{ECAD188C-DBF4-494C-94E1-97CABB580D98}"/>
    <cellStyle name="SAPBEXHLevel2 4 2 3 2 2" xfId="34361" xr:uid="{38ECCAE3-84C3-412C-87D2-DB220379100C}"/>
    <cellStyle name="SAPBEXHLevel2 4 2 3 2 3" xfId="25523" xr:uid="{0B20FB47-24D5-4DCA-889B-946D31823EE4}"/>
    <cellStyle name="SAPBEXHLevel2 4 2 3 3" xfId="23603" xr:uid="{86B03B43-01EA-4012-BF3E-84D99C4F25D8}"/>
    <cellStyle name="SAPBEXHLevel2 4 2 3 3 2" xfId="37318" xr:uid="{B118BB7B-7172-4E60-A0C6-648E1FB51E94}"/>
    <cellStyle name="SAPBEXHLevel2 4 2 3 4" xfId="24929" xr:uid="{8F3A9AA6-CEC3-45B3-A233-305AFD95AA6B}"/>
    <cellStyle name="SAPBEXHLevel2 4 2 3 4 2" xfId="38611" xr:uid="{50EEA8AE-0527-49C0-8D24-F806A3284227}"/>
    <cellStyle name="SAPBEXHLevel2 4 2 4" xfId="17522" xr:uid="{CC4D1A0C-E695-4667-8A51-6BF14355A37F}"/>
    <cellStyle name="SAPBEXHLevel2 4 2 4 2" xfId="29065" xr:uid="{3FE890B7-6E94-4729-8978-BB3A191FFEA3}"/>
    <cellStyle name="SAPBEXHLevel2 4 2 5" xfId="18189" xr:uid="{8189C85C-E8A7-42C6-BAE5-568F02BC05D0}"/>
    <cellStyle name="SAPBEXHLevel2 4 2 5 2" xfId="28521" xr:uid="{0E1EE14A-2291-4808-97FD-883E11333CAC}"/>
    <cellStyle name="SAPBEXHLevel2 4 3" xfId="10780" xr:uid="{ED222998-A8C4-4913-BAE7-95EA48EC8A97}"/>
    <cellStyle name="SAPBEXHLevel2 4 3 2" xfId="14390" xr:uid="{298130E1-A09A-4669-9A1D-67578EB75318}"/>
    <cellStyle name="SAPBEXHLevel2 4 3 2 2" xfId="20983" xr:uid="{32D63815-40AA-4C40-A4C0-50AE3BB2BF35}"/>
    <cellStyle name="SAPBEXHLevel2 4 3 2 2 2" xfId="33927" xr:uid="{C77E2821-D794-4584-BFA7-3DDC5CE4DB05}"/>
    <cellStyle name="SAPBEXHLevel2 4 3 2 2 3" xfId="27603" xr:uid="{A649EEF4-08F4-4170-A189-696FFB93CA89}"/>
    <cellStyle name="SAPBEXHLevel2 4 3 2 3" xfId="16451" xr:uid="{EB485824-4100-44D7-9600-7D62C0657F89}"/>
    <cellStyle name="SAPBEXHLevel2 4 3 2 3 2" xfId="32737" xr:uid="{DB05C102-8E01-4FBD-8FBE-2DDECA9A6D61}"/>
    <cellStyle name="SAPBEXHLevel2 4 3 2 4" xfId="24478" xr:uid="{F6CA48FF-34F7-460D-8DB6-3098749E250B}"/>
    <cellStyle name="SAPBEXHLevel2 4 3 2 4 2" xfId="38161" xr:uid="{855957BB-F82F-4ED4-9020-C3C23ACEE907}"/>
    <cellStyle name="SAPBEXHLevel2 4 3 3" xfId="15364" xr:uid="{621CFA11-3D01-4284-AA7C-5A46CBAF2642}"/>
    <cellStyle name="SAPBEXHLevel2 4 3 3 2" xfId="21883" xr:uid="{8F66952D-EE69-4FEA-ABAF-A9904D58C21D}"/>
    <cellStyle name="SAPBEXHLevel2 4 3 3 2 2" xfId="34770" xr:uid="{5A105925-4D7E-4826-A095-65261D495DDD}"/>
    <cellStyle name="SAPBEXHLevel2 4 3 3 2 3" xfId="35693" xr:uid="{A88F211C-F09C-4F23-B67F-D4230F064834}"/>
    <cellStyle name="SAPBEXHLevel2 4 3 3 3" xfId="24056" xr:uid="{C1BDD721-867D-4352-91C2-C3B0C77EA551}"/>
    <cellStyle name="SAPBEXHLevel2 4 3 3 3 2" xfId="37743" xr:uid="{C17236DB-A2BE-4266-90CD-0555E18C583E}"/>
    <cellStyle name="SAPBEXHLevel2 4 3 3 4" xfId="25347" xr:uid="{25615ABB-D354-4D00-9F20-183E522AAF0A}"/>
    <cellStyle name="SAPBEXHLevel2 4 3 3 4 2" xfId="39028" xr:uid="{272E1EFB-4478-4156-A408-4A425DFD92BF}"/>
    <cellStyle name="SAPBEXHLevel2 4 3 4" xfId="15734" xr:uid="{A23E6BFF-8B00-4F2E-BFD4-A265EFEF2E73}"/>
    <cellStyle name="SAPBEXHLevel2 4 3 4 2" xfId="30487" xr:uid="{B56F7EC4-5680-4B21-9F1B-5C37DBCDBBE3}"/>
    <cellStyle name="SAPBEXHLevel2 4 3 5" xfId="16607" xr:uid="{1F5CC064-BD61-4FA9-B609-D1D06E0D602A}"/>
    <cellStyle name="SAPBEXHLevel2 4 3 5 2" xfId="29623" xr:uid="{6853234F-ECC9-454A-8AA6-C57E8614F989}"/>
    <cellStyle name="SAPBEXHLevel2 4 4" xfId="12293" xr:uid="{84A9C452-9970-49FC-91BE-03D4D062D5E1}"/>
    <cellStyle name="SAPBEXHLevel2 4 4 2" xfId="19717" xr:uid="{320ED9A8-B0EE-4726-8039-5B032B8DF541}"/>
    <cellStyle name="SAPBEXHLevel2 4 4 2 2" xfId="32987" xr:uid="{B9058AC4-57A4-45C5-A9C5-FC8A2A3828BE}"/>
    <cellStyle name="SAPBEXHLevel2 4 4 2 3" xfId="26620" xr:uid="{D93FF08C-5C6D-42E4-8D5E-99512461B5B2}"/>
    <cellStyle name="SAPBEXHLevel2 4 4 3" xfId="18589" xr:uid="{E6F9CB17-CFC1-48AB-BBA2-EA4D42D0A589}"/>
    <cellStyle name="SAPBEXHLevel2 4 4 3 2" xfId="30510" xr:uid="{F099FF85-8356-4ACC-9AA9-5DA4528EC785}"/>
    <cellStyle name="SAPBEXHLevel2 4 4 4" xfId="22443" xr:uid="{1C72A6AE-B807-4EAF-996E-0C44C28BB9C8}"/>
    <cellStyle name="SAPBEXHLevel2 4 4 4 2" xfId="36241" xr:uid="{18DEA0B5-9F62-4AC5-BC9C-69E1FAFE1D26}"/>
    <cellStyle name="SAPBEXHLevel2 4 5" xfId="11481" xr:uid="{93634127-5D26-409E-8BD3-B84B94F98F6F}"/>
    <cellStyle name="SAPBEXHLevel2 4 5 2" xfId="19003" xr:uid="{A2661259-704A-4E5C-ACAC-93671E676A8D}"/>
    <cellStyle name="SAPBEXHLevel2 4 5 2 2" xfId="32354" xr:uid="{006994AF-EA57-4C4C-90F7-EB75FB33B925}"/>
    <cellStyle name="SAPBEXHLevel2 4 5 2 3" xfId="34022" xr:uid="{0C946111-52C7-4C93-B2D1-248F8931FCB0}"/>
    <cellStyle name="SAPBEXHLevel2 4 5 3" xfId="16106" xr:uid="{7D3943DA-E22F-427D-BBAD-60491B40B719}"/>
    <cellStyle name="SAPBEXHLevel2 4 5 3 2" xfId="30245" xr:uid="{7D6E25D3-01D6-4D94-997C-2044385AAB20}"/>
    <cellStyle name="SAPBEXHLevel2 4 5 4" xfId="22640" xr:uid="{0FBAEE2A-6ED8-40D8-ADF6-12374A1A0FD9}"/>
    <cellStyle name="SAPBEXHLevel2 4 5 4 2" xfId="36423" xr:uid="{FBFFF16D-0131-434B-8454-1C5066E54DCA}"/>
    <cellStyle name="SAPBEXHLevel2 5" xfId="9045" xr:uid="{A0836DAC-5B62-4E77-9F18-6BF3B670676C}"/>
    <cellStyle name="SAPBEXHLevel2 5 2" xfId="11183" xr:uid="{98172540-8DA3-4C52-A82C-7AE7078B6EBA}"/>
    <cellStyle name="SAPBEXHLevel2 5 2 2" xfId="12819" xr:uid="{EA5A92F1-49C1-46AB-AC3D-8B168644296E}"/>
    <cellStyle name="SAPBEXHLevel2 5 2 2 2" xfId="20227" xr:uid="{CB09B2CB-0065-4487-B14E-CE370D0172F3}"/>
    <cellStyle name="SAPBEXHLevel2 5 2 2 2 2" xfId="33463" xr:uid="{EB78CDD9-C37C-4B55-A59D-AEF0B084682C}"/>
    <cellStyle name="SAPBEXHLevel2 5 2 2 2 3" xfId="28014" xr:uid="{974BF688-1122-45E0-B6C0-2E8E8FA764AF}"/>
    <cellStyle name="SAPBEXHLevel2 5 2 2 3" xfId="18173" xr:uid="{1400DE57-4BBC-4AF3-A774-4E49C20C25EE}"/>
    <cellStyle name="SAPBEXHLevel2 5 2 2 3 2" xfId="25470" xr:uid="{6B66C010-F76A-4979-81D2-78C22E3306B7}"/>
    <cellStyle name="SAPBEXHLevel2 5 2 2 4" xfId="22282" xr:uid="{6D873524-9AC0-4358-BE98-BD97E6903893}"/>
    <cellStyle name="SAPBEXHLevel2 5 2 2 4 2" xfId="36084" xr:uid="{DF9527CC-17D0-4BAD-BE3B-EB0E4A7C924F}"/>
    <cellStyle name="SAPBEXHLevel2 5 2 3" xfId="14887" xr:uid="{0752157F-9465-458D-B9D7-294F70FBCB84}"/>
    <cellStyle name="SAPBEXHLevel2 5 2 3 2" xfId="21446" xr:uid="{59859105-71CF-43EA-85D2-3CDBB46593AB}"/>
    <cellStyle name="SAPBEXHLevel2 5 2 3 2 2" xfId="34362" xr:uid="{D78AADC0-16BF-4A47-9CC3-98DFDF460B42}"/>
    <cellStyle name="SAPBEXHLevel2 5 2 3 2 3" xfId="27329" xr:uid="{CE1F5D5C-4ECA-469E-B5C3-A128E2B28410}"/>
    <cellStyle name="SAPBEXHLevel2 5 2 3 3" xfId="23604" xr:uid="{958A850A-CE2D-414D-B718-1085A7C662F1}"/>
    <cellStyle name="SAPBEXHLevel2 5 2 3 3 2" xfId="37319" xr:uid="{EC07786D-514A-4AC1-A6DD-472E5027E2C8}"/>
    <cellStyle name="SAPBEXHLevel2 5 2 3 4" xfId="24930" xr:uid="{DBECAAEC-611C-43DE-9083-9742E3BF818D}"/>
    <cellStyle name="SAPBEXHLevel2 5 2 3 4 2" xfId="38612" xr:uid="{E0C5AEF9-17BA-4B93-8EFF-FE515A949952}"/>
    <cellStyle name="SAPBEXHLevel2 5 2 4" xfId="17521" xr:uid="{5A425BF4-9AE2-4688-AA0D-39F1D3371A68}"/>
    <cellStyle name="SAPBEXHLevel2 5 2 4 2" xfId="29064" xr:uid="{510AAB92-D423-4D4F-BBB1-7C30E6623D9C}"/>
    <cellStyle name="SAPBEXHLevel2 5 2 5" xfId="19888" xr:uid="{8415E6B1-4888-44FE-B419-68835F439720}"/>
    <cellStyle name="SAPBEXHLevel2 5 2 5 2" xfId="26455" xr:uid="{936BCD3E-C06B-443C-8BAE-DF65FDEEA847}"/>
    <cellStyle name="SAPBEXHLevel2 5 3" xfId="10339" xr:uid="{E75D3BD7-0F82-4B2A-AFE0-80CF36BABCE6}"/>
    <cellStyle name="SAPBEXHLevel2 5 3 2" xfId="14391" xr:uid="{5C3E2B2F-43F9-43BB-9737-98081DAE3E6F}"/>
    <cellStyle name="SAPBEXHLevel2 5 3 2 2" xfId="20984" xr:uid="{3168C9BD-FFA5-4821-9095-E20FFC41E06C}"/>
    <cellStyle name="SAPBEXHLevel2 5 3 2 2 2" xfId="33928" xr:uid="{8A3356A7-A851-4A50-9A77-D0768C8B8BCD}"/>
    <cellStyle name="SAPBEXHLevel2 5 3 2 2 3" xfId="27602" xr:uid="{967A278B-5EE5-40B7-99B9-9F52577C478A}"/>
    <cellStyle name="SAPBEXHLevel2 5 3 2 3" xfId="22498" xr:uid="{C8BC9876-4655-483C-8E69-6FD53D0DDA55}"/>
    <cellStyle name="SAPBEXHLevel2 5 3 2 3 2" xfId="36295" xr:uid="{77DC3526-3C41-47BC-A2D0-982667CE157B}"/>
    <cellStyle name="SAPBEXHLevel2 5 3 2 4" xfId="24479" xr:uid="{8E3AF72F-D19E-485C-8680-C02EC3F6634D}"/>
    <cellStyle name="SAPBEXHLevel2 5 3 2 4 2" xfId="38162" xr:uid="{5FBB6C11-CB20-4120-8C51-44009A7E071A}"/>
    <cellStyle name="SAPBEXHLevel2 5 3 3" xfId="15365" xr:uid="{B6E92EC7-3FDB-42A8-9238-97E27AFBBD74}"/>
    <cellStyle name="SAPBEXHLevel2 5 3 3 2" xfId="21884" xr:uid="{2DCB748F-2CFD-4B5C-B8C4-2D0EADF10634}"/>
    <cellStyle name="SAPBEXHLevel2 5 3 3 2 2" xfId="34771" xr:uid="{53C80290-6E56-41B5-8429-8D95A5CBAAD7}"/>
    <cellStyle name="SAPBEXHLevel2 5 3 3 2 3" xfId="35694" xr:uid="{13E2F30A-F637-4937-ABF5-7C4B3A41FE20}"/>
    <cellStyle name="SAPBEXHLevel2 5 3 3 3" xfId="24057" xr:uid="{55C02475-A51C-406E-A3A8-EC3E8ED3CBDF}"/>
    <cellStyle name="SAPBEXHLevel2 5 3 3 3 2" xfId="37744" xr:uid="{5A03AA52-EEC4-4CA7-A782-FDD01EA9E2AB}"/>
    <cellStyle name="SAPBEXHLevel2 5 3 3 4" xfId="25348" xr:uid="{06649DB3-002E-41FE-9CDF-0EB8DECE62BB}"/>
    <cellStyle name="SAPBEXHLevel2 5 3 3 4 2" xfId="39029" xr:uid="{9FB47EC8-7134-47D0-B249-8B9355346988}"/>
    <cellStyle name="SAPBEXHLevel2 5 3 4" xfId="15980" xr:uid="{D0B1A81B-903F-4F9C-96CB-A5A7A7C9706A}"/>
    <cellStyle name="SAPBEXHLevel2 5 3 4 2" xfId="31695" xr:uid="{E86D6084-1DA4-4AEF-A6FA-620D6E369468}"/>
    <cellStyle name="SAPBEXHLevel2 5 3 5" xfId="16005" xr:uid="{DDB0E3F7-09D0-46B4-A52D-AD46F7452094}"/>
    <cellStyle name="SAPBEXHLevel2 5 3 5 2" xfId="35070" xr:uid="{8F37AC8B-2BC6-45E6-85CC-9FCE5ACA48B4}"/>
    <cellStyle name="SAPBEXHLevel2 5 4" xfId="12294" xr:uid="{ABADC77C-11BA-45CB-818C-43B513306ED8}"/>
    <cellStyle name="SAPBEXHLevel2 5 4 2" xfId="19718" xr:uid="{6BE6FCDA-BB3B-41D0-BB67-9501F963812F}"/>
    <cellStyle name="SAPBEXHLevel2 5 4 2 2" xfId="32988" xr:uid="{1919A8B9-A8F5-4BF2-A55D-CFD62C44345C}"/>
    <cellStyle name="SAPBEXHLevel2 5 4 2 3" xfId="26619" xr:uid="{508ECBDC-7159-4005-9D10-CC62BAC06EDB}"/>
    <cellStyle name="SAPBEXHLevel2 5 4 3" xfId="17156" xr:uid="{213495DD-2C45-4746-9997-ABD0527D0F25}"/>
    <cellStyle name="SAPBEXHLevel2 5 4 3 2" xfId="29407" xr:uid="{A5A71510-F6CF-44C5-BC76-D27655D14A7A}"/>
    <cellStyle name="SAPBEXHLevel2 5 4 4" xfId="17100" xr:uid="{EABE35EA-9F16-41DF-984A-A168A8AD2C19}"/>
    <cellStyle name="SAPBEXHLevel2 5 4 4 2" xfId="32048" xr:uid="{9BFE9CBA-7900-4EAE-957F-140CE97C25FA}"/>
    <cellStyle name="SAPBEXHLevel2 5 5" xfId="11480" xr:uid="{0CF5907F-942E-472C-BDD0-52A613C91252}"/>
    <cellStyle name="SAPBEXHLevel2 5 5 2" xfId="19002" xr:uid="{A9294445-DCD6-4491-8976-5FFF2448BB68}"/>
    <cellStyle name="SAPBEXHLevel2 5 5 2 2" xfId="32353" xr:uid="{B474C888-736B-4029-A0A5-F738CE327428}"/>
    <cellStyle name="SAPBEXHLevel2 5 5 2 3" xfId="32052" xr:uid="{F4D822B3-8CD5-4231-8BF4-B93305DE9E16}"/>
    <cellStyle name="SAPBEXHLevel2 5 5 3" xfId="22192" xr:uid="{4492FD87-5503-47FA-BEA9-6E41A39A3B10}"/>
    <cellStyle name="SAPBEXHLevel2 5 5 3 2" xfId="35998" xr:uid="{CB82BC8D-ED53-4E7C-B0F1-28E81C259B88}"/>
    <cellStyle name="SAPBEXHLevel2 5 5 4" xfId="16361" xr:uid="{EE07F1AE-F142-4399-9F18-D92B098C9195}"/>
    <cellStyle name="SAPBEXHLevel2 5 5 4 2" xfId="27172" xr:uid="{E75CF82C-3FA6-4480-9BF0-064D40AD037B}"/>
    <cellStyle name="SAPBEXHLevel2 6" xfId="9046" xr:uid="{99A0D907-80F4-4FAF-A049-B78C524FDD66}"/>
    <cellStyle name="SAPBEXHLevel2 6 2" xfId="11184" xr:uid="{B32E1C9A-5006-436F-96E8-31184ADDB16B}"/>
    <cellStyle name="SAPBEXHLevel2 6 2 2" xfId="12820" xr:uid="{2D81EF85-B1FA-4D64-9015-918228AC62D2}"/>
    <cellStyle name="SAPBEXHLevel2 6 2 2 2" xfId="20228" xr:uid="{D20F8ECE-B690-44A8-93AD-A30CF532A678}"/>
    <cellStyle name="SAPBEXHLevel2 6 2 2 2 2" xfId="33464" xr:uid="{6A035C99-9274-4AFA-98A5-CF2623F22D43}"/>
    <cellStyle name="SAPBEXHLevel2 6 2 2 2 3" xfId="28013" xr:uid="{A778A947-FAAF-4E0A-8788-2101D47A17CB}"/>
    <cellStyle name="SAPBEXHLevel2 6 2 2 3" xfId="15926" xr:uid="{739AE944-9A56-4E86-8705-F5ACE61DF11C}"/>
    <cellStyle name="SAPBEXHLevel2 6 2 2 3 2" xfId="32318" xr:uid="{D4266375-7988-46D8-9BD1-8DA10F489814}"/>
    <cellStyle name="SAPBEXHLevel2 6 2 2 4" xfId="17746" xr:uid="{33707A7F-4988-4692-AE37-655FC3225091}"/>
    <cellStyle name="SAPBEXHLevel2 6 2 2 4 2" xfId="27108" xr:uid="{E4A99CCA-3D9C-4F9A-90DE-A3A6A9E85976}"/>
    <cellStyle name="SAPBEXHLevel2 6 2 3" xfId="14888" xr:uid="{C3193E58-438F-43D2-94C1-79C4FE8E45D4}"/>
    <cellStyle name="SAPBEXHLevel2 6 2 3 2" xfId="21447" xr:uid="{920B8E31-7D8B-49F1-BF8A-E6DCA03256EC}"/>
    <cellStyle name="SAPBEXHLevel2 6 2 3 2 2" xfId="34363" xr:uid="{C17B9ED5-82D3-4742-82D1-EE8C5D5754D8}"/>
    <cellStyle name="SAPBEXHLevel2 6 2 3 2 3" xfId="27328" xr:uid="{7830EA00-22A1-4C97-8E22-5A603DE77DB6}"/>
    <cellStyle name="SAPBEXHLevel2 6 2 3 3" xfId="23605" xr:uid="{B85A9E5B-3C73-4270-A836-9FCF4F78C245}"/>
    <cellStyle name="SAPBEXHLevel2 6 2 3 3 2" xfId="37320" xr:uid="{EDE2DD71-5125-46F0-890C-7243AD2DB6D1}"/>
    <cellStyle name="SAPBEXHLevel2 6 2 3 4" xfId="24931" xr:uid="{56CDF67D-6298-4BED-9BAA-028943475A64}"/>
    <cellStyle name="SAPBEXHLevel2 6 2 3 4 2" xfId="38613" xr:uid="{9FD1A669-B1D9-4175-BF69-9A6DC96D5F83}"/>
    <cellStyle name="SAPBEXHLevel2 6 2 4" xfId="17520" xr:uid="{8AFE4B93-44C0-4B7E-B997-D4C8D5E426A1}"/>
    <cellStyle name="SAPBEXHLevel2 6 2 4 2" xfId="26339" xr:uid="{462753C9-77FF-4F7F-8ED8-38312FEBC486}"/>
    <cellStyle name="SAPBEXHLevel2 6 2 5" xfId="16227" xr:uid="{D1EB87B1-0860-4E2F-8870-8E066F5D6405}"/>
    <cellStyle name="SAPBEXHLevel2 6 2 5 2" xfId="32695" xr:uid="{484F9F83-1010-490E-AE84-E346BDC6642E}"/>
    <cellStyle name="SAPBEXHLevel2 6 3" xfId="10338" xr:uid="{6216F424-5FA9-48DE-B654-C9395DB1F6D0}"/>
    <cellStyle name="SAPBEXHLevel2 6 3 2" xfId="14392" xr:uid="{118E5C0F-463C-4F83-B1E7-0886015791D7}"/>
    <cellStyle name="SAPBEXHLevel2 6 3 2 2" xfId="20985" xr:uid="{BE0D7E37-E987-496A-93B5-CFBFBAE54F8E}"/>
    <cellStyle name="SAPBEXHLevel2 6 3 2 2 2" xfId="33929" xr:uid="{EB3B1BC2-0372-4C94-9802-C8AEA6DAB52C}"/>
    <cellStyle name="SAPBEXHLevel2 6 3 2 2 3" xfId="27600" xr:uid="{C1175ACC-3026-46A0-9B47-D711F21520D1}"/>
    <cellStyle name="SAPBEXHLevel2 6 3 2 3" xfId="15481" xr:uid="{72D24508-2D22-401F-9097-40D41FDC1A66}"/>
    <cellStyle name="SAPBEXHLevel2 6 3 2 3 2" xfId="30454" xr:uid="{76097AE1-9471-44F7-92C4-0F4F75F85E6D}"/>
    <cellStyle name="SAPBEXHLevel2 6 3 2 4" xfId="24480" xr:uid="{95EFEE71-D6FA-47DC-84B1-625E4639E684}"/>
    <cellStyle name="SAPBEXHLevel2 6 3 2 4 2" xfId="38163" xr:uid="{32995B77-6A3D-4BFC-9D5E-D9BB55B80ECE}"/>
    <cellStyle name="SAPBEXHLevel2 6 3 3" xfId="15366" xr:uid="{BFD676D6-E375-4D58-A2F5-80BAA5C35F7C}"/>
    <cellStyle name="SAPBEXHLevel2 6 3 3 2" xfId="21885" xr:uid="{3F64BDD2-B1E0-44F7-81A5-5AE25031D33E}"/>
    <cellStyle name="SAPBEXHLevel2 6 3 3 2 2" xfId="34772" xr:uid="{FAE69265-FA25-4BB7-87AC-D6FBA6EF86F7}"/>
    <cellStyle name="SAPBEXHLevel2 6 3 3 2 3" xfId="35695" xr:uid="{7F416DEA-A518-444A-9941-3BDC0BA0B80B}"/>
    <cellStyle name="SAPBEXHLevel2 6 3 3 3" xfId="24058" xr:uid="{AB5F6DFC-AB37-45A3-80FF-36BFE6BCB543}"/>
    <cellStyle name="SAPBEXHLevel2 6 3 3 3 2" xfId="37745" xr:uid="{DE5ACDD6-D5B9-42AE-8B4B-DB6B864D797D}"/>
    <cellStyle name="SAPBEXHLevel2 6 3 3 4" xfId="25349" xr:uid="{8516DD9B-B047-44F8-A871-BDFC3AF56203}"/>
    <cellStyle name="SAPBEXHLevel2 6 3 3 4 2" xfId="39030" xr:uid="{C1662C23-AFD2-456D-93B4-9A9A1231D87E}"/>
    <cellStyle name="SAPBEXHLevel2 6 3 4" xfId="15889" xr:uid="{1473554E-BA6A-4BDE-B19E-85BEBB9CCEAD}"/>
    <cellStyle name="SAPBEXHLevel2 6 3 4 2" xfId="34031" xr:uid="{BBF692CD-4FBA-42D5-994D-A583D11BECE4}"/>
    <cellStyle name="SAPBEXHLevel2 6 3 5" xfId="21979" xr:uid="{502DF8FB-4E70-4DCB-97D9-C6D76245B279}"/>
    <cellStyle name="SAPBEXHLevel2 6 3 5 2" xfId="35789" xr:uid="{FF1177E0-56A4-4C17-8C04-D21779C91C18}"/>
    <cellStyle name="SAPBEXHLevel2 6 4" xfId="12295" xr:uid="{E7F63C80-B820-458E-B48A-0B974E5EA046}"/>
    <cellStyle name="SAPBEXHLevel2 6 4 2" xfId="19719" xr:uid="{0255694B-E524-48A8-854F-6C26DE52313E}"/>
    <cellStyle name="SAPBEXHLevel2 6 4 2 2" xfId="32989" xr:uid="{19EA4A98-7658-466F-BF98-EF92044D8241}"/>
    <cellStyle name="SAPBEXHLevel2 6 4 2 3" xfId="26618" xr:uid="{8843506D-8F9B-4C17-B877-B0F299C707CA}"/>
    <cellStyle name="SAPBEXHLevel2 6 4 3" xfId="22116" xr:uid="{26E27856-7B2C-4E82-B09A-AB64BB40BAD9}"/>
    <cellStyle name="SAPBEXHLevel2 6 4 3 2" xfId="35923" xr:uid="{4C81466B-170B-46AA-B1BB-EE6897ADA2B3}"/>
    <cellStyle name="SAPBEXHLevel2 6 4 4" xfId="17099" xr:uid="{BE546503-A260-4333-83F0-6F217AF8D024}"/>
    <cellStyle name="SAPBEXHLevel2 6 4 4 2" xfId="35007" xr:uid="{D0756CEE-232B-4926-8EAA-348B230A90FD}"/>
    <cellStyle name="SAPBEXHLevel2 6 5" xfId="11859" xr:uid="{ABEA265F-0469-48DB-B59E-3511B38F9BF0}"/>
    <cellStyle name="SAPBEXHLevel2 6 5 2" xfId="19335" xr:uid="{BB9BAE7E-2177-4B1E-8B66-ACBE3B2CB7D5}"/>
    <cellStyle name="SAPBEXHLevel2 6 5 2 2" xfId="32640" xr:uid="{6D84F294-A66A-4873-BC4B-57D3B43CF5D8}"/>
    <cellStyle name="SAPBEXHLevel2 6 5 2 3" xfId="26915" xr:uid="{1B4B9D5E-F257-4EC3-90D9-C5349AF0B417}"/>
    <cellStyle name="SAPBEXHLevel2 6 5 3" xfId="18521" xr:uid="{CA1F32E4-7368-4048-AFBE-413FC8DEA010}"/>
    <cellStyle name="SAPBEXHLevel2 6 5 3 2" xfId="32199" xr:uid="{BF690675-1DCD-4F31-AA88-46A148B39280}"/>
    <cellStyle name="SAPBEXHLevel2 6 5 4" xfId="16350" xr:uid="{C9B7E2A6-F000-4CC3-849F-C1E891EF7D60}"/>
    <cellStyle name="SAPBEXHLevel2 6 5 4 2" xfId="29720" xr:uid="{9A44C7A8-AF1C-475D-B27E-486B7D1B9F44}"/>
    <cellStyle name="SAPBEXHLevel2 7" xfId="9047" xr:uid="{31661C22-0F29-4B91-A346-1A43E5B8814C}"/>
    <cellStyle name="SAPBEXHLevel2 7 2" xfId="11185" xr:uid="{C0F971BE-3A7E-4215-9D76-AAC2FCA6B7CC}"/>
    <cellStyle name="SAPBEXHLevel2 7 2 2" xfId="12821" xr:uid="{6F915C0E-D4DF-4AFE-964A-588BC5D5F484}"/>
    <cellStyle name="SAPBEXHLevel2 7 2 2 2" xfId="20229" xr:uid="{1FC3FF17-51E6-49CD-870F-F8800474E9CF}"/>
    <cellStyle name="SAPBEXHLevel2 7 2 2 2 2" xfId="33465" xr:uid="{A7A29CEE-87E1-4E8E-A1ED-4AC37BFF85BD}"/>
    <cellStyle name="SAPBEXHLevel2 7 2 2 2 3" xfId="28012" xr:uid="{96616642-DD8C-4F9E-937B-378B3745B3C3}"/>
    <cellStyle name="SAPBEXHLevel2 7 2 2 3" xfId="17827" xr:uid="{5A22B92A-7CD7-4869-95CC-B723F2D32B85}"/>
    <cellStyle name="SAPBEXHLevel2 7 2 2 3 2" xfId="28812" xr:uid="{C00427BB-C6E0-4B80-8F79-5C3F5D1C3E1B}"/>
    <cellStyle name="SAPBEXHLevel2 7 2 2 4" xfId="18870" xr:uid="{BA76CA3D-C410-447F-98FC-ECFAFD1EA6D2}"/>
    <cellStyle name="SAPBEXHLevel2 7 2 2 4 2" xfId="35324" xr:uid="{CB1211B9-65A4-4C41-862A-D98DF30FA7FD}"/>
    <cellStyle name="SAPBEXHLevel2 7 2 3" xfId="14889" xr:uid="{C65F3F08-9DE2-4EED-8BB7-A312B5DD33B4}"/>
    <cellStyle name="SAPBEXHLevel2 7 2 3 2" xfId="21448" xr:uid="{BFEBD164-47D5-49FB-ABE5-D66C98C610C2}"/>
    <cellStyle name="SAPBEXHLevel2 7 2 3 2 2" xfId="34364" xr:uid="{409A62F7-4ECA-4723-AECB-1A58CA371234}"/>
    <cellStyle name="SAPBEXHLevel2 7 2 3 2 3" xfId="27327" xr:uid="{365277A4-23AF-435B-A2FD-C47F7B072708}"/>
    <cellStyle name="SAPBEXHLevel2 7 2 3 3" xfId="23606" xr:uid="{5E3DA48A-CFD4-423E-9C01-2B0835AC2F73}"/>
    <cellStyle name="SAPBEXHLevel2 7 2 3 3 2" xfId="37321" xr:uid="{B04D630D-8533-4BAE-BE7D-6F15D09017E5}"/>
    <cellStyle name="SAPBEXHLevel2 7 2 3 4" xfId="24932" xr:uid="{BA01A2C3-33FE-4CD2-98B4-085B76418516}"/>
    <cellStyle name="SAPBEXHLevel2 7 2 3 4 2" xfId="38614" xr:uid="{F3B8B824-2F91-4A4E-9849-0AACD335347B}"/>
    <cellStyle name="SAPBEXHLevel2 7 2 4" xfId="17519" xr:uid="{253FA2C5-EDE8-41DD-A09B-D46810358A85}"/>
    <cellStyle name="SAPBEXHLevel2 7 2 4 2" xfId="29066" xr:uid="{6275C19C-E42C-4800-A626-54584B50F6A5}"/>
    <cellStyle name="SAPBEXHLevel2 7 2 5" xfId="22454" xr:uid="{F6E6A776-392D-4A5F-A754-2DD2C6B0A5F2}"/>
    <cellStyle name="SAPBEXHLevel2 7 2 5 2" xfId="36252" xr:uid="{FFA3D974-F06F-47C2-83D9-F4CB047845C0}"/>
    <cellStyle name="SAPBEXHLevel2 7 3" xfId="10778" xr:uid="{E42E43B0-E107-469B-B613-9D78408C8E40}"/>
    <cellStyle name="SAPBEXHLevel2 7 3 2" xfId="14393" xr:uid="{290868A8-8D91-4C41-A526-7F9F78C1E5B5}"/>
    <cellStyle name="SAPBEXHLevel2 7 3 2 2" xfId="20986" xr:uid="{42175D41-329E-4641-821F-7A7186F10AD6}"/>
    <cellStyle name="SAPBEXHLevel2 7 3 2 2 2" xfId="33930" xr:uid="{DE5F318E-2D65-4AAB-9122-3338D1B73B61}"/>
    <cellStyle name="SAPBEXHLevel2 7 3 2 2 3" xfId="27601" xr:uid="{A19DC3FE-5AF0-4D75-9CFE-FCA9E632D61D}"/>
    <cellStyle name="SAPBEXHLevel2 7 3 2 3" xfId="18362" xr:uid="{7FE5CB82-9D09-4753-B53E-669382CAD620}"/>
    <cellStyle name="SAPBEXHLevel2 7 3 2 3 2" xfId="28422" xr:uid="{663F22FD-374C-4F43-97D2-C4052394F2DF}"/>
    <cellStyle name="SAPBEXHLevel2 7 3 2 4" xfId="24481" xr:uid="{92E3E0E4-E589-45CD-92E7-4B4BA5E3C562}"/>
    <cellStyle name="SAPBEXHLevel2 7 3 2 4 2" xfId="38164" xr:uid="{F2960738-AEEF-4661-AC34-98E1703FFCDC}"/>
    <cellStyle name="SAPBEXHLevel2 7 3 3" xfId="15367" xr:uid="{E69D471D-1F2E-4B07-AEB2-382DB2C5A1F3}"/>
    <cellStyle name="SAPBEXHLevel2 7 3 3 2" xfId="21886" xr:uid="{ECADFE89-E16C-4F11-977F-31357578B78B}"/>
    <cellStyle name="SAPBEXHLevel2 7 3 3 2 2" xfId="34773" xr:uid="{9E081042-6D5C-429A-B2FD-6F8982E5BA9B}"/>
    <cellStyle name="SAPBEXHLevel2 7 3 3 2 3" xfId="35696" xr:uid="{858AC3C0-9A89-47BF-8CB0-C857BCA9ACD1}"/>
    <cellStyle name="SAPBEXHLevel2 7 3 3 3" xfId="24059" xr:uid="{B4FA26F2-F2F1-4530-A512-3AFFB402715A}"/>
    <cellStyle name="SAPBEXHLevel2 7 3 3 3 2" xfId="37746" xr:uid="{66F29F92-4369-455C-8830-AE67F2538A91}"/>
    <cellStyle name="SAPBEXHLevel2 7 3 3 4" xfId="25350" xr:uid="{FB98EC9B-C749-47A1-AA1B-AC168EE736D1}"/>
    <cellStyle name="SAPBEXHLevel2 7 3 3 4 2" xfId="39031" xr:uid="{0D5FA726-CBDC-4F4B-B426-FDA2C73039F6}"/>
    <cellStyle name="SAPBEXHLevel2 7 3 4" xfId="18030" xr:uid="{55A6BBEB-0A92-44DB-9B1E-3F2468B02FB1}"/>
    <cellStyle name="SAPBEXHLevel2 7 3 4 2" xfId="28638" xr:uid="{614EA47A-CE65-4C33-93DE-7BC50D2DBD80}"/>
    <cellStyle name="SAPBEXHLevel2 7 3 5" xfId="20424" xr:uid="{D6B2DA33-4570-4580-A903-09C5337F7B22}"/>
    <cellStyle name="SAPBEXHLevel2 7 3 5 2" xfId="27910" xr:uid="{1D1F4D9A-FFA8-46D5-B4ED-646D3C8E1F6B}"/>
    <cellStyle name="SAPBEXHLevel2 7 4" xfId="12296" xr:uid="{08C1F66D-F339-49BE-AA2C-25E58D7354EB}"/>
    <cellStyle name="SAPBEXHLevel2 7 4 2" xfId="19720" xr:uid="{1AAA8460-C54F-4E34-A5FE-982747F1FC1C}"/>
    <cellStyle name="SAPBEXHLevel2 7 4 2 2" xfId="32990" xr:uid="{6B4ABDC7-F97F-42BE-A1BB-8BFF35BE8DC4}"/>
    <cellStyle name="SAPBEXHLevel2 7 4 2 3" xfId="26617" xr:uid="{78B550B2-5DAB-449D-93A9-11547A809742}"/>
    <cellStyle name="SAPBEXHLevel2 7 4 3" xfId="22117" xr:uid="{00EAA482-7403-4498-BAC4-7A73758E2B17}"/>
    <cellStyle name="SAPBEXHLevel2 7 4 3 2" xfId="35924" xr:uid="{B2B5F3D5-8256-4FBC-8A32-6947ADC88F19}"/>
    <cellStyle name="SAPBEXHLevel2 7 4 4" xfId="16069" xr:uid="{315B206E-9B8B-45E2-8E07-F17F347DF390}"/>
    <cellStyle name="SAPBEXHLevel2 7 4 4 2" xfId="30310" xr:uid="{F7EB45E1-E857-45EB-A0AC-C794602A9721}"/>
    <cellStyle name="SAPBEXHLevel2 7 5" xfId="11860" xr:uid="{8FF32AAF-8DF4-4F53-B6FC-BDDBB2F384E7}"/>
    <cellStyle name="SAPBEXHLevel2 7 5 2" xfId="19336" xr:uid="{015E36D2-21A3-45F0-8695-75E07B282BB6}"/>
    <cellStyle name="SAPBEXHLevel2 7 5 2 2" xfId="32641" xr:uid="{A6A9BA9C-E3D9-48D7-9BF3-8626B86914FA}"/>
    <cellStyle name="SAPBEXHLevel2 7 5 2 3" xfId="28216" xr:uid="{EDA5BDE8-D054-4C0F-8E12-784784E0B935}"/>
    <cellStyle name="SAPBEXHLevel2 7 5 3" xfId="18962" xr:uid="{AE360632-BDFE-4D71-BD92-1180279EBC8D}"/>
    <cellStyle name="SAPBEXHLevel2 7 5 3 2" xfId="26081" xr:uid="{3528C834-331F-493B-AF4B-D28F7A0CCB8B}"/>
    <cellStyle name="SAPBEXHLevel2 7 5 4" xfId="21074" xr:uid="{A66EDCCA-D30F-457D-B17E-A3E3C1D0AD4F}"/>
    <cellStyle name="SAPBEXHLevel2 7 5 4 2" xfId="25655" xr:uid="{2999DD7C-E23F-43AE-9FE9-2CE349DCBF0C}"/>
    <cellStyle name="SAPBEXHLevel2 8" xfId="2665" xr:uid="{5C0DD6DA-8169-47F1-887E-E6205D2BA485}"/>
    <cellStyle name="SAPBEXHLevel2 8 2" xfId="10637" xr:uid="{BFB158A6-05B0-4A7F-B525-B6DB88F91CBC}"/>
    <cellStyle name="SAPBEXHLevel2 8 2 2" xfId="12573" xr:uid="{D66453EA-58B5-461D-A147-1B161ACEA905}"/>
    <cellStyle name="SAPBEXHLevel2 8 2 2 2" xfId="19986" xr:uid="{49CEF94C-FD29-4287-BBE9-8BCFC5FEAC2F}"/>
    <cellStyle name="SAPBEXHLevel2 8 2 2 2 2" xfId="33231" xr:uid="{0CC67203-D58D-426B-940E-ECEC558C6E75}"/>
    <cellStyle name="SAPBEXHLevel2 8 2 2 2 3" xfId="28141" xr:uid="{77C309AC-19E8-402A-99C4-5DF17C207849}"/>
    <cellStyle name="SAPBEXHLevel2 8 2 2 3" xfId="15828" xr:uid="{DE2B6AC6-5798-4103-96D8-689E85F89CFA}"/>
    <cellStyle name="SAPBEXHLevel2 8 2 2 3 2" xfId="29758" xr:uid="{B3B21DB0-355F-49F2-B870-97DCDC2EC377}"/>
    <cellStyle name="SAPBEXHLevel2 8 2 2 4" xfId="22720" xr:uid="{B16DA7ED-F796-487A-8B77-4367EA7B2E58}"/>
    <cellStyle name="SAPBEXHLevel2 8 2 2 4 2" xfId="36502" xr:uid="{22571266-6C34-49E0-BBA2-46C2AC34340A}"/>
    <cellStyle name="SAPBEXHLevel2 8 2 3" xfId="14651" xr:uid="{ED4F79B1-C11A-4D2F-AC9A-23F97A0D5843}"/>
    <cellStyle name="SAPBEXHLevel2 8 2 3 2" xfId="21210" xr:uid="{48ED6857-B8B0-4A86-A93B-4A595ADCFFE8}"/>
    <cellStyle name="SAPBEXHLevel2 8 2 3 2 2" xfId="34131" xr:uid="{FCA00FAC-3900-4900-B60B-32C8E5029576}"/>
    <cellStyle name="SAPBEXHLevel2 8 2 3 2 3" xfId="27468" xr:uid="{6114BC03-7187-4F10-A296-D1366CCB53CC}"/>
    <cellStyle name="SAPBEXHLevel2 8 2 3 3" xfId="23368" xr:uid="{37CE9E52-4391-4530-BC68-503C44318873}"/>
    <cellStyle name="SAPBEXHLevel2 8 2 3 3 2" xfId="37084" xr:uid="{A736E310-E2F4-41C2-8CA4-202B2D9346C5}"/>
    <cellStyle name="SAPBEXHLevel2 8 2 3 4" xfId="24694" xr:uid="{07BB2446-213B-4CCF-8F9A-1AE337CAE55C}"/>
    <cellStyle name="SAPBEXHLevel2 8 2 3 4 2" xfId="38377" xr:uid="{F3661E13-CA3A-48D2-8A28-E93600DC3D0B}"/>
    <cellStyle name="SAPBEXHLevel2 8 2 4" xfId="17609" xr:uid="{07CA4CBB-5FFF-4F65-8372-1D1DFCA9DA32}"/>
    <cellStyle name="SAPBEXHLevel2 8 2 4 2" xfId="25480" xr:uid="{4E025700-6B8E-4935-9BA7-A34F2EFEC765}"/>
    <cellStyle name="SAPBEXHLevel2 8 2 5" xfId="16153" xr:uid="{0850F73A-9CFE-4B95-B215-379CAAF8B6C3}"/>
    <cellStyle name="SAPBEXHLevel2 8 2 5 2" xfId="29737" xr:uid="{2D52FB59-6702-4B7D-BA4E-0440F635B482}"/>
    <cellStyle name="SAPBEXHLevel2 8 3" xfId="10461" xr:uid="{A40392CF-05A9-4897-85D2-63E9F7B78A2D}"/>
    <cellStyle name="SAPBEXHLevel2 8 3 2" xfId="13801" xr:uid="{27B7396C-888A-4D67-A227-AB5BE969909E}"/>
    <cellStyle name="SAPBEXHLevel2 8 3 2 2" xfId="20647" xr:uid="{50B9C6B5-1A8C-46DD-AF0B-0C816D8FB2F4}"/>
    <cellStyle name="SAPBEXHLevel2 8 3 2 2 2" xfId="33688" xr:uid="{3DF4D0BF-9828-4021-AE64-BA907A6568DE}"/>
    <cellStyle name="SAPBEXHLevel2 8 3 2 2 3" xfId="27798" xr:uid="{238239A4-3D53-4006-B8F5-4A3E67A6BFAB}"/>
    <cellStyle name="SAPBEXHLevel2 8 3 2 3" xfId="16859" xr:uid="{0B3403AA-EE2A-4E24-8E5B-5DD8554AA587}"/>
    <cellStyle name="SAPBEXHLevel2 8 3 2 3 2" xfId="30419" xr:uid="{892CA679-4EC4-43BF-B6D8-A79E583FE8FF}"/>
    <cellStyle name="SAPBEXHLevel2 8 3 2 4" xfId="24253" xr:uid="{AE0E8B45-DAC0-4E97-AA7D-1A78A0971FE5}"/>
    <cellStyle name="SAPBEXHLevel2 8 3 2 4 2" xfId="37936" xr:uid="{6DC2D4CC-8A02-4584-A92E-1C8A52A58B38}"/>
    <cellStyle name="SAPBEXHLevel2 8 3 3" xfId="15120" xr:uid="{483C71AB-7472-466D-98BC-D973E7D15282}"/>
    <cellStyle name="SAPBEXHLevel2 8 3 3 2" xfId="21655" xr:uid="{49D72FA9-1E0D-4355-A851-904F461D897F}"/>
    <cellStyle name="SAPBEXHLevel2 8 3 3 2 2" xfId="34548" xr:uid="{6668ED7D-D2F0-4B89-B9BE-367F0204F68E}"/>
    <cellStyle name="SAPBEXHLevel2 8 3 3 2 3" xfId="35465" xr:uid="{CFB6F197-4111-44CC-8E17-FC3699F7800F}"/>
    <cellStyle name="SAPBEXHLevel2 8 3 3 3" xfId="23812" xr:uid="{D9C31E0C-700E-4CE2-9D0E-57B7AB90C17F}"/>
    <cellStyle name="SAPBEXHLevel2 8 3 3 3 2" xfId="37518" xr:uid="{E7E59DB2-9298-492C-952A-AC42F44B67AD}"/>
    <cellStyle name="SAPBEXHLevel2 8 3 3 4" xfId="25122" xr:uid="{3CE3B30D-60A3-487C-89F5-502F209021BE}"/>
    <cellStyle name="SAPBEXHLevel2 8 3 3 4 2" xfId="38803" xr:uid="{32E1B108-BE28-4A3F-A9C0-72E481692621}"/>
    <cellStyle name="SAPBEXHLevel2 8 3 4" xfId="18284" xr:uid="{DD61E0A1-CA7D-4883-A259-7E3B45C9E7F3}"/>
    <cellStyle name="SAPBEXHLevel2 8 3 4 2" xfId="28471" xr:uid="{D8A70C28-587E-494D-86E3-2DEBE37FF95D}"/>
    <cellStyle name="SAPBEXHLevel2 8 3 5" xfId="18809" xr:uid="{B8435643-7B45-457C-921B-86D94F1D3E73}"/>
    <cellStyle name="SAPBEXHLevel2 8 3 5 2" xfId="34981" xr:uid="{B7BA30E7-99D3-4315-A206-40D5DF45A23E}"/>
    <cellStyle name="SAPBEXHLevel2 8 4" xfId="11734" xr:uid="{D90E0D33-07A6-4EF9-B0C1-779BD1D01C45}"/>
    <cellStyle name="SAPBEXHLevel2 8 4 2" xfId="19213" xr:uid="{5C9BFE47-D550-4F80-8809-6658563AA2CC}"/>
    <cellStyle name="SAPBEXHLevel2 8 4 2 2" xfId="32525" xr:uid="{4ECB3741-4B23-45FD-BB1E-74977C371D90}"/>
    <cellStyle name="SAPBEXHLevel2 8 4 2 3" xfId="28243" xr:uid="{C9DF244A-9E7B-4F10-A8C4-199E814D80CA}"/>
    <cellStyle name="SAPBEXHLevel2 8 4 3" xfId="18276" xr:uid="{221B5155-DECF-4D24-809C-5108B7520F76}"/>
    <cellStyle name="SAPBEXHLevel2 8 4 3 2" xfId="26157" xr:uid="{E334442C-9042-4807-9D87-07EE1B9A37F3}"/>
    <cellStyle name="SAPBEXHLevel2 8 4 4" xfId="15773" xr:uid="{63616F3C-7374-447E-9918-5ED01E6F0124}"/>
    <cellStyle name="SAPBEXHLevel2 8 4 4 2" xfId="31703" xr:uid="{E63F869F-9D81-4002-8E2C-27F9AC3387A9}"/>
    <cellStyle name="SAPBEXHLevel2 8 5" xfId="12175" xr:uid="{021DB356-3E4C-4D2B-9DCF-ED44DC8E9E10}"/>
    <cellStyle name="SAPBEXHLevel2 8 5 2" xfId="19603" xr:uid="{AD1BAB41-AEA2-4946-836C-91F11635CB3C}"/>
    <cellStyle name="SAPBEXHLevel2 8 5 2 2" xfId="32883" xr:uid="{5260CDB1-5474-4221-B013-98444D647F62}"/>
    <cellStyle name="SAPBEXHLevel2 8 5 2 3" xfId="26675" xr:uid="{323AE7BB-02B1-49CA-976C-E40B981815DE}"/>
    <cellStyle name="SAPBEXHLevel2 8 5 3" xfId="22994" xr:uid="{92BB8F92-84AE-488B-A762-1059A5211B7B}"/>
    <cellStyle name="SAPBEXHLevel2 8 5 3 2" xfId="36767" xr:uid="{9B7821E3-BE35-4271-90C5-474F553B4C7D}"/>
    <cellStyle name="SAPBEXHLevel2 8 5 4" xfId="20746" xr:uid="{B03B7004-7022-40FA-B75A-549757193C37}"/>
    <cellStyle name="SAPBEXHLevel2 8 5 4 2" xfId="27747" xr:uid="{0CE61624-99FB-41ED-8662-CDF906206971}"/>
    <cellStyle name="SAPBEXHLevel2 9" xfId="10503" xr:uid="{60E77467-1AB5-4820-A1BC-708DDE22DA83}"/>
    <cellStyle name="SAPBEXHLevel2 9 2" xfId="12505" xr:uid="{1721AED4-2CEE-4DE6-8F43-519BAA198ECA}"/>
    <cellStyle name="SAPBEXHLevel2 9 2 2" xfId="19919" xr:uid="{C687640B-E309-4CAB-B3F3-F85381771D7C}"/>
    <cellStyle name="SAPBEXHLevel2 9 2 2 2" xfId="33173" xr:uid="{75E77098-DCAC-4214-8D41-36B2E3450E6C}"/>
    <cellStyle name="SAPBEXHLevel2 9 2 2 3" xfId="26425" xr:uid="{5E89A4D1-401F-4D58-B17F-031CCB1784DC}"/>
    <cellStyle name="SAPBEXHLevel2 9 2 3" xfId="16540" xr:uid="{BC263E9E-38F4-4E06-B753-B9F71D3CEBEB}"/>
    <cellStyle name="SAPBEXHLevel2 9 2 3 2" xfId="29647" xr:uid="{E7A01904-EA4B-4EAD-8802-B837617E7CD0}"/>
    <cellStyle name="SAPBEXHLevel2 9 2 4" xfId="18543" xr:uid="{0BA85C87-E3B1-488A-9939-383DC1A94D54}"/>
    <cellStyle name="SAPBEXHLevel2 9 2 4 2" xfId="34875" xr:uid="{21F93172-984F-455D-BE31-55B57B5F2A44}"/>
    <cellStyle name="SAPBEXHLevel2 9 3" xfId="14586" xr:uid="{D687AAB2-0677-4849-9290-7D4A2464FEF6}"/>
    <cellStyle name="SAPBEXHLevel2 9 3 2" xfId="21145" xr:uid="{6E49A41E-3B00-4C9B-8506-40AE533227DF}"/>
    <cellStyle name="SAPBEXHLevel2 9 3 2 2" xfId="34073" xr:uid="{795061FE-8F78-4645-937A-5E13A750835F}"/>
    <cellStyle name="SAPBEXHLevel2 9 3 2 3" xfId="27509" xr:uid="{7E026B8A-A6EE-4E94-A69B-A9830BD60B5B}"/>
    <cellStyle name="SAPBEXHLevel2 9 3 3" xfId="23303" xr:uid="{E89A9B1C-9E2F-48E1-8B9A-403DF16FFF10}"/>
    <cellStyle name="SAPBEXHLevel2 9 3 3 2" xfId="37019" xr:uid="{0ACDE50E-CE69-407B-801F-5128CFEC3B74}"/>
    <cellStyle name="SAPBEXHLevel2 9 3 4" xfId="24629" xr:uid="{68151646-C79E-4FCD-B179-39680E84A0FC}"/>
    <cellStyle name="SAPBEXHLevel2 9 3 4 2" xfId="38312" xr:uid="{42FB94D4-EA99-49A9-8BDB-33D442DC2AEE}"/>
    <cellStyle name="SAPBEXHLevel2 9 4" xfId="17628" xr:uid="{4CA905BA-EFB1-499B-9652-BB13328DFF21}"/>
    <cellStyle name="SAPBEXHLevel2 9 4 2" xfId="28982" xr:uid="{27965066-9025-4DA9-9550-533F81ED9021}"/>
    <cellStyle name="SAPBEXHLevel2 9 5" xfId="16182" xr:uid="{574EF0F0-AE71-4BF9-9CC3-38ECE57EEA28}"/>
    <cellStyle name="SAPBEXHLevel2 9 5 2" xfId="32739" xr:uid="{3E700461-C5E2-4E96-96B5-49EB7CFBE29B}"/>
    <cellStyle name="SAPBEXHLevel2X" xfId="1206" xr:uid="{E4455C34-4685-46CC-8B54-42C1ABA4909E}"/>
    <cellStyle name="SAPBEXHLevel2X 2" xfId="1207" xr:uid="{19809713-160D-461B-A245-67E8B7FA24EA}"/>
    <cellStyle name="SAPBEXHLevel2X 2 2" xfId="9049" xr:uid="{8D1C4F9B-E9E7-4806-A832-473E3EEA783C}"/>
    <cellStyle name="SAPBEXHLevel2X 2 2 2" xfId="11187" xr:uid="{B3FB86F5-27FE-497A-A881-18078D1E3D3B}"/>
    <cellStyle name="SAPBEXHLevel2X 2 2 2 2" xfId="12823" xr:uid="{D95F2D7E-620A-48F7-AE58-86E2ED7B746A}"/>
    <cellStyle name="SAPBEXHLevel2X 2 2 2 2 2" xfId="20231" xr:uid="{9E799E9D-1776-4D8F-B444-FF6BDA60C953}"/>
    <cellStyle name="SAPBEXHLevel2X 2 2 2 2 2 2" xfId="33467" xr:uid="{53D59892-9F26-4BF4-BA15-3FF99BF7D1E0}"/>
    <cellStyle name="SAPBEXHLevel2X 2 2 2 2 2 3" xfId="30156" xr:uid="{F46C0C93-482E-4CA0-A558-5FE5DAB73756}"/>
    <cellStyle name="SAPBEXHLevel2X 2 2 2 2 3" xfId="17951" xr:uid="{B309C068-3B3E-4D11-ADB9-5DCF65D5E429}"/>
    <cellStyle name="SAPBEXHLevel2X 2 2 2 2 3 2" xfId="28702" xr:uid="{E59D88E2-A110-4BDD-B95F-E7C7B508C2A5}"/>
    <cellStyle name="SAPBEXHLevel2X 2 2 2 2 4" xfId="16344" xr:uid="{2A29D5EC-8CFB-4804-9C1B-C5607BF17DB1}"/>
    <cellStyle name="SAPBEXHLevel2X 2 2 2 2 4 2" xfId="31735" xr:uid="{E4DBFDC1-45B8-4A54-A968-B1724BEF9C6F}"/>
    <cellStyle name="SAPBEXHLevel2X 2 2 2 3" xfId="14891" xr:uid="{79013878-E80F-4E70-BEDF-183B68827E4B}"/>
    <cellStyle name="SAPBEXHLevel2X 2 2 2 3 2" xfId="21450" xr:uid="{910445BA-0877-4A7E-AD3E-8593327A53B0}"/>
    <cellStyle name="SAPBEXHLevel2X 2 2 2 3 2 2" xfId="34366" xr:uid="{DE350791-EF2C-4890-9FC2-C94757903647}"/>
    <cellStyle name="SAPBEXHLevel2X 2 2 2 3 2 3" xfId="27325" xr:uid="{6167F856-8DA1-4674-BF8C-B5091C269466}"/>
    <cellStyle name="SAPBEXHLevel2X 2 2 2 3 3" xfId="23608" xr:uid="{AD2B35AC-0425-4567-8091-FDA2E9AA15AB}"/>
    <cellStyle name="SAPBEXHLevel2X 2 2 2 3 3 2" xfId="37323" xr:uid="{6565CEEA-1D6A-4B43-BF2D-B7605C5B58F1}"/>
    <cellStyle name="SAPBEXHLevel2X 2 2 2 3 4" xfId="24934" xr:uid="{D7D3E67A-2F69-40FB-94AC-43A82EFEE7B2}"/>
    <cellStyle name="SAPBEXHLevel2X 2 2 2 3 4 2" xfId="38616" xr:uid="{F97185F2-3B99-4FDB-A88B-B881646C1A07}"/>
    <cellStyle name="SAPBEXHLevel2X 2 2 2 4" xfId="18674" xr:uid="{990D63DC-D76E-4032-A486-650BFC39CDC7}"/>
    <cellStyle name="SAPBEXHLevel2X 2 2 2 4 2" xfId="31261" xr:uid="{6D575623-79F7-40F8-948F-C2FAE190A78A}"/>
    <cellStyle name="SAPBEXHLevel2X 2 2 2 5" xfId="20141" xr:uid="{80A04280-0747-4B7F-8D08-3B672DD0CA11}"/>
    <cellStyle name="SAPBEXHLevel2X 2 2 2 5 2" xfId="25965" xr:uid="{4B5DC25D-E688-43F7-ACA4-7C0F33E5EE24}"/>
    <cellStyle name="SAPBEXHLevel2X 2 2 3" xfId="10777" xr:uid="{0DE3E412-E81E-4DC5-A23F-34EB30B3CEF4}"/>
    <cellStyle name="SAPBEXHLevel2X 2 2 3 2" xfId="14395" xr:uid="{233DA73D-66C9-46BA-87D4-5506FBD02744}"/>
    <cellStyle name="SAPBEXHLevel2X 2 2 3 2 2" xfId="20988" xr:uid="{2374E512-DB10-461B-9645-5099E8AFF35D}"/>
    <cellStyle name="SAPBEXHLevel2X 2 2 3 2 2 2" xfId="33932" xr:uid="{40C3B205-538D-4A11-9E4C-1C547E60B0F2}"/>
    <cellStyle name="SAPBEXHLevel2X 2 2 3 2 2 3" xfId="25684" xr:uid="{412D945E-3822-48C8-B4A8-BF63C90B5CFF}"/>
    <cellStyle name="SAPBEXHLevel2X 2 2 3 2 3" xfId="21996" xr:uid="{5EF97C71-8322-43E0-B6B0-7E3AC7B0B630}"/>
    <cellStyle name="SAPBEXHLevel2X 2 2 3 2 3 2" xfId="35805" xr:uid="{0D2DF6E7-CE79-4DCA-A9AF-7F0439913A06}"/>
    <cellStyle name="SAPBEXHLevel2X 2 2 3 2 4" xfId="24483" xr:uid="{B44B1418-06CF-4421-B7E3-8A9EC4B36B22}"/>
    <cellStyle name="SAPBEXHLevel2X 2 2 3 2 4 2" xfId="38166" xr:uid="{B7948CB7-C5AF-4BC0-81A7-F3E0AA80420E}"/>
    <cellStyle name="SAPBEXHLevel2X 2 2 3 3" xfId="15369" xr:uid="{3E81EEFC-5FA2-45B0-9863-E7478EACA5CC}"/>
    <cellStyle name="SAPBEXHLevel2X 2 2 3 3 2" xfId="21888" xr:uid="{3E061634-573B-4F75-8208-F3CD417C8215}"/>
    <cellStyle name="SAPBEXHLevel2X 2 2 3 3 2 2" xfId="34775" xr:uid="{07786D37-15B0-4939-A47E-815C0418DA4F}"/>
    <cellStyle name="SAPBEXHLevel2X 2 2 3 3 2 3" xfId="35698" xr:uid="{F4AD9BAC-3A4F-4C99-BEC9-D45DD2DD3D75}"/>
    <cellStyle name="SAPBEXHLevel2X 2 2 3 3 3" xfId="24061" xr:uid="{D1F90484-412D-4A48-AE82-399682953943}"/>
    <cellStyle name="SAPBEXHLevel2X 2 2 3 3 3 2" xfId="37748" xr:uid="{B6745796-1F4D-4055-9C53-062356CA292E}"/>
    <cellStyle name="SAPBEXHLevel2X 2 2 3 3 4" xfId="25352" xr:uid="{E9C592B9-580E-423F-B879-69D343217FC7}"/>
    <cellStyle name="SAPBEXHLevel2X 2 2 3 3 4 2" xfId="39033" xr:uid="{0097A265-EA2C-4D6C-9B6D-FAB0EB116C5D}"/>
    <cellStyle name="SAPBEXHLevel2X 2 2 3 4" xfId="17368" xr:uid="{0C5408AA-466D-46DA-8A52-B5F31ACE70F1}"/>
    <cellStyle name="SAPBEXHLevel2X 2 2 3 4 2" xfId="29207" xr:uid="{AFFABD4F-6A71-4D70-8092-2891C7DC69E4}"/>
    <cellStyle name="SAPBEXHLevel2X 2 2 3 5" xfId="16889" xr:uid="{2512EA7F-8022-4AB5-BAE8-FD2DCBC11A39}"/>
    <cellStyle name="SAPBEXHLevel2X 2 2 3 5 2" xfId="29529" xr:uid="{105AFC1D-369B-4A6E-8601-A30DE22A2A26}"/>
    <cellStyle name="SAPBEXHLevel2X 2 2 4" xfId="12298" xr:uid="{B8175F8C-35DD-4CE7-9F08-070819BA9711}"/>
    <cellStyle name="SAPBEXHLevel2X 2 2 4 2" xfId="19722" xr:uid="{34B23D7D-6E7A-4692-93B0-927A31583162}"/>
    <cellStyle name="SAPBEXHLevel2X 2 2 4 2 2" xfId="32992" xr:uid="{E7ADCC6E-A17A-4901-936A-57976E640B71}"/>
    <cellStyle name="SAPBEXHLevel2X 2 2 4 2 3" xfId="26615" xr:uid="{8955B2FB-3F0B-4FC9-AE60-3BEF80039D26}"/>
    <cellStyle name="SAPBEXHLevel2X 2 2 4 3" xfId="16316" xr:uid="{92927274-4262-4D24-B899-96C07E131396}"/>
    <cellStyle name="SAPBEXHLevel2X 2 2 4 3 2" xfId="31761" xr:uid="{C52910DB-1D39-4995-81D8-8CC7691A07B7}"/>
    <cellStyle name="SAPBEXHLevel2X 2 2 4 4" xfId="17098" xr:uid="{73A874C5-5530-4E76-85E2-79CA97853A28}"/>
    <cellStyle name="SAPBEXHLevel2X 2 2 4 4 2" xfId="31923" xr:uid="{2BFABC83-07E8-44D8-BFA8-56C4C03B0C0D}"/>
    <cellStyle name="SAPBEXHLevel2X 2 2 5" xfId="11478" xr:uid="{5B9146DB-4696-4390-9D5A-E344AB707E0B}"/>
    <cellStyle name="SAPBEXHLevel2X 2 2 5 2" xfId="19000" xr:uid="{5707537B-EBB0-4F50-8DE2-2B11E4AAFEA5}"/>
    <cellStyle name="SAPBEXHLevel2X 2 2 5 2 2" xfId="32351" xr:uid="{C4D297F3-3C31-4ED8-9570-7CBB80FA07F0}"/>
    <cellStyle name="SAPBEXHLevel2X 2 2 5 2 3" xfId="28268" xr:uid="{DDF058E3-ED11-431C-8361-D6515291C8A6}"/>
    <cellStyle name="SAPBEXHLevel2X 2 2 5 3" xfId="15682" xr:uid="{4DCEAE3C-CCEF-4FEF-8D2F-017DBEE7AA1E}"/>
    <cellStyle name="SAPBEXHLevel2X 2 2 5 3 2" xfId="31922" xr:uid="{91DABC6B-759D-41FD-953C-E19CC0C805EF}"/>
    <cellStyle name="SAPBEXHLevel2X 2 2 5 4" xfId="17700" xr:uid="{6ED4EEC4-F587-4882-BB83-F61CDAC64FCE}"/>
    <cellStyle name="SAPBEXHLevel2X 2 2 5 4 2" xfId="28913" xr:uid="{7900347B-7DF2-4A79-AC7D-BF5FF42766C6}"/>
    <cellStyle name="SAPBEXHLevel2X 2 3" xfId="9048" xr:uid="{43F75C6E-89B8-4DCC-BEF4-AFF120519539}"/>
    <cellStyle name="SAPBEXHLevel2X 2 3 2" xfId="11186" xr:uid="{93C76140-B18F-4F9A-9BB9-18778DDB00AA}"/>
    <cellStyle name="SAPBEXHLevel2X 2 3 2 2" xfId="12822" xr:uid="{89497942-26AC-4F20-965C-6F0C46320C14}"/>
    <cellStyle name="SAPBEXHLevel2X 2 3 2 2 2" xfId="20230" xr:uid="{BBEBAAFD-F491-411B-A137-16E00E606D18}"/>
    <cellStyle name="SAPBEXHLevel2X 2 3 2 2 2 2" xfId="33466" xr:uid="{FD6D54C4-C50D-418A-AD8D-63D076919DA0}"/>
    <cellStyle name="SAPBEXHLevel2X 2 3 2 2 2 3" xfId="28011" xr:uid="{1D64BABE-E4EE-4CEA-9882-5BA01CE384F6}"/>
    <cellStyle name="SAPBEXHLevel2X 2 3 2 2 3" xfId="18127" xr:uid="{CE6BA101-E85A-43E3-9E9A-BE45CF556524}"/>
    <cellStyle name="SAPBEXHLevel2X 2 3 2 2 3 2" xfId="27092" xr:uid="{CC32297B-E918-4DDB-8B95-BEDA8BC2D09A}"/>
    <cellStyle name="SAPBEXHLevel2X 2 3 2 2 4" xfId="15779" xr:uid="{C0B8FCF4-2A7A-49BA-918E-4655CEF9FE2A}"/>
    <cellStyle name="SAPBEXHLevel2X 2 3 2 2 4 2" xfId="31937" xr:uid="{091656BE-0030-4E6D-A5A5-34937D7963ED}"/>
    <cellStyle name="SAPBEXHLevel2X 2 3 2 3" xfId="14890" xr:uid="{BD25DE68-4996-49CD-A6D3-67859E7D6DAB}"/>
    <cellStyle name="SAPBEXHLevel2X 2 3 2 3 2" xfId="21449" xr:uid="{11B62175-39E8-4A00-BED0-017310379860}"/>
    <cellStyle name="SAPBEXHLevel2X 2 3 2 3 2 2" xfId="34365" xr:uid="{65B72095-5656-491B-AE55-819CCA046D31}"/>
    <cellStyle name="SAPBEXHLevel2X 2 3 2 3 2 3" xfId="27326" xr:uid="{21D1A7E0-528B-4910-AB03-759E44CD287E}"/>
    <cellStyle name="SAPBEXHLevel2X 2 3 2 3 3" xfId="23607" xr:uid="{93EF99A1-EB63-403A-B920-AE1A9A051001}"/>
    <cellStyle name="SAPBEXHLevel2X 2 3 2 3 3 2" xfId="37322" xr:uid="{B37B5464-FBD3-4D5E-824E-6A7432A21948}"/>
    <cellStyle name="SAPBEXHLevel2X 2 3 2 3 4" xfId="24933" xr:uid="{47EC3C47-8EF2-492E-9CB3-61326EEF739B}"/>
    <cellStyle name="SAPBEXHLevel2X 2 3 2 3 4 2" xfId="38615" xr:uid="{BD9D4A42-9DD3-4660-96B8-B2EEEE054EDF}"/>
    <cellStyle name="SAPBEXHLevel2X 2 3 2 4" xfId="16469" xr:uid="{6D80E8A0-7B5D-4B60-B15E-EFBEFE1A9756}"/>
    <cellStyle name="SAPBEXHLevel2X 2 3 2 4 2" xfId="26263" xr:uid="{F35DEF05-35A1-4BB1-BB2E-F48EBFF92FA2}"/>
    <cellStyle name="SAPBEXHLevel2X 2 3 2 5" xfId="21556" xr:uid="{25400966-440B-4392-9247-3DD9A4FE8E3E}"/>
    <cellStyle name="SAPBEXHLevel2X 2 3 2 5 2" xfId="27253" xr:uid="{80D4B949-8B8E-48F3-9DDA-22631AFFAC54}"/>
    <cellStyle name="SAPBEXHLevel2X 2 3 3" xfId="10333" xr:uid="{5800FB9E-3BA2-4BA5-8146-F26BD72203E3}"/>
    <cellStyle name="SAPBEXHLevel2X 2 3 3 2" xfId="14394" xr:uid="{C6B03925-3C29-49DA-9AE5-C0A7704FEF46}"/>
    <cellStyle name="SAPBEXHLevel2X 2 3 3 2 2" xfId="20987" xr:uid="{E232831E-2CF2-48D7-8A7B-997BEE349AA5}"/>
    <cellStyle name="SAPBEXHLevel2X 2 3 3 2 2 2" xfId="33931" xr:uid="{7C058D4A-3385-4C3E-919F-B3D15EBC5EC5}"/>
    <cellStyle name="SAPBEXHLevel2X 2 3 3 2 2 3" xfId="25685" xr:uid="{F6520B44-522D-485C-9A23-F3CE7358E5C1}"/>
    <cellStyle name="SAPBEXHLevel2X 2 3 3 2 3" xfId="22307" xr:uid="{1A158F0D-2974-4916-AFBA-96232CBAABB6}"/>
    <cellStyle name="SAPBEXHLevel2X 2 3 3 2 3 2" xfId="36109" xr:uid="{984585FB-D0DB-4CA6-ADF2-183DCC958E70}"/>
    <cellStyle name="SAPBEXHLevel2X 2 3 3 2 4" xfId="24482" xr:uid="{306BDE04-894F-402B-8E4D-72358E363C21}"/>
    <cellStyle name="SAPBEXHLevel2X 2 3 3 2 4 2" xfId="38165" xr:uid="{9FD195C8-DF81-4D6E-A3B5-483E26FC3A94}"/>
    <cellStyle name="SAPBEXHLevel2X 2 3 3 3" xfId="15368" xr:uid="{2D64BA2D-FAF6-4F02-8CA3-9468FBBBAA18}"/>
    <cellStyle name="SAPBEXHLevel2X 2 3 3 3 2" xfId="21887" xr:uid="{3DF55C25-3915-4D8C-83B0-796EF8511432}"/>
    <cellStyle name="SAPBEXHLevel2X 2 3 3 3 2 2" xfId="34774" xr:uid="{A89351E9-FE21-4FE7-AA77-AB015FF700D3}"/>
    <cellStyle name="SAPBEXHLevel2X 2 3 3 3 2 3" xfId="35697" xr:uid="{E1F8D701-46AE-4844-A58D-6D438FE9DEE0}"/>
    <cellStyle name="SAPBEXHLevel2X 2 3 3 3 3" xfId="24060" xr:uid="{AC580F48-9F95-4F07-827A-E2AFDCC1EED2}"/>
    <cellStyle name="SAPBEXHLevel2X 2 3 3 3 3 2" xfId="37747" xr:uid="{7F59C4E5-95D5-460F-8553-5AFD6F7A3509}"/>
    <cellStyle name="SAPBEXHLevel2X 2 3 3 3 4" xfId="25351" xr:uid="{6EC77499-4EBE-4E9D-AE54-7BA1FD2358CC}"/>
    <cellStyle name="SAPBEXHLevel2X 2 3 3 3 4 2" xfId="39032" xr:uid="{BA46B714-3149-452F-8932-65469E275B66}"/>
    <cellStyle name="SAPBEXHLevel2X 2 3 3 4" xfId="15981" xr:uid="{161C3C34-67FA-4C4C-AD09-E97A73A20C80}"/>
    <cellStyle name="SAPBEXHLevel2X 2 3 3 4 2" xfId="31842" xr:uid="{A72AC787-A314-4DD3-B6D3-CF389BBF92E0}"/>
    <cellStyle name="SAPBEXHLevel2X 2 3 3 5" xfId="22284" xr:uid="{0BF91A0E-8349-4143-A789-A886683895BF}"/>
    <cellStyle name="SAPBEXHLevel2X 2 3 3 5 2" xfId="36086" xr:uid="{F57AD75D-0445-4F2E-AA23-372547F23030}"/>
    <cellStyle name="SAPBEXHLevel2X 2 3 4" xfId="12297" xr:uid="{389D2612-524C-44F7-833D-3D33C949DD71}"/>
    <cellStyle name="SAPBEXHLevel2X 2 3 4 2" xfId="19721" xr:uid="{95FF30F2-D533-4664-9135-44CC9C52C98D}"/>
    <cellStyle name="SAPBEXHLevel2X 2 3 4 2 2" xfId="32991" xr:uid="{6F954E57-E7B7-4AF5-91A9-041085D11AE7}"/>
    <cellStyle name="SAPBEXHLevel2X 2 3 4 2 3" xfId="26616" xr:uid="{196FB35E-E62D-48C2-8E04-E2F262F901BD}"/>
    <cellStyle name="SAPBEXHLevel2X 2 3 4 3" xfId="16695" xr:uid="{606797FC-05D4-4B8B-9E37-35B413142D7F}"/>
    <cellStyle name="SAPBEXHLevel2X 2 3 4 3 2" xfId="35256" xr:uid="{5D47EA06-3BBC-4254-8D47-8E1F62A2031E}"/>
    <cellStyle name="SAPBEXHLevel2X 2 3 4 4" xfId="15775" xr:uid="{C2EC2C3C-4824-4983-BAB9-8736F96A6A23}"/>
    <cellStyle name="SAPBEXHLevel2X 2 3 4 4 2" xfId="34928" xr:uid="{6AB79410-6E8D-4FD1-B727-42A8E4BDA6BE}"/>
    <cellStyle name="SAPBEXHLevel2X 2 3 5" xfId="11479" xr:uid="{B560DEC4-A63D-4A36-A1E7-A16206AB1A9F}"/>
    <cellStyle name="SAPBEXHLevel2X 2 3 5 2" xfId="19001" xr:uid="{EB317684-A6E4-4D6A-9FD2-F5CAC12FADDE}"/>
    <cellStyle name="SAPBEXHLevel2X 2 3 5 2 2" xfId="32352" xr:uid="{431516A9-A71D-40D2-A833-4CA2F34BCB36}"/>
    <cellStyle name="SAPBEXHLevel2X 2 3 5 2 3" xfId="35294" xr:uid="{E0E38AA2-5F50-4D2F-934A-62D1487D54B4}"/>
    <cellStyle name="SAPBEXHLevel2X 2 3 5 3" xfId="22637" xr:uid="{205126C2-7173-45DA-A212-B5C2837A3E2E}"/>
    <cellStyle name="SAPBEXHLevel2X 2 3 5 3 2" xfId="36421" xr:uid="{5C308332-5A0B-495E-BEF3-8F2F7DA37B33}"/>
    <cellStyle name="SAPBEXHLevel2X 2 3 5 4" xfId="20425" xr:uid="{38D1533B-2226-495D-A228-E0A3FDCFE634}"/>
    <cellStyle name="SAPBEXHLevel2X 2 3 5 4 2" xfId="27909" xr:uid="{11EC46F1-6CDE-4069-8E50-FBD538EB9B8E}"/>
    <cellStyle name="SAPBEXHLevel2X 2 4" xfId="10506" xr:uid="{EE7BA245-53C1-44C6-A2CF-E38AADD8DBC0}"/>
    <cellStyle name="SAPBEXHLevel2X 2 4 2" xfId="12508" xr:uid="{9D6B8D01-30F6-466E-9164-37CB24A2F3A6}"/>
    <cellStyle name="SAPBEXHLevel2X 2 4 2 2" xfId="19922" xr:uid="{64A345E1-0E3C-4864-8D04-87140E2AB9D5}"/>
    <cellStyle name="SAPBEXHLevel2X 2 4 2 2 2" xfId="33176" xr:uid="{FCE52890-1AEA-4143-B60B-938E9ED57E68}"/>
    <cellStyle name="SAPBEXHLevel2X 2 4 2 2 3" xfId="26422" xr:uid="{9AB8B2C5-CC5B-42B3-AECC-94E220128346}"/>
    <cellStyle name="SAPBEXHLevel2X 2 4 2 3" xfId="16306" xr:uid="{9D2305E9-94A9-46CF-9B9B-85B8492AC5E0}"/>
    <cellStyle name="SAPBEXHLevel2X 2 4 2 3 2" xfId="32016" xr:uid="{A352AA47-2E0E-4BDC-844C-7E643D777B9B}"/>
    <cellStyle name="SAPBEXHLevel2X 2 4 2 4" xfId="18833" xr:uid="{2BE39DD8-8895-430D-B43A-58CE14BAE8BC}"/>
    <cellStyle name="SAPBEXHLevel2X 2 4 2 4 2" xfId="31974" xr:uid="{47495E3A-6603-4F94-AF67-4BB033EF59DB}"/>
    <cellStyle name="SAPBEXHLevel2X 2 4 3" xfId="14589" xr:uid="{C35FB74A-4532-403E-9D15-923D065F4626}"/>
    <cellStyle name="SAPBEXHLevel2X 2 4 3 2" xfId="21148" xr:uid="{5B9A6FDF-580B-4235-81BF-5150A5BB6D97}"/>
    <cellStyle name="SAPBEXHLevel2X 2 4 3 2 2" xfId="34076" xr:uid="{2A3B75BD-A481-4E55-9910-ECC0475671EA}"/>
    <cellStyle name="SAPBEXHLevel2X 2 4 3 2 3" xfId="25628" xr:uid="{1769BD50-3C82-44D4-ADF9-79D5B7F7CC78}"/>
    <cellStyle name="SAPBEXHLevel2X 2 4 3 3" xfId="23306" xr:uid="{1AB5748A-3C88-40B9-8582-ACDC6E718E41}"/>
    <cellStyle name="SAPBEXHLevel2X 2 4 3 3 2" xfId="37022" xr:uid="{1E82ECF5-EDE6-4F73-BC53-C6EF9B7A0E31}"/>
    <cellStyle name="SAPBEXHLevel2X 2 4 3 4" xfId="24632" xr:uid="{53FAE00C-068C-4620-993F-6B0E33A8CFEF}"/>
    <cellStyle name="SAPBEXHLevel2X 2 4 3 4 2" xfId="38315" xr:uid="{810F5522-E865-46F0-BE45-5EC1FD0484F0}"/>
    <cellStyle name="SAPBEXHLevel2X 2 4 4" xfId="15843" xr:uid="{A0D2AF5C-AD03-43A6-96D1-78A50A216BEF}"/>
    <cellStyle name="SAPBEXHLevel2X 2 4 4 2" xfId="30240" xr:uid="{9DB104F6-9384-4073-829E-5CFE75542E82}"/>
    <cellStyle name="SAPBEXHLevel2X 2 4 5" xfId="18756" xr:uid="{9C21AB0C-9566-4919-B1A3-F192121303F5}"/>
    <cellStyle name="SAPBEXHLevel2X 2 4 5 2" xfId="28334" xr:uid="{99128F94-BF00-4BAC-A235-85C43CBA6486}"/>
    <cellStyle name="SAPBEXHLevel2X 2 5" xfId="11295" xr:uid="{366C0A6D-AE2C-4C6F-A590-A1BD78249058}"/>
    <cellStyle name="SAPBEXHLevel2X 2 5 2" xfId="13696" xr:uid="{21F7AC19-F73D-4244-B08B-D2B2F00E4E27}"/>
    <cellStyle name="SAPBEXHLevel2X 2 5 2 2" xfId="20588" xr:uid="{A83B4BBF-6B83-4C57-B914-F4CA2800FD2A}"/>
    <cellStyle name="SAPBEXHLevel2X 2 5 2 2 2" xfId="33633" xr:uid="{01ECBD11-8629-4023-A49A-2486F35147EF}"/>
    <cellStyle name="SAPBEXHLevel2X 2 5 2 2 3" xfId="25824" xr:uid="{FD2B723E-54F9-43DC-9182-D54ECD5FD5AE}"/>
    <cellStyle name="SAPBEXHLevel2X 2 5 2 3" xfId="16034" xr:uid="{2541E428-4FD1-4434-9E11-2B62C05BD5E1}"/>
    <cellStyle name="SAPBEXHLevel2X 2 5 2 3 2" xfId="31152" xr:uid="{C36345EF-BA8C-4CDD-AC85-05FF8223F86F}"/>
    <cellStyle name="SAPBEXHLevel2X 2 5 2 4" xfId="24198" xr:uid="{0EDF036F-7BEB-4AFA-A155-BF7D724D622C}"/>
    <cellStyle name="SAPBEXHLevel2X 2 5 2 4 2" xfId="37881" xr:uid="{8311305E-AA5A-4B7A-AA52-E00E2D29B864}"/>
    <cellStyle name="SAPBEXHLevel2X 2 5 3" xfId="15054" xr:uid="{5C4DA856-0943-4A84-B1F8-4694146F1576}"/>
    <cellStyle name="SAPBEXHLevel2X 2 5 3 2" xfId="21598" xr:uid="{C511F2AE-C942-4F8E-AA46-FCBAAECCAABD}"/>
    <cellStyle name="SAPBEXHLevel2X 2 5 3 2 2" xfId="34492" xr:uid="{E91DC042-4FC9-4297-BBC5-D7DE05778857}"/>
    <cellStyle name="SAPBEXHLevel2X 2 5 3 2 3" xfId="26352" xr:uid="{9DC85D2A-D7F5-4318-85FB-15A57029C838}"/>
    <cellStyle name="SAPBEXHLevel2X 2 5 3 3" xfId="23747" xr:uid="{D6CDEA54-E989-4FAE-9A10-AB8557469317}"/>
    <cellStyle name="SAPBEXHLevel2X 2 5 3 3 2" xfId="37460" xr:uid="{67EDB9AC-82AE-4A0B-9E63-E17F29EF8011}"/>
    <cellStyle name="SAPBEXHLevel2X 2 5 3 4" xfId="25066" xr:uid="{0611828B-A7AD-411B-9E8C-C0BE4B3CF3DB}"/>
    <cellStyle name="SAPBEXHLevel2X 2 5 3 4 2" xfId="38747" xr:uid="{01C205D2-FCF7-426C-AE93-7455E977217B}"/>
    <cellStyle name="SAPBEXHLevel2X 2 5 4" xfId="17259" xr:uid="{5FFEFCA2-059C-49FA-BA8C-0BFC36686279}"/>
    <cellStyle name="SAPBEXHLevel2X 2 5 4 2" xfId="29315" xr:uid="{0B0CC8A2-9EA9-4919-B0A3-D0C23E7F97CD}"/>
    <cellStyle name="SAPBEXHLevel2X 2 5 5" xfId="22559" xr:uid="{A35145C2-CB07-4140-B118-5C1862AF8241}"/>
    <cellStyle name="SAPBEXHLevel2X 2 5 5 2" xfId="36355" xr:uid="{F62161BF-4CE7-4355-877B-19CDF2C7840A}"/>
    <cellStyle name="SAPBEXHLevel2X 2 6" xfId="11620" xr:uid="{2286E149-F5B0-4EA4-B8F9-6C1505CA9027}"/>
    <cellStyle name="SAPBEXHLevel2X 2 6 2" xfId="19122" xr:uid="{7CD2DB19-FDCA-4B83-9972-323653233142}"/>
    <cellStyle name="SAPBEXHLevel2X 2 6 2 2" xfId="32455" xr:uid="{DE6A3A16-A40E-4AA0-8F21-FD36F15CF8EE}"/>
    <cellStyle name="SAPBEXHLevel2X 2 6 2 3" xfId="31656" xr:uid="{FD5EFFB9-D257-4BD4-A2C3-67660C5CA54F}"/>
    <cellStyle name="SAPBEXHLevel2X 2 6 3" xfId="16436" xr:uid="{55921BA7-D248-4D1D-85C8-C6FB0E3D0D2A}"/>
    <cellStyle name="SAPBEXHLevel2X 2 6 3 2" xfId="33211" xr:uid="{D89D2773-771D-4AB7-876C-BE222B7179D0}"/>
    <cellStyle name="SAPBEXHLevel2X 2 6 4" xfId="17683" xr:uid="{784A8FD0-8A32-43D6-B855-128756B1693B}"/>
    <cellStyle name="SAPBEXHLevel2X 2 6 4 2" xfId="28928" xr:uid="{240546E7-EE54-47D9-B3C7-807075176542}"/>
    <cellStyle name="SAPBEXHLevel2X 2 7" xfId="12403" xr:uid="{F6493287-48B5-4FC0-877B-3FCDD1BCC1F4}"/>
    <cellStyle name="SAPBEXHLevel2X 2 7 2" xfId="19827" xr:uid="{740BC3C2-50BE-411B-A2B1-2B28F49D19AD}"/>
    <cellStyle name="SAPBEXHLevel2X 2 7 2 2" xfId="33092" xr:uid="{79AB1097-4451-4302-94FA-79A8335876F9}"/>
    <cellStyle name="SAPBEXHLevel2X 2 7 2 3" xfId="26514" xr:uid="{59731868-1114-432D-82CD-E2774A1F3DFA}"/>
    <cellStyle name="SAPBEXHLevel2X 2 7 3" xfId="23055" xr:uid="{17E75106-B5DA-491F-92F9-17FFCD8102C0}"/>
    <cellStyle name="SAPBEXHLevel2X 2 7 3 2" xfId="36827" xr:uid="{CE7C3E87-AA7B-4AA6-9DD1-7B5B1191E6CF}"/>
    <cellStyle name="SAPBEXHLevel2X 2 7 4" xfId="16412" xr:uid="{0C562FFD-337E-4F0F-B733-473497CCD552}"/>
    <cellStyle name="SAPBEXHLevel2X 2 7 4 2" xfId="35054" xr:uid="{3E9B3F7F-E380-4997-94D3-C33AC6E1BBF9}"/>
    <cellStyle name="SAPBEXHLevel2X 3" xfId="9050" xr:uid="{F70A8404-E3E7-4214-BA14-239CAA7ADE60}"/>
    <cellStyle name="SAPBEXHLevel2X 3 2" xfId="11188" xr:uid="{55B3EBB4-8D38-4605-BA47-E06EC88C8520}"/>
    <cellStyle name="SAPBEXHLevel2X 3 2 2" xfId="12824" xr:uid="{4C6FF94B-B33F-4E0B-A370-E1B660F2BA49}"/>
    <cellStyle name="SAPBEXHLevel2X 3 2 2 2" xfId="20232" xr:uid="{EADC13B1-72A5-4631-818D-218BBD65F0BB}"/>
    <cellStyle name="SAPBEXHLevel2X 3 2 2 2 2" xfId="33468" xr:uid="{D848F2C6-F71A-4713-B214-4DD6B33E5E35}"/>
    <cellStyle name="SAPBEXHLevel2X 3 2 2 2 3" xfId="25933" xr:uid="{BDF8C56E-ED8D-43C4-A4C1-8810DA95D3F7}"/>
    <cellStyle name="SAPBEXHLevel2X 3 2 2 3" xfId="17814" xr:uid="{CBA907FD-D55B-4D96-A60C-037470B4D199}"/>
    <cellStyle name="SAPBEXHLevel2X 3 2 2 3 2" xfId="30530" xr:uid="{8A923F68-6036-4534-BBB9-1330562C8FF9}"/>
    <cellStyle name="SAPBEXHLevel2X 3 2 2 4" xfId="22288" xr:uid="{EAD8CEE7-F052-4A16-9A7C-B975369E7841}"/>
    <cellStyle name="SAPBEXHLevel2X 3 2 2 4 2" xfId="36090" xr:uid="{911BA3BB-89FA-4340-BE43-23B907ED6B17}"/>
    <cellStyle name="SAPBEXHLevel2X 3 2 3" xfId="14892" xr:uid="{9442D077-1075-4F59-87FF-B80D60F15A8E}"/>
    <cellStyle name="SAPBEXHLevel2X 3 2 3 2" xfId="21451" xr:uid="{061C8CD3-53FE-4940-A27F-6823924ABB64}"/>
    <cellStyle name="SAPBEXHLevel2X 3 2 3 2 2" xfId="34367" xr:uid="{22449D24-71B7-43E4-B5CD-DFD08B4C137A}"/>
    <cellStyle name="SAPBEXHLevel2X 3 2 3 2 3" xfId="27324" xr:uid="{DD94DDC0-F5DC-456A-9C78-33190C330593}"/>
    <cellStyle name="SAPBEXHLevel2X 3 2 3 3" xfId="23609" xr:uid="{79AF9032-ADCB-46CD-8C6D-17C350F9CE47}"/>
    <cellStyle name="SAPBEXHLevel2X 3 2 3 3 2" xfId="37324" xr:uid="{F648F6AB-960C-4C78-8BBE-4EB83479EE81}"/>
    <cellStyle name="SAPBEXHLevel2X 3 2 3 4" xfId="24935" xr:uid="{1EA2E26A-B203-4FD7-ADFD-1C2CE1784809}"/>
    <cellStyle name="SAPBEXHLevel2X 3 2 3 4 2" xfId="38617" xr:uid="{7B28A35D-49E9-4A11-A51F-2FDE7C6470EE}"/>
    <cellStyle name="SAPBEXHLevel2X 3 2 4" xfId="17863" xr:uid="{817DED24-2B90-493A-BD4E-65F3058F504A}"/>
    <cellStyle name="SAPBEXHLevel2X 3 2 4 2" xfId="28778" xr:uid="{DDFB95C7-57EF-403A-BA99-0F12994AD126}"/>
    <cellStyle name="SAPBEXHLevel2X 3 2 5" xfId="22664" xr:uid="{791A697F-C3AB-4378-846C-7E4E9FD607F3}"/>
    <cellStyle name="SAPBEXHLevel2X 3 2 5 2" xfId="36447" xr:uid="{EA44B7CF-A9BC-412D-B2F6-E58B1C4AC938}"/>
    <cellStyle name="SAPBEXHLevel2X 3 3" xfId="10776" xr:uid="{BAEB4714-ACFA-4350-83BB-54FBB4FF1297}"/>
    <cellStyle name="SAPBEXHLevel2X 3 3 2" xfId="14396" xr:uid="{918B4C01-676D-4302-86DD-A1C59F5A2CC0}"/>
    <cellStyle name="SAPBEXHLevel2X 3 3 2 2" xfId="20989" xr:uid="{FC947B16-3F26-4D66-A515-5E30413475F8}"/>
    <cellStyle name="SAPBEXHLevel2X 3 3 2 2 2" xfId="33933" xr:uid="{8F904898-F9B9-4485-92AE-2F096F69ED45}"/>
    <cellStyle name="SAPBEXHLevel2X 3 3 2 2 3" xfId="30115" xr:uid="{BB964D3B-480F-485C-B52C-CB1234B6CF78}"/>
    <cellStyle name="SAPBEXHLevel2X 3 3 2 3" xfId="15576" xr:uid="{295E1460-834D-4C9C-8B54-D34A79FE8812}"/>
    <cellStyle name="SAPBEXHLevel2X 3 3 2 3 2" xfId="30558" xr:uid="{D609BA0F-84B3-4B2E-A4EC-C855EDA1809A}"/>
    <cellStyle name="SAPBEXHLevel2X 3 3 2 4" xfId="24484" xr:uid="{F7E5A169-265B-4B23-9C44-1444863BEF23}"/>
    <cellStyle name="SAPBEXHLevel2X 3 3 2 4 2" xfId="38167" xr:uid="{6052C105-64E7-4907-A22C-E16BF2B55A48}"/>
    <cellStyle name="SAPBEXHLevel2X 3 3 3" xfId="15370" xr:uid="{B3851674-BAE8-4F29-A6A3-89A3AC1565E0}"/>
    <cellStyle name="SAPBEXHLevel2X 3 3 3 2" xfId="21889" xr:uid="{388A6DCA-6A48-4464-B81B-494866D94323}"/>
    <cellStyle name="SAPBEXHLevel2X 3 3 3 2 2" xfId="34776" xr:uid="{12010317-E10A-423A-88A0-10A235B5631F}"/>
    <cellStyle name="SAPBEXHLevel2X 3 3 3 2 3" xfId="35699" xr:uid="{9FE6DF28-456C-401B-B359-08C0E0731E33}"/>
    <cellStyle name="SAPBEXHLevel2X 3 3 3 3" xfId="24062" xr:uid="{7E2D3E51-F6F3-4212-8FC2-BDA3191D4129}"/>
    <cellStyle name="SAPBEXHLevel2X 3 3 3 3 2" xfId="37749" xr:uid="{5C53FEEC-6E59-434B-9852-4A4A3D486BAD}"/>
    <cellStyle name="SAPBEXHLevel2X 3 3 3 4" xfId="25353" xr:uid="{801972F7-AC27-4AB1-B13A-8B30F4563F2D}"/>
    <cellStyle name="SAPBEXHLevel2X 3 3 3 4 2" xfId="39034" xr:uid="{91DFE0D5-2470-428B-94D4-10DE7EB82E63}"/>
    <cellStyle name="SAPBEXHLevel2X 3 3 4" xfId="18806" xr:uid="{34D041A0-04C5-490C-A646-F247D6AC95CA}"/>
    <cellStyle name="SAPBEXHLevel2X 3 3 4 2" xfId="31650" xr:uid="{58B30F86-192C-43BF-AD9D-FDDA3B2A5C8F}"/>
    <cellStyle name="SAPBEXHLevel2X 3 3 5" xfId="17123" xr:uid="{2E926D8E-F090-4E26-84AD-44E8838FC0A6}"/>
    <cellStyle name="SAPBEXHLevel2X 3 3 5 2" xfId="31067" xr:uid="{9C8E2BBF-F60C-4135-A5C6-91A05AFD80F4}"/>
    <cellStyle name="SAPBEXHLevel2X 3 4" xfId="12299" xr:uid="{5E78091F-3A21-4EE3-825A-CE6941BB51C1}"/>
    <cellStyle name="SAPBEXHLevel2X 3 4 2" xfId="19723" xr:uid="{F6B68FF4-2743-41DB-8798-4A26E0AB6A85}"/>
    <cellStyle name="SAPBEXHLevel2X 3 4 2 2" xfId="32993" xr:uid="{D1717537-C532-45F1-8D34-76AFD0E3DE91}"/>
    <cellStyle name="SAPBEXHLevel2X 3 4 2 3" xfId="26614" xr:uid="{6BE898E8-0FF6-4097-A94C-4E3A64E59F20}"/>
    <cellStyle name="SAPBEXHLevel2X 3 4 3" xfId="20522" xr:uid="{FB197148-118F-4028-B756-082C692292BB}"/>
    <cellStyle name="SAPBEXHLevel2X 3 4 3 2" xfId="27863" xr:uid="{C9C68032-8463-4830-BDCA-00982D5DB0E0}"/>
    <cellStyle name="SAPBEXHLevel2X 3 4 4" xfId="18098" xr:uid="{DA89FE95-7A29-439F-9EDB-ADC624D80BFA}"/>
    <cellStyle name="SAPBEXHLevel2X 3 4 4 2" xfId="28577" xr:uid="{7F527B20-3EB2-419F-9A4E-6FA839DEE6C5}"/>
    <cellStyle name="SAPBEXHLevel2X 3 5" xfId="11857" xr:uid="{40DC65EC-3898-4C9D-AD06-64CDD1415E1F}"/>
    <cellStyle name="SAPBEXHLevel2X 3 5 2" xfId="19333" xr:uid="{D35CDCEB-9B41-4D5A-A524-9900AF50EF07}"/>
    <cellStyle name="SAPBEXHLevel2X 3 5 2 2" xfId="32638" xr:uid="{CA89D7A1-D162-447D-A65F-8423E2B54792}"/>
    <cellStyle name="SAPBEXHLevel2X 3 5 2 3" xfId="26913" xr:uid="{6BA25ABA-9B54-4A79-9812-348DDD486C35}"/>
    <cellStyle name="SAPBEXHLevel2X 3 5 3" xfId="16112" xr:uid="{9F7000D9-F8E4-46F6-95ED-BA5505ADAB98}"/>
    <cellStyle name="SAPBEXHLevel2X 3 5 3 2" xfId="34950" xr:uid="{434B671C-F309-4AA3-BD0B-A9E0DA9F5C3F}"/>
    <cellStyle name="SAPBEXHLevel2X 3 5 4" xfId="16697" xr:uid="{17CDEC1E-2536-4DEC-B1BB-D2C6A651C894}"/>
    <cellStyle name="SAPBEXHLevel2X 3 5 4 2" xfId="31226" xr:uid="{F8D8A5B7-30BA-4195-93D3-2FEB829282C4}"/>
    <cellStyle name="SAPBEXHLevel2X 4" xfId="2666" xr:uid="{05F879B4-E002-4A9E-9EB9-B58D07B9F796}"/>
    <cellStyle name="SAPBEXHLevel2X 4 2" xfId="10638" xr:uid="{7E402FCD-EC94-4F11-82AE-4A2222BC74DA}"/>
    <cellStyle name="SAPBEXHLevel2X 4 2 2" xfId="12574" xr:uid="{E023C259-5C6E-4E00-B029-1F80AAD4CA67}"/>
    <cellStyle name="SAPBEXHLevel2X 4 2 2 2" xfId="19987" xr:uid="{89C3E5A3-680D-4D31-BDF5-54841463A96B}"/>
    <cellStyle name="SAPBEXHLevel2X 4 2 2 2 2" xfId="33232" xr:uid="{C90995FB-DD23-4CFA-BBE5-B0EFEE8F1E51}"/>
    <cellStyle name="SAPBEXHLevel2X 4 2 2 2 3" xfId="26377" xr:uid="{2995FE6A-AB4D-418D-8A44-A589DCA369B1}"/>
    <cellStyle name="SAPBEXHLevel2X 4 2 2 3" xfId="18244" xr:uid="{639F21DA-6C53-454A-B9CD-47B1A5BF697A}"/>
    <cellStyle name="SAPBEXHLevel2X 4 2 2 3 2" xfId="28493" xr:uid="{111C173F-EA03-4237-8AED-5163407E2673}"/>
    <cellStyle name="SAPBEXHLevel2X 4 2 2 4" xfId="18949" xr:uid="{2075C096-46C1-4D25-9DF2-59B3CF7F5772}"/>
    <cellStyle name="SAPBEXHLevel2X 4 2 2 4 2" xfId="26084" xr:uid="{5F7342BE-F64D-4F47-BF86-58A1C8E9FE9E}"/>
    <cellStyle name="SAPBEXHLevel2X 4 2 3" xfId="14652" xr:uid="{28D0D1AA-4B34-41B7-A1F3-48B8C66FEBC8}"/>
    <cellStyle name="SAPBEXHLevel2X 4 2 3 2" xfId="21211" xr:uid="{44E54E26-4C80-4E17-83C3-153425DDF460}"/>
    <cellStyle name="SAPBEXHLevel2X 4 2 3 2 2" xfId="34132" xr:uid="{D0A9138F-C4DB-4221-BF1F-E62A9DA0F8A0}"/>
    <cellStyle name="SAPBEXHLevel2X 4 2 3 2 3" xfId="27467" xr:uid="{21555AF9-F077-4502-9DAA-613437080939}"/>
    <cellStyle name="SAPBEXHLevel2X 4 2 3 3" xfId="23369" xr:uid="{A49E70EA-AD9C-4D49-AB58-8574F789C13F}"/>
    <cellStyle name="SAPBEXHLevel2X 4 2 3 3 2" xfId="37085" xr:uid="{28DF9384-0D46-4F1F-B763-ED2D573EFAB9}"/>
    <cellStyle name="SAPBEXHLevel2X 4 2 3 4" xfId="24695" xr:uid="{DC7DDAF0-746F-41B8-ACFA-28AEC6424FC7}"/>
    <cellStyle name="SAPBEXHLevel2X 4 2 3 4 2" xfId="38378" xr:uid="{0B1B37FD-07B7-4D25-8638-8E3AEE6F5E3F}"/>
    <cellStyle name="SAPBEXHLevel2X 4 2 4" xfId="16337" xr:uid="{6174C628-3F42-48CA-9E9B-52B4AC202B20}"/>
    <cellStyle name="SAPBEXHLevel2X 4 2 4 2" xfId="29724" xr:uid="{6A2DBAB7-53D0-4F0D-BFAE-F48F2BE55255}"/>
    <cellStyle name="SAPBEXHLevel2X 4 2 5" xfId="22342" xr:uid="{D89EA747-0B28-4147-8242-3FD341C6665B}"/>
    <cellStyle name="SAPBEXHLevel2X 4 2 5 2" xfId="36143" xr:uid="{F1FE538D-A2F3-452A-A907-45D5092DA9BB}"/>
    <cellStyle name="SAPBEXHLevel2X 4 3" xfId="10460" xr:uid="{4832E69D-01DA-4100-A49E-57D99FAC4B5F}"/>
    <cellStyle name="SAPBEXHLevel2X 4 3 2" xfId="13802" xr:uid="{F6F52CFD-AB65-4B53-B55D-5AADFD2F1A71}"/>
    <cellStyle name="SAPBEXHLevel2X 4 3 2 2" xfId="20648" xr:uid="{06ADD094-0FA9-4A9A-BB8A-6AC9DF5716A6}"/>
    <cellStyle name="SAPBEXHLevel2X 4 3 2 2 2" xfId="33689" xr:uid="{64865E0E-6D01-4A2A-9322-B3ECA539EC8D}"/>
    <cellStyle name="SAPBEXHLevel2X 4 3 2 2 3" xfId="27797" xr:uid="{79D9B626-511E-4E80-82A6-81A9CA4D668C}"/>
    <cellStyle name="SAPBEXHLevel2X 4 3 2 3" xfId="22728" xr:uid="{A5056538-BDE1-4152-8193-1786F6F17FB9}"/>
    <cellStyle name="SAPBEXHLevel2X 4 3 2 3 2" xfId="36510" xr:uid="{9C894C47-8471-4F33-B891-E1D95FF1AA88}"/>
    <cellStyle name="SAPBEXHLevel2X 4 3 2 4" xfId="24254" xr:uid="{ACEB5DF3-794D-409D-A3F5-6BAA5364C2F6}"/>
    <cellStyle name="SAPBEXHLevel2X 4 3 2 4 2" xfId="37937" xr:uid="{6830F723-C6CC-4BEB-B2D0-489A79856D66}"/>
    <cellStyle name="SAPBEXHLevel2X 4 3 3" xfId="15121" xr:uid="{464F9F2C-4C75-4658-8FE4-8B96B146874A}"/>
    <cellStyle name="SAPBEXHLevel2X 4 3 3 2" xfId="21656" xr:uid="{1CA50C0E-3C64-49DE-8064-2B264E9A31A3}"/>
    <cellStyle name="SAPBEXHLevel2X 4 3 3 2 2" xfId="34549" xr:uid="{88B05E38-BF06-4123-B2DB-E66D36A559E1}"/>
    <cellStyle name="SAPBEXHLevel2X 4 3 3 2 3" xfId="35466" xr:uid="{D8C3CDD5-0650-45D2-A260-D04D038C53B0}"/>
    <cellStyle name="SAPBEXHLevel2X 4 3 3 3" xfId="23813" xr:uid="{A19B8FDC-332D-48BC-B143-65879C4982F6}"/>
    <cellStyle name="SAPBEXHLevel2X 4 3 3 3 2" xfId="37519" xr:uid="{B3DEBB35-A429-4721-BC12-DEAA049AA876}"/>
    <cellStyle name="SAPBEXHLevel2X 4 3 3 4" xfId="25123" xr:uid="{8A5358EE-F1C3-4368-85FB-CF2C2938EE38}"/>
    <cellStyle name="SAPBEXHLevel2X 4 3 3 4 2" xfId="38804" xr:uid="{E0419442-30CF-4016-84A2-53704DAAB7F0}"/>
    <cellStyle name="SAPBEXHLevel2X 4 3 4" xfId="18019" xr:uid="{C2DD3F1C-3C69-4D8C-8B26-F1E028C156A3}"/>
    <cellStyle name="SAPBEXHLevel2X 4 3 4 2" xfId="30342" xr:uid="{384E5BB4-4AB5-489A-86E1-5FEB3FB0DFA1}"/>
    <cellStyle name="SAPBEXHLevel2X 4 3 5" xfId="16444" xr:uid="{20A0B5BF-B9AE-48BA-ADD7-F5D8AC9FA1BD}"/>
    <cellStyle name="SAPBEXHLevel2X 4 3 5 2" xfId="27167" xr:uid="{DA278FD7-C950-4661-A82B-B4BF245B5A85}"/>
    <cellStyle name="SAPBEXHLevel2X 4 4" xfId="11735" xr:uid="{0836F1AF-B198-4842-9D39-046BD6657A47}"/>
    <cellStyle name="SAPBEXHLevel2X 4 4 2" xfId="19214" xr:uid="{42A710A9-B0A8-4068-972D-0D0177A739A6}"/>
    <cellStyle name="SAPBEXHLevel2X 4 4 2 2" xfId="32526" xr:uid="{BD6EDB60-B4FD-47B2-AA08-8E0F77159202}"/>
    <cellStyle name="SAPBEXHLevel2X 4 4 2 3" xfId="26060" xr:uid="{82285703-3B6C-45F0-A6A4-2FEB3E27D71B}"/>
    <cellStyle name="SAPBEXHLevel2X 4 4 3" xfId="15940" xr:uid="{5CADF42C-04D4-43CC-AC1A-70AF9AD7A2D1}"/>
    <cellStyle name="SAPBEXHLevel2X 4 4 3 2" xfId="34882" xr:uid="{06A8E46D-14C5-45E1-81BE-F4699CE2D61F}"/>
    <cellStyle name="SAPBEXHLevel2X 4 4 4" xfId="18650" xr:uid="{4B70F9F9-714D-4884-9A1B-AAB69A9D218A}"/>
    <cellStyle name="SAPBEXHLevel2X 4 4 4 2" xfId="30277" xr:uid="{40D8DFE9-C5E0-4422-BEED-71B3A18AA453}"/>
    <cellStyle name="SAPBEXHLevel2X 4 5" xfId="12174" xr:uid="{34418365-3494-45F0-8509-D37DA3A04895}"/>
    <cellStyle name="SAPBEXHLevel2X 4 5 2" xfId="19602" xr:uid="{11DFBE45-77DB-4BFF-802E-A57BE6FFC515}"/>
    <cellStyle name="SAPBEXHLevel2X 4 5 2 2" xfId="32882" xr:uid="{C0AAA287-E050-4F11-BF1C-26F281E3395E}"/>
    <cellStyle name="SAPBEXHLevel2X 4 5 2 3" xfId="26676" xr:uid="{6BC310B9-7D30-4CC9-A2AC-A68B5BF9CCCE}"/>
    <cellStyle name="SAPBEXHLevel2X 4 5 3" xfId="22993" xr:uid="{AF956F77-93D4-4776-BC3C-B615D0938054}"/>
    <cellStyle name="SAPBEXHLevel2X 4 5 3 2" xfId="36766" xr:uid="{7B72B15C-84B0-4BE4-87AC-403BFE2A1C7C}"/>
    <cellStyle name="SAPBEXHLevel2X 4 5 4" xfId="18955" xr:uid="{C942793D-675C-421D-8FE0-CA266A73C2EE}"/>
    <cellStyle name="SAPBEXHLevel2X 4 5 4 2" xfId="27036" xr:uid="{9D83E6CC-2609-4374-BD65-B33D61F33AC7}"/>
    <cellStyle name="SAPBEXHLevel2X 5" xfId="10505" xr:uid="{3A331936-2044-481A-B2A0-C2B96CB0B51A}"/>
    <cellStyle name="SAPBEXHLevel2X 5 2" xfId="12507" xr:uid="{DF8433FF-894E-4B5E-BBF6-AC64DDEE8F70}"/>
    <cellStyle name="SAPBEXHLevel2X 5 2 2" xfId="19921" xr:uid="{FBBD59DF-A60D-40C6-9C42-9391EC1493B0}"/>
    <cellStyle name="SAPBEXHLevel2X 5 2 2 2" xfId="33175" xr:uid="{23ED13DF-E931-4D8E-A829-647C221014A4}"/>
    <cellStyle name="SAPBEXHLevel2X 5 2 2 3" xfId="26423" xr:uid="{C690D99A-C0E8-4CB8-A950-42DEA1410755}"/>
    <cellStyle name="SAPBEXHLevel2X 5 2 3" xfId="22502" xr:uid="{9022A1A4-9F27-4D24-94BF-FDA1217EEB70}"/>
    <cellStyle name="SAPBEXHLevel2X 5 2 3 2" xfId="36299" xr:uid="{B8750594-1537-4DF2-BEBE-14C50022455E}"/>
    <cellStyle name="SAPBEXHLevel2X 5 2 4" xfId="17087" xr:uid="{99F3215A-90C9-4938-87AD-1EFBAB3F9EF3}"/>
    <cellStyle name="SAPBEXHLevel2X 5 2 4 2" xfId="31037" xr:uid="{2951E356-37B6-4BA2-8D12-46F0EC8E5F65}"/>
    <cellStyle name="SAPBEXHLevel2X 5 3" xfId="14588" xr:uid="{98D510D2-4B9A-4F0D-80EC-C95CDE10E887}"/>
    <cellStyle name="SAPBEXHLevel2X 5 3 2" xfId="21147" xr:uid="{2CB55448-19F7-45D3-BB9C-B7E30041E31F}"/>
    <cellStyle name="SAPBEXHLevel2X 5 3 2 2" xfId="34075" xr:uid="{FCD21928-1FBF-443F-8E87-4F152673C340}"/>
    <cellStyle name="SAPBEXHLevel2X 5 3 2 3" xfId="30105" xr:uid="{473FD8CD-68F3-4AD9-BD82-C6FF28DDF69E}"/>
    <cellStyle name="SAPBEXHLevel2X 5 3 3" xfId="23305" xr:uid="{980D4026-A855-4F84-9F50-B6C6BE3C6039}"/>
    <cellStyle name="SAPBEXHLevel2X 5 3 3 2" xfId="37021" xr:uid="{7513320A-6F57-4B74-ACA0-2E5867CA8AAD}"/>
    <cellStyle name="SAPBEXHLevel2X 5 3 4" xfId="24631" xr:uid="{2E5F463F-01D8-4E10-845F-5D7E651BA219}"/>
    <cellStyle name="SAPBEXHLevel2X 5 3 4 2" xfId="38314" xr:uid="{225AC43C-1E89-4CE5-A3D1-56AFE5DCECCA}"/>
    <cellStyle name="SAPBEXHLevel2X 5 4" xfId="22001" xr:uid="{93A781DC-AEEA-4003-A3FE-70DDB97F6DA3}"/>
    <cellStyle name="SAPBEXHLevel2X 5 4 2" xfId="35810" xr:uid="{763F2D52-61F6-4B54-A551-5714AF9DD5CF}"/>
    <cellStyle name="SAPBEXHLevel2X 5 5" xfId="17931" xr:uid="{495CAA53-0904-405A-8040-C848FFAFB554}"/>
    <cellStyle name="SAPBEXHLevel2X 5 5 2" xfId="28719" xr:uid="{F4ACB81C-B2BE-45B0-9275-6D2B03770EAE}"/>
    <cellStyle name="SAPBEXHLevel2X 6" xfId="10529" xr:uid="{56190A05-7EDD-47CF-BFCF-DFEF4FA0BC36}"/>
    <cellStyle name="SAPBEXHLevel2X 6 2" xfId="13695" xr:uid="{3E8862AE-B95C-4791-874E-C406B3740452}"/>
    <cellStyle name="SAPBEXHLevel2X 6 2 2" xfId="20587" xr:uid="{A6A83A5A-AC54-4B68-8C3C-CE72DB38674F}"/>
    <cellStyle name="SAPBEXHLevel2X 6 2 2 2" xfId="33632" xr:uid="{3204E010-7EB6-43A8-B485-1EA535318808}"/>
    <cellStyle name="SAPBEXHLevel2X 6 2 2 3" xfId="25825" xr:uid="{1946FB91-6A30-4C6C-87A9-17AB3AC9F1C7}"/>
    <cellStyle name="SAPBEXHLevel2X 6 2 3" xfId="16435" xr:uid="{E70125B8-3412-4222-BA25-91FF6B683A0A}"/>
    <cellStyle name="SAPBEXHLevel2X 6 2 3 2" xfId="35060" xr:uid="{83140866-E393-4D00-96DB-075AEB9022F4}"/>
    <cellStyle name="SAPBEXHLevel2X 6 2 4" xfId="24197" xr:uid="{3CBE7AD1-438B-4210-AE09-AD3C022C381A}"/>
    <cellStyle name="SAPBEXHLevel2X 6 2 4 2" xfId="37880" xr:uid="{34A39D47-C850-422F-BEFD-3FB18CE7F375}"/>
    <cellStyle name="SAPBEXHLevel2X 6 3" xfId="15053" xr:uid="{4EE39F18-FEA4-48BE-923A-C3624CFB59D0}"/>
    <cellStyle name="SAPBEXHLevel2X 6 3 2" xfId="21597" xr:uid="{00168968-99C5-498E-96EA-03A3D3532E96}"/>
    <cellStyle name="SAPBEXHLevel2X 6 3 2 2" xfId="34491" xr:uid="{22CEBAAC-46F2-4886-BE23-0D2C74DC5940}"/>
    <cellStyle name="SAPBEXHLevel2X 6 3 2 3" xfId="27229" xr:uid="{F1BE4E5D-E9DC-4FC4-AD64-8E320A95FAD8}"/>
    <cellStyle name="SAPBEXHLevel2X 6 3 3" xfId="23746" xr:uid="{D863AB4E-976F-4FFF-A001-0FDCB7580D3C}"/>
    <cellStyle name="SAPBEXHLevel2X 6 3 3 2" xfId="37459" xr:uid="{B08BE37C-25F7-4861-84F3-FC9BF8228261}"/>
    <cellStyle name="SAPBEXHLevel2X 6 3 4" xfId="25065" xr:uid="{ACAADC49-904D-406C-822D-FCFF3DDE1052}"/>
    <cellStyle name="SAPBEXHLevel2X 6 3 4 2" xfId="38746" xr:uid="{C8DD139C-ACE5-4DFE-88C8-A48130EAAF90}"/>
    <cellStyle name="SAPBEXHLevel2X 6 4" xfId="17258" xr:uid="{849737F2-CA01-4A39-B7C6-B857770AAFB5}"/>
    <cellStyle name="SAPBEXHLevel2X 6 4 2" xfId="29316" xr:uid="{FC89D750-D80E-454F-9223-9B3AB2574800}"/>
    <cellStyle name="SAPBEXHLevel2X 6 5" xfId="17894" xr:uid="{2BECE6B5-5C1A-4E06-A879-401C96C18CDC}"/>
    <cellStyle name="SAPBEXHLevel2X 6 5 2" xfId="28750" xr:uid="{5A196D22-7FCB-4799-B22F-682B070ACC8E}"/>
    <cellStyle name="SAPBEXHLevel2X 7" xfId="11619" xr:uid="{AD5038FB-8E1C-48FF-8A56-364FDF6CCF96}"/>
    <cellStyle name="SAPBEXHLevel2X 7 2" xfId="19121" xr:uid="{B109D41D-E49A-4815-A546-955274BC16A5}"/>
    <cellStyle name="SAPBEXHLevel2X 7 2 2" xfId="32454" xr:uid="{8096D6CB-0C4E-4E78-A4DA-97FBFBDD867D}"/>
    <cellStyle name="SAPBEXHLevel2X 7 2 3" xfId="34032" xr:uid="{1A9A4FA1-5EA3-4010-9507-49BCEDC356AC}"/>
    <cellStyle name="SAPBEXHLevel2X 7 3" xfId="22644" xr:uid="{B9882618-E904-4925-B1D3-6D5AD1A3868A}"/>
    <cellStyle name="SAPBEXHLevel2X 7 3 2" xfId="36427" xr:uid="{D56A417F-5A69-4C17-90E1-B270D18EA334}"/>
    <cellStyle name="SAPBEXHLevel2X 7 4" xfId="18315" xr:uid="{ADDF16E8-FB16-4FE2-89A6-1D61EBE64C3D}"/>
    <cellStyle name="SAPBEXHLevel2X 7 4 2" xfId="28457" xr:uid="{63072CE7-FD06-4B92-8753-D4EF34D72761}"/>
    <cellStyle name="SAPBEXHLevel2X 8" xfId="12404" xr:uid="{AB91EB39-AA74-438B-B119-76BE1B6B2D09}"/>
    <cellStyle name="SAPBEXHLevel2X 8 2" xfId="19828" xr:uid="{C53F0BD2-60E0-4261-BC58-85A3DE505FBD}"/>
    <cellStyle name="SAPBEXHLevel2X 8 2 2" xfId="33093" xr:uid="{C672C548-D5B3-4640-A1B5-079040547306}"/>
    <cellStyle name="SAPBEXHLevel2X 8 2 3" xfId="26513" xr:uid="{22D06A2D-D83C-449D-958E-B606D2956D0F}"/>
    <cellStyle name="SAPBEXHLevel2X 8 3" xfId="23056" xr:uid="{466346C4-39BB-4468-AC40-9F4E66545B2F}"/>
    <cellStyle name="SAPBEXHLevel2X 8 3 2" xfId="36828" xr:uid="{5F299571-6994-41E6-940A-6B73B8461020}"/>
    <cellStyle name="SAPBEXHLevel2X 8 4" xfId="15586" xr:uid="{0266AF92-A943-4261-BBBB-18C2C0BFCB21}"/>
    <cellStyle name="SAPBEXHLevel2X 8 4 2" xfId="35402" xr:uid="{876B64BF-E62A-4D40-A6CB-D50DBD27EAD5}"/>
    <cellStyle name="SAPBEXHLevel3" xfId="1208" xr:uid="{A730B246-8A64-45BF-8CBB-177D7C8844D0}"/>
    <cellStyle name="SAPBEXHLevel3 10" xfId="11294" xr:uid="{23BA760B-E3B1-4301-AB9C-6470B6BE78A3}"/>
    <cellStyle name="SAPBEXHLevel3 10 2" xfId="13697" xr:uid="{82251640-954F-44F4-B492-4DEC7D5F06D9}"/>
    <cellStyle name="SAPBEXHLevel3 10 2 2" xfId="20589" xr:uid="{F9E44481-591E-44AF-863D-D334F38BCE19}"/>
    <cellStyle name="SAPBEXHLevel3 10 2 2 2" xfId="33634" xr:uid="{D8501297-E567-472F-9AD1-65482E0923C3}"/>
    <cellStyle name="SAPBEXHLevel3 10 2 2 3" xfId="27832" xr:uid="{21FD464D-2DE1-4E91-A9B9-65CC3CA31616}"/>
    <cellStyle name="SAPBEXHLevel3 10 2 3" xfId="20756" xr:uid="{9F6D734D-A6A0-4BBF-8ED7-FC5A5DB51C7D}"/>
    <cellStyle name="SAPBEXHLevel3 10 2 3 2" xfId="27740" xr:uid="{27C8A8C7-E571-439C-BD83-0070432629A4}"/>
    <cellStyle name="SAPBEXHLevel3 10 2 4" xfId="24199" xr:uid="{2339F141-2289-4955-AEFC-1E023B0BA303}"/>
    <cellStyle name="SAPBEXHLevel3 10 2 4 2" xfId="37882" xr:uid="{83A9F9DE-5400-4B17-AAF0-F9E6BDDC3AF3}"/>
    <cellStyle name="SAPBEXHLevel3 10 3" xfId="15055" xr:uid="{1AFA8C8B-E489-42C5-BFB6-104EFA8DD3D8}"/>
    <cellStyle name="SAPBEXHLevel3 10 3 2" xfId="21599" xr:uid="{3EC06EB2-6CC4-4BE9-96F3-8E3FC0981076}"/>
    <cellStyle name="SAPBEXHLevel3 10 3 2 2" xfId="34493" xr:uid="{681CE982-B2E3-45DE-9C25-054202C1C091}"/>
    <cellStyle name="SAPBEXHLevel3 10 3 2 3" xfId="27228" xr:uid="{C160D4BC-D2ED-4C67-8235-09021DFA3E37}"/>
    <cellStyle name="SAPBEXHLevel3 10 3 3" xfId="23748" xr:uid="{05D8E94F-14D3-42DB-9F2C-3133E719A1B7}"/>
    <cellStyle name="SAPBEXHLevel3 10 3 3 2" xfId="37461" xr:uid="{3487EB4C-AAFB-400A-B0E9-BBA515ED0F23}"/>
    <cellStyle name="SAPBEXHLevel3 10 3 4" xfId="25067" xr:uid="{1B6A8CDE-2C10-4C43-9020-F58F584A4944}"/>
    <cellStyle name="SAPBEXHLevel3 10 3 4 2" xfId="38748" xr:uid="{C1907F98-275D-420A-A824-5447D2C64804}"/>
    <cellStyle name="SAPBEXHLevel3 10 4" xfId="20370" xr:uid="{1D609CAB-8330-41DE-B2C7-7538812FB61F}"/>
    <cellStyle name="SAPBEXHLevel3 10 4 2" xfId="27940" xr:uid="{8BFC361D-C6BB-492F-ACD4-D87B7EE5415E}"/>
    <cellStyle name="SAPBEXHLevel3 10 5" xfId="16102" xr:uid="{0295AC14-C6D2-447E-93DA-FC7DA24334F0}"/>
    <cellStyle name="SAPBEXHLevel3 10 5 2" xfId="31902" xr:uid="{285646D6-B54C-49C7-93D9-AC4C84593636}"/>
    <cellStyle name="SAPBEXHLevel3 11" xfId="11621" xr:uid="{CEE0424E-445F-4AA2-951E-F17403A38A26}"/>
    <cellStyle name="SAPBEXHLevel3 11 2" xfId="19123" xr:uid="{8C998F25-3254-47FA-BD12-42F131AF4802}"/>
    <cellStyle name="SAPBEXHLevel3 11 2 2" xfId="32456" xr:uid="{81C700AF-92BC-4989-839D-7AB8A638569A}"/>
    <cellStyle name="SAPBEXHLevel3 11 2 3" xfId="31933" xr:uid="{3EA8646F-CB5A-4D56-8B05-76950F56445F}"/>
    <cellStyle name="SAPBEXHLevel3 11 3" xfId="17207" xr:uid="{594B5034-E584-4FF8-BE55-30FD3243E232}"/>
    <cellStyle name="SAPBEXHLevel3 11 3 2" xfId="29363" xr:uid="{19AEFA38-D0F0-470D-9121-30416FE919B0}"/>
    <cellStyle name="SAPBEXHLevel3 11 4" xfId="15459" xr:uid="{967A24CE-38F0-489F-80E0-41D5801E8691}"/>
    <cellStyle name="SAPBEXHLevel3 11 4 2" xfId="30496" xr:uid="{F245344C-6FE2-4B5F-9C5A-10A2E5F246FF}"/>
    <cellStyle name="SAPBEXHLevel3 12" xfId="12402" xr:uid="{7A7667E6-DF02-4ED3-9974-4ED0316DF04D}"/>
    <cellStyle name="SAPBEXHLevel3 12 2" xfId="19826" xr:uid="{70EB9099-384C-4947-8A70-F3455241800B}"/>
    <cellStyle name="SAPBEXHLevel3 12 2 2" xfId="33091" xr:uid="{A9313679-0E01-4BC9-A060-8C8F701B5824}"/>
    <cellStyle name="SAPBEXHLevel3 12 2 3" xfId="26515" xr:uid="{0D7D3CC8-C4F3-4666-8968-E19D1C709D08}"/>
    <cellStyle name="SAPBEXHLevel3 12 3" xfId="23054" xr:uid="{D4379C5A-3A06-4F2F-9ABB-1FD48DD352B1}"/>
    <cellStyle name="SAPBEXHLevel3 12 3 2" xfId="36826" xr:uid="{A662AF69-2DF0-429D-B5C0-C4A50273AEAE}"/>
    <cellStyle name="SAPBEXHLevel3 12 4" xfId="18048" xr:uid="{28F5D7CE-CCF6-4D82-AA80-AFE51C9DBADE}"/>
    <cellStyle name="SAPBEXHLevel3 12 4 2" xfId="28621" xr:uid="{9F0CF35C-68B5-4EA6-ADDE-EB7FFEC5B6C2}"/>
    <cellStyle name="SAPBEXHLevel3 2" xfId="1209" xr:uid="{3FFAA537-5B53-471B-82BC-379DDCAA4DC3}"/>
    <cellStyle name="SAPBEXHLevel3 2 2" xfId="9052" xr:uid="{AA9CEB46-109A-4FF7-AC18-03DAC54CCBA1}"/>
    <cellStyle name="SAPBEXHLevel3 2 2 2" xfId="11190" xr:uid="{F75DE547-3273-4402-B0F4-72425E4A3455}"/>
    <cellStyle name="SAPBEXHLevel3 2 2 2 2" xfId="12826" xr:uid="{5E6E8939-FD0E-45AA-90C0-F3DF4F1E3C09}"/>
    <cellStyle name="SAPBEXHLevel3 2 2 2 2 2" xfId="20234" xr:uid="{10B33147-8010-47AE-9A9F-6BD03A9383DF}"/>
    <cellStyle name="SAPBEXHLevel3 2 2 2 2 2 2" xfId="33470" xr:uid="{824440F9-5027-44A8-9D59-9465B4C50F72}"/>
    <cellStyle name="SAPBEXHLevel3 2 2 2 2 2 3" xfId="28010" xr:uid="{25286B38-1642-4708-8905-B4ABC6169969}"/>
    <cellStyle name="SAPBEXHLevel3 2 2 2 2 3" xfId="22213" xr:uid="{DD04D0DF-3353-400E-A788-0BEA10991D21}"/>
    <cellStyle name="SAPBEXHLevel3 2 2 2 2 3 2" xfId="36018" xr:uid="{392DE809-DBCA-4372-8B45-8367090AE7CD}"/>
    <cellStyle name="SAPBEXHLevel3 2 2 2 2 4" xfId="18121" xr:uid="{0129BC6A-61F1-4B6E-A28E-9035E66A1FCE}"/>
    <cellStyle name="SAPBEXHLevel3 2 2 2 2 4 2" xfId="28557" xr:uid="{C10B8B3E-7F27-44C6-A73F-75076629793C}"/>
    <cellStyle name="SAPBEXHLevel3 2 2 2 3" xfId="14894" xr:uid="{E7537F3F-B7AC-49BC-8746-C7F0A3343B5C}"/>
    <cellStyle name="SAPBEXHLevel3 2 2 2 3 2" xfId="21453" xr:uid="{0765C825-B469-41BC-9D1E-200F7D964FEF}"/>
    <cellStyle name="SAPBEXHLevel3 2 2 2 3 2 2" xfId="34369" xr:uid="{76DEFBA0-E753-4523-A813-60735ADDE9ED}"/>
    <cellStyle name="SAPBEXHLevel3 2 2 2 3 2 3" xfId="27322" xr:uid="{8E39659B-D03F-4E47-807A-7201EFE54F89}"/>
    <cellStyle name="SAPBEXHLevel3 2 2 2 3 3" xfId="23611" xr:uid="{CF0C5E2C-A9BC-4231-B79B-4A23C3C0E3BA}"/>
    <cellStyle name="SAPBEXHLevel3 2 2 2 3 3 2" xfId="37326" xr:uid="{DA6E92CE-7A4A-4DFF-9BE1-6C94ABCE3583}"/>
    <cellStyle name="SAPBEXHLevel3 2 2 2 3 4" xfId="24937" xr:uid="{1F9E8C23-EF5F-4C86-825C-2406990538B1}"/>
    <cellStyle name="SAPBEXHLevel3 2 2 2 3 4 2" xfId="38619" xr:uid="{25DCD0DB-8F1D-4383-9350-32A4B7358AC5}"/>
    <cellStyle name="SAPBEXHLevel3 2 2 2 4" xfId="17793" xr:uid="{EE657BF3-386F-4D3A-A4EF-25C0F9DBDF02}"/>
    <cellStyle name="SAPBEXHLevel3 2 2 2 4 2" xfId="28827" xr:uid="{FAA852E9-20A6-4433-9D59-A84684638C4A}"/>
    <cellStyle name="SAPBEXHLevel3 2 2 2 5" xfId="18187" xr:uid="{3B73A83A-27A3-40C6-A7FA-6DB6C669AAB8}"/>
    <cellStyle name="SAPBEXHLevel3 2 2 2 5 2" xfId="28523" xr:uid="{41BBE3B4-3306-42F9-944F-BB7E5F541967}"/>
    <cellStyle name="SAPBEXHLevel3 2 2 3" xfId="10775" xr:uid="{1C13E630-9586-4EBC-A155-16478140FBB7}"/>
    <cellStyle name="SAPBEXHLevel3 2 2 3 2" xfId="14398" xr:uid="{2C06E102-26D5-4F07-B86F-AA6A785199A8}"/>
    <cellStyle name="SAPBEXHLevel3 2 2 3 2 2" xfId="20991" xr:uid="{4031EB18-E2EB-45E1-8C68-7733E6DE83B6}"/>
    <cellStyle name="SAPBEXHLevel3 2 2 3 2 2 2" xfId="33935" xr:uid="{1B6A0C9C-8679-4BA3-9281-5A883D9788E5}"/>
    <cellStyle name="SAPBEXHLevel3 2 2 3 2 2 3" xfId="25683" xr:uid="{452D8408-3900-4A93-93C0-FAAC0C5CBB52}"/>
    <cellStyle name="SAPBEXHLevel3 2 2 3 2 3" xfId="16226" xr:uid="{FB5AD21D-3CCC-4A7B-BEAA-8F5C6A6E2C27}"/>
    <cellStyle name="SAPBEXHLevel3 2 2 3 2 3 2" xfId="32074" xr:uid="{F8ABE04E-668B-4E8B-BF52-CAE3087EB254}"/>
    <cellStyle name="SAPBEXHLevel3 2 2 3 2 4" xfId="24486" xr:uid="{34F72B45-4D02-4621-8DC4-943A60E5729C}"/>
    <cellStyle name="SAPBEXHLevel3 2 2 3 2 4 2" xfId="38169" xr:uid="{520E918E-5A97-4FDC-A87D-C9CD8E21CC96}"/>
    <cellStyle name="SAPBEXHLevel3 2 2 3 3" xfId="15372" xr:uid="{BC58976B-22C5-4B04-8CBC-78FB608D4A52}"/>
    <cellStyle name="SAPBEXHLevel3 2 2 3 3 2" xfId="21891" xr:uid="{19E40300-D5B3-497E-9EBF-93316B650160}"/>
    <cellStyle name="SAPBEXHLevel3 2 2 3 3 2 2" xfId="34778" xr:uid="{2A87DDB9-C120-452E-A182-2415765CE765}"/>
    <cellStyle name="SAPBEXHLevel3 2 2 3 3 2 3" xfId="35701" xr:uid="{77ADD79E-0ADF-4888-9BD2-CAE73996BF12}"/>
    <cellStyle name="SAPBEXHLevel3 2 2 3 3 3" xfId="24064" xr:uid="{17C4B100-FF44-4C97-B47B-A2F655C3A901}"/>
    <cellStyle name="SAPBEXHLevel3 2 2 3 3 3 2" xfId="37751" xr:uid="{14DA73F9-A60D-4869-9331-370B6E2F993A}"/>
    <cellStyle name="SAPBEXHLevel3 2 2 3 3 4" xfId="25355" xr:uid="{EB7A6056-2E7B-41B7-860C-3146B0DD0C00}"/>
    <cellStyle name="SAPBEXHLevel3 2 2 3 3 4 2" xfId="39036" xr:uid="{D82C1B43-DA56-4E25-BA36-936100801373}"/>
    <cellStyle name="SAPBEXHLevel3 2 2 3 4" xfId="15462" xr:uid="{D672A535-451A-491E-BBBD-5E2351E4BF8D}"/>
    <cellStyle name="SAPBEXHLevel3 2 2 3 4 2" xfId="35406" xr:uid="{26433829-D517-41D2-ACF8-73ECBD5314AB}"/>
    <cellStyle name="SAPBEXHLevel3 2 2 3 5" xfId="21530" xr:uid="{2B0AB24B-42AC-41D1-ACB7-93D224684806}"/>
    <cellStyle name="SAPBEXHLevel3 2 2 3 5 2" xfId="27276" xr:uid="{3BC496D1-47DA-456C-9962-20E214CAD24A}"/>
    <cellStyle name="SAPBEXHLevel3 2 2 4" xfId="12301" xr:uid="{9FB32792-7B43-4262-8650-02E17DE26AAF}"/>
    <cellStyle name="SAPBEXHLevel3 2 2 4 2" xfId="19725" xr:uid="{F8126DFC-72D9-4C29-A243-BBBD29420037}"/>
    <cellStyle name="SAPBEXHLevel3 2 2 4 2 2" xfId="32995" xr:uid="{DBFCF542-A37F-4AD8-B077-3E045525EA09}"/>
    <cellStyle name="SAPBEXHLevel3 2 2 4 2 3" xfId="26612" xr:uid="{0E338A34-A636-40B3-8D04-8739F59ABE33}"/>
    <cellStyle name="SAPBEXHLevel3 2 2 4 3" xfId="15638" xr:uid="{7611394A-0842-4784-A5B1-6D41017A5A4A}"/>
    <cellStyle name="SAPBEXHLevel3 2 2 4 3 2" xfId="35225" xr:uid="{E3AC6191-9EE2-4BDD-8D15-0C102CE40DA1}"/>
    <cellStyle name="SAPBEXHLevel3 2 2 4 4" xfId="22215" xr:uid="{ED0157AD-C75E-4230-B18E-8330B1790BC1}"/>
    <cellStyle name="SAPBEXHLevel3 2 2 4 4 2" xfId="36020" xr:uid="{54B4A275-DA2F-4620-AF3C-04A5B4955CB4}"/>
    <cellStyle name="SAPBEXHLevel3 2 2 5" xfId="11477" xr:uid="{FB473363-2AA0-479D-8C64-29222BA6D415}"/>
    <cellStyle name="SAPBEXHLevel3 2 2 5 2" xfId="18999" xr:uid="{C3B2F6C7-537A-4FC7-8B2E-DCC247C9C541}"/>
    <cellStyle name="SAPBEXHLevel3 2 2 5 2 2" xfId="32350" xr:uid="{4CB131F3-3DEA-40CB-9A0A-7E7484A1B19A}"/>
    <cellStyle name="SAPBEXHLevel3 2 2 5 2 3" xfId="27015" xr:uid="{26786242-B59A-41EA-A9D4-64E40ECDF102}"/>
    <cellStyle name="SAPBEXHLevel3 2 2 5 3" xfId="16831" xr:uid="{474167F4-7DBE-4A82-B1CA-03C06F691177}"/>
    <cellStyle name="SAPBEXHLevel3 2 2 5 3 2" xfId="31142" xr:uid="{7909C740-4EC6-4351-BB05-D99CFD5BA7D3}"/>
    <cellStyle name="SAPBEXHLevel3 2 2 5 4" xfId="16418" xr:uid="{5039597E-1293-4212-A6FC-4C231C2279D2}"/>
    <cellStyle name="SAPBEXHLevel3 2 2 5 4 2" xfId="33586" xr:uid="{001931AB-3A32-4CC5-957E-A9DF22A28DF2}"/>
    <cellStyle name="SAPBEXHLevel3 2 3" xfId="9053" xr:uid="{DA3C5B4C-E984-4DD4-A9DD-12EF9AFA7325}"/>
    <cellStyle name="SAPBEXHLevel3 2 3 2" xfId="11191" xr:uid="{3ABEE1FF-7F86-4180-B818-754550C2EB3E}"/>
    <cellStyle name="SAPBEXHLevel3 2 3 2 2" xfId="12827" xr:uid="{E2F17265-4E0D-4637-A0D7-EA21CF4B0B83}"/>
    <cellStyle name="SAPBEXHLevel3 2 3 2 2 2" xfId="20235" xr:uid="{3FDB2F01-11DD-485C-8C1A-E75D8438B620}"/>
    <cellStyle name="SAPBEXHLevel3 2 3 2 2 2 2" xfId="33471" xr:uid="{2180F1CA-A11E-4AFD-85EF-2ED76959791B}"/>
    <cellStyle name="SAPBEXHLevel3 2 3 2 2 2 3" xfId="28009" xr:uid="{CBEF6823-850A-4818-B339-A711CF05BACD}"/>
    <cellStyle name="SAPBEXHLevel3 2 3 2 2 3" xfId="22003" xr:uid="{7327ABD9-C47E-4DB1-9E6E-E621CB7CFCB2}"/>
    <cellStyle name="SAPBEXHLevel3 2 3 2 2 3 2" xfId="35812" xr:uid="{F45D57C2-3B3D-49B4-8659-3FD653598954}"/>
    <cellStyle name="SAPBEXHLevel3 2 3 2 2 4" xfId="18769" xr:uid="{602661EB-B62B-433C-8192-B13CEEBBCD98}"/>
    <cellStyle name="SAPBEXHLevel3 2 3 2 2 4 2" xfId="28328" xr:uid="{4524E6A0-5458-451D-B9BB-5CC7193BB631}"/>
    <cellStyle name="SAPBEXHLevel3 2 3 2 3" xfId="14895" xr:uid="{1A3F7C1B-EFB4-45A6-8B1A-F8B63F7B73FA}"/>
    <cellStyle name="SAPBEXHLevel3 2 3 2 3 2" xfId="21454" xr:uid="{DD141B15-7404-4475-8C66-8E3C2EA5F168}"/>
    <cellStyle name="SAPBEXHLevel3 2 3 2 3 2 2" xfId="34370" xr:uid="{265D62BC-6048-40C8-A6AE-00C2263C4466}"/>
    <cellStyle name="SAPBEXHLevel3 2 3 2 3 2 3" xfId="27321" xr:uid="{ACC76E3A-F37C-4A1C-976E-ABBB57EB7427}"/>
    <cellStyle name="SAPBEXHLevel3 2 3 2 3 3" xfId="23612" xr:uid="{0234C9FD-D281-40A3-9ED4-602E182506B2}"/>
    <cellStyle name="SAPBEXHLevel3 2 3 2 3 3 2" xfId="37327" xr:uid="{D7335F09-A9C8-46E9-94A7-4E4A3084C6A2}"/>
    <cellStyle name="SAPBEXHLevel3 2 3 2 3 4" xfId="24938" xr:uid="{A26CB78D-2305-4F53-BFB4-6633FB43964A}"/>
    <cellStyle name="SAPBEXHLevel3 2 3 2 3 4 2" xfId="38620" xr:uid="{85D1803D-A6DA-4622-B4DB-D6FA4477B310}"/>
    <cellStyle name="SAPBEXHLevel3 2 3 2 4" xfId="15900" xr:uid="{46F3FA3D-F36A-449A-9C6F-CD5B8F985965}"/>
    <cellStyle name="SAPBEXHLevel3 2 3 2 4 2" xfId="30212" xr:uid="{27069ECA-F517-4717-AC73-6983A1AA41FC}"/>
    <cellStyle name="SAPBEXHLevel3 2 3 2 5" xfId="21557" xr:uid="{16B411AD-4F0B-4113-8D6A-8DE43628198B}"/>
    <cellStyle name="SAPBEXHLevel3 2 3 2 5 2" xfId="27252" xr:uid="{9C0E0B57-1CD3-430B-85AF-F9DC4222E5DE}"/>
    <cellStyle name="SAPBEXHLevel3 2 3 3" xfId="10773" xr:uid="{04E60D23-5815-4045-87D6-CF9ED0431172}"/>
    <cellStyle name="SAPBEXHLevel3 2 3 3 2" xfId="14399" xr:uid="{36D9D503-82AF-4690-BB57-C01B9B8BB5C6}"/>
    <cellStyle name="SAPBEXHLevel3 2 3 3 2 2" xfId="20992" xr:uid="{254D4323-61FB-4199-AAFB-64448C7678E8}"/>
    <cellStyle name="SAPBEXHLevel3 2 3 3 2 2 2" xfId="33936" xr:uid="{1876CE42-11CE-480C-8D2D-7AC6B9E16649}"/>
    <cellStyle name="SAPBEXHLevel3 2 3 3 2 2 3" xfId="25682" xr:uid="{A74CB335-ABC4-4BA6-B87C-1FBED31D3329}"/>
    <cellStyle name="SAPBEXHLevel3 2 3 3 2 3" xfId="16861" xr:uid="{712E54B0-750D-4154-8A43-23C240F8AEC9}"/>
    <cellStyle name="SAPBEXHLevel3 2 3 3 2 3 2" xfId="30397" xr:uid="{ECDC4710-0FC6-4123-8E43-5A590ED6573E}"/>
    <cellStyle name="SAPBEXHLevel3 2 3 3 2 4" xfId="24487" xr:uid="{A0CEEADC-E037-4B99-8B70-A4D03A368970}"/>
    <cellStyle name="SAPBEXHLevel3 2 3 3 2 4 2" xfId="38170" xr:uid="{85B3311C-2226-43F2-BFD4-70A7795F1C51}"/>
    <cellStyle name="SAPBEXHLevel3 2 3 3 3" xfId="15373" xr:uid="{B8566D29-3227-476A-911B-E62DA70D77EE}"/>
    <cellStyle name="SAPBEXHLevel3 2 3 3 3 2" xfId="21892" xr:uid="{84F935B4-93B4-4A7A-ACDB-17AA04554E13}"/>
    <cellStyle name="SAPBEXHLevel3 2 3 3 3 2 2" xfId="34779" xr:uid="{B6B1E1D9-0864-4CF9-9B5B-5CD9AC3165A5}"/>
    <cellStyle name="SAPBEXHLevel3 2 3 3 3 2 3" xfId="35702" xr:uid="{62D11FAE-88F8-4C0B-8971-6C6607A1D9D9}"/>
    <cellStyle name="SAPBEXHLevel3 2 3 3 3 3" xfId="24065" xr:uid="{49355C62-FC1C-40D8-B381-34C0F51C11C9}"/>
    <cellStyle name="SAPBEXHLevel3 2 3 3 3 3 2" xfId="37752" xr:uid="{54D2C6C2-3B9D-49F6-B7A9-823651EEAE43}"/>
    <cellStyle name="SAPBEXHLevel3 2 3 3 3 4" xfId="25356" xr:uid="{37DFB536-39D2-467B-98CD-55FA81D2416E}"/>
    <cellStyle name="SAPBEXHLevel3 2 3 3 3 4 2" xfId="39037" xr:uid="{5D52D1A9-6837-431C-A2A2-2BA9C168F43A}"/>
    <cellStyle name="SAPBEXHLevel3 2 3 3 4" xfId="17369" xr:uid="{FDB2898D-1C90-4D75-964D-63F9D592C143}"/>
    <cellStyle name="SAPBEXHLevel3 2 3 3 4 2" xfId="29206" xr:uid="{65703276-6A02-4400-978C-AD4D6C634785}"/>
    <cellStyle name="SAPBEXHLevel3 2 3 3 5" xfId="19042" xr:uid="{DAC19BF3-6737-476B-B7D5-A9EAA666B238}"/>
    <cellStyle name="SAPBEXHLevel3 2 3 3 5 2" xfId="31653" xr:uid="{7FE05967-5690-4180-992F-F78CC5D1E506}"/>
    <cellStyle name="SAPBEXHLevel3 2 3 4" xfId="12302" xr:uid="{1958130B-F7BE-485B-87E2-3F500A6C135C}"/>
    <cellStyle name="SAPBEXHLevel3 2 3 4 2" xfId="19726" xr:uid="{1E5E62EA-4FD0-409D-8943-18DDA57624A9}"/>
    <cellStyle name="SAPBEXHLevel3 2 3 4 2 2" xfId="32996" xr:uid="{8BBE85FB-2442-4777-8F97-177EE0214D6D}"/>
    <cellStyle name="SAPBEXHLevel3 2 3 4 2 3" xfId="26611" xr:uid="{FA1D9FCF-71FD-46D1-822C-BD4344F69507}"/>
    <cellStyle name="SAPBEXHLevel3 2 3 4 3" xfId="16696" xr:uid="{D44CA145-16A4-4B44-BC25-48772C854902}"/>
    <cellStyle name="SAPBEXHLevel3 2 3 4 3 2" xfId="32252" xr:uid="{96122BE7-7851-4AFA-83AC-8627B062BB7B}"/>
    <cellStyle name="SAPBEXHLevel3 2 3 4 4" xfId="17097" xr:uid="{A43442AF-A0AD-436D-98C8-5A682385448D}"/>
    <cellStyle name="SAPBEXHLevel3 2 3 4 4 2" xfId="26204" xr:uid="{0E5CABCC-8136-4079-BD81-432F0E1F0607}"/>
    <cellStyle name="SAPBEXHLevel3 2 3 5" xfId="11476" xr:uid="{EF8EB300-8A65-415A-BD49-AAD529A4D8B5}"/>
    <cellStyle name="SAPBEXHLevel3 2 3 5 2" xfId="18998" xr:uid="{EC6EF888-BD8C-48EB-9659-67A7FD722BBF}"/>
    <cellStyle name="SAPBEXHLevel3 2 3 5 2 2" xfId="32349" xr:uid="{669174B7-0B12-4643-A030-58EE164320F2}"/>
    <cellStyle name="SAPBEXHLevel3 2 3 5 2 3" xfId="28269" xr:uid="{8FF4D747-FBEE-4D6F-99A8-AA96D4184ED2}"/>
    <cellStyle name="SAPBEXHLevel3 2 3 5 3" xfId="22471" xr:uid="{B04A4DAB-C543-4AD9-86B6-7060EA1BCADB}"/>
    <cellStyle name="SAPBEXHLevel3 2 3 5 3 2" xfId="36268" xr:uid="{1CADDEEA-9FD4-493C-A645-9D877A3A7A8C}"/>
    <cellStyle name="SAPBEXHLevel3 2 3 5 4" xfId="22457" xr:uid="{D1E9E7F3-B4FA-4843-871B-385F66695A19}"/>
    <cellStyle name="SAPBEXHLevel3 2 3 5 4 2" xfId="36255" xr:uid="{17F2D53C-D6CB-4400-BBB0-5E4FEDCAFBA0}"/>
    <cellStyle name="SAPBEXHLevel3 2 4" xfId="9051" xr:uid="{7AC3EB42-E8AC-472B-A3E8-C2E75C37F895}"/>
    <cellStyle name="SAPBEXHLevel3 2 4 2" xfId="11189" xr:uid="{8A5BA075-7307-4780-8CE0-E5D0DA856C71}"/>
    <cellStyle name="SAPBEXHLevel3 2 4 2 2" xfId="12825" xr:uid="{F020A310-B630-42CD-BDA1-704AB376840F}"/>
    <cellStyle name="SAPBEXHLevel3 2 4 2 2 2" xfId="20233" xr:uid="{39686615-0644-44B2-BC5D-19CB0D6B2A13}"/>
    <cellStyle name="SAPBEXHLevel3 2 4 2 2 2 2" xfId="33469" xr:uid="{D10F29AF-2646-426C-9F57-CFE13C0C3605}"/>
    <cellStyle name="SAPBEXHLevel3 2 4 2 2 2 3" xfId="25932" xr:uid="{F01BF935-F714-41EC-A11F-BEE54A58DEFF}"/>
    <cellStyle name="SAPBEXHLevel3 2 4 2 2 3" xfId="15549" xr:uid="{DC448F8D-21AE-45B2-8D6A-A9F444D1D33B}"/>
    <cellStyle name="SAPBEXHLevel3 2 4 2 2 3 2" xfId="31908" xr:uid="{8CAE15FE-488F-4221-8F18-AA1472BC748D}"/>
    <cellStyle name="SAPBEXHLevel3 2 4 2 2 4" xfId="15914" xr:uid="{8C652FC0-63FA-435E-A317-432969445D80}"/>
    <cellStyle name="SAPBEXHLevel3 2 4 2 2 4 2" xfId="35061" xr:uid="{7D1ABE1D-9BC9-4B71-BB30-289B395C4D18}"/>
    <cellStyle name="SAPBEXHLevel3 2 4 2 3" xfId="14893" xr:uid="{B30BF80E-E25E-4B60-8FBB-726C09B6A9C0}"/>
    <cellStyle name="SAPBEXHLevel3 2 4 2 3 2" xfId="21452" xr:uid="{B3B50CCB-F70E-43C4-A104-F671A5E109D7}"/>
    <cellStyle name="SAPBEXHLevel3 2 4 2 3 2 2" xfId="34368" xr:uid="{9A4B0D10-4A32-4A94-8263-B64889501864}"/>
    <cellStyle name="SAPBEXHLevel3 2 4 2 3 2 3" xfId="27323" xr:uid="{8544FF8E-72FE-41C6-9357-3150DAAB5205}"/>
    <cellStyle name="SAPBEXHLevel3 2 4 2 3 3" xfId="23610" xr:uid="{470524F2-18B5-4FA4-AF9F-F5FAB2AD9E30}"/>
    <cellStyle name="SAPBEXHLevel3 2 4 2 3 3 2" xfId="37325" xr:uid="{30F39F0E-A37D-4C84-A0E4-01729B378FE6}"/>
    <cellStyle name="SAPBEXHLevel3 2 4 2 3 4" xfId="24936" xr:uid="{4DC5916E-A898-4BD7-AF44-F84B3B20FAA8}"/>
    <cellStyle name="SAPBEXHLevel3 2 4 2 3 4 2" xfId="38618" xr:uid="{6C2940F2-D1DB-4E04-895C-4E24A1311512}"/>
    <cellStyle name="SAPBEXHLevel3 2 4 2 4" xfId="22020" xr:uid="{E9BCC0B7-1988-48A0-8F77-4E8F0DA6A32B}"/>
    <cellStyle name="SAPBEXHLevel3 2 4 2 4 2" xfId="35828" xr:uid="{33848C72-2F0A-4198-A4AF-9BE08355609F}"/>
    <cellStyle name="SAPBEXHLevel3 2 4 2 5" xfId="22226" xr:uid="{FA7F1048-297B-4703-A270-8A579A3BA761}"/>
    <cellStyle name="SAPBEXHLevel3 2 4 2 5 2" xfId="36031" xr:uid="{9A30D271-0974-4881-AD3C-0D1B3E73F155}"/>
    <cellStyle name="SAPBEXHLevel3 2 4 3" xfId="10772" xr:uid="{B20E4201-1FE4-475B-9ECA-6E7F2F5E11A2}"/>
    <cellStyle name="SAPBEXHLevel3 2 4 3 2" xfId="14397" xr:uid="{CAF3C09C-B4AE-4F7D-8DDF-D62A90490080}"/>
    <cellStyle name="SAPBEXHLevel3 2 4 3 2 2" xfId="20990" xr:uid="{8D1B534A-E05C-4C30-B25D-ECAC3DDBD01D}"/>
    <cellStyle name="SAPBEXHLevel3 2 4 3 2 2 2" xfId="33934" xr:uid="{EB7A5A43-0B9A-4DA7-97E0-F0800375626D}"/>
    <cellStyle name="SAPBEXHLevel3 2 4 3 2 2 3" xfId="30116" xr:uid="{3639F243-F1A9-47F8-BBA0-F432FD69D262}"/>
    <cellStyle name="SAPBEXHLevel3 2 4 3 2 3" xfId="15553" xr:uid="{82B3081F-605F-4660-8924-3A51FED0429E}"/>
    <cellStyle name="SAPBEXHLevel3 2 4 3 2 3 2" xfId="29768" xr:uid="{73E83072-A792-4060-A97F-32BE6BB9D6E7}"/>
    <cellStyle name="SAPBEXHLevel3 2 4 3 2 4" xfId="24485" xr:uid="{BE9E39A7-9752-4FD5-8D45-7E499F6DD73F}"/>
    <cellStyle name="SAPBEXHLevel3 2 4 3 2 4 2" xfId="38168" xr:uid="{883D10FA-B011-4DD2-9797-922ECAE7619D}"/>
    <cellStyle name="SAPBEXHLevel3 2 4 3 3" xfId="15371" xr:uid="{FD78ECE4-7187-435A-AB41-98B0189F8600}"/>
    <cellStyle name="SAPBEXHLevel3 2 4 3 3 2" xfId="21890" xr:uid="{339F8E19-0799-442D-A426-2A74E396B3D9}"/>
    <cellStyle name="SAPBEXHLevel3 2 4 3 3 2 2" xfId="34777" xr:uid="{A7579549-5602-48CA-A880-73F0F9F59F30}"/>
    <cellStyle name="SAPBEXHLevel3 2 4 3 3 2 3" xfId="35700" xr:uid="{49F71356-703D-45F0-B54C-DE75561DA2E1}"/>
    <cellStyle name="SAPBEXHLevel3 2 4 3 3 3" xfId="24063" xr:uid="{D556FE10-DF5C-4EE9-B03E-4E044FFDCE2C}"/>
    <cellStyle name="SAPBEXHLevel3 2 4 3 3 3 2" xfId="37750" xr:uid="{91D7DFD7-3877-4EDE-B4A1-E91A1577B955}"/>
    <cellStyle name="SAPBEXHLevel3 2 4 3 3 4" xfId="25354" xr:uid="{EDA5E863-AA58-47B4-B24E-C3954F9AA299}"/>
    <cellStyle name="SAPBEXHLevel3 2 4 3 3 4 2" xfId="39035" xr:uid="{B0D2CED7-73A4-4419-876D-40F1F6EE7E5B}"/>
    <cellStyle name="SAPBEXHLevel3 2 4 3 4" xfId="17367" xr:uid="{41E0F459-A0D2-4CEE-9312-5991AC27DEED}"/>
    <cellStyle name="SAPBEXHLevel3 2 4 3 4 2" xfId="29208" xr:uid="{455A1E14-86AE-492E-93BC-50C634029777}"/>
    <cellStyle name="SAPBEXHLevel3 2 4 3 5" xfId="20471" xr:uid="{9D6727C4-2905-46C3-A3A9-CCB667C3AD3E}"/>
    <cellStyle name="SAPBEXHLevel3 2 4 3 5 2" xfId="25863" xr:uid="{3499BF0A-46C5-41DE-A2F5-306C3005D60C}"/>
    <cellStyle name="SAPBEXHLevel3 2 4 4" xfId="12300" xr:uid="{40CA1103-BE58-404F-A023-624FD10912E8}"/>
    <cellStyle name="SAPBEXHLevel3 2 4 4 2" xfId="19724" xr:uid="{BB7844B3-D9F4-485A-996C-EFAAC243DC62}"/>
    <cellStyle name="SAPBEXHLevel3 2 4 4 2 2" xfId="32994" xr:uid="{08904516-C987-4F60-8500-E41C69ECE206}"/>
    <cellStyle name="SAPBEXHLevel3 2 4 4 2 3" xfId="26613" xr:uid="{7B997E6F-4076-46E5-827F-65AC769EB043}"/>
    <cellStyle name="SAPBEXHLevel3 2 4 4 3" xfId="20866" xr:uid="{4592BBB9-9DA6-45DF-B347-70BC6CFD48E4}"/>
    <cellStyle name="SAPBEXHLevel3 2 4 4 3 2" xfId="27679" xr:uid="{3B8A661A-CD98-4A93-B3FF-A0C93CE70A81}"/>
    <cellStyle name="SAPBEXHLevel3 2 4 4 4" xfId="22652" xr:uid="{81CA33AE-066D-45E6-8ECA-EC14D23BF379}"/>
    <cellStyle name="SAPBEXHLevel3 2 4 4 4 2" xfId="36435" xr:uid="{8DC3E3B2-BFE2-4BB4-8402-8346717A8A06}"/>
    <cellStyle name="SAPBEXHLevel3 2 4 5" xfId="11858" xr:uid="{ED7DD2BD-B372-4401-B43C-4025987C5202}"/>
    <cellStyle name="SAPBEXHLevel3 2 4 5 2" xfId="19334" xr:uid="{F2D4001A-063B-4A81-8145-3D4299DE6479}"/>
    <cellStyle name="SAPBEXHLevel3 2 4 5 2 2" xfId="32639" xr:uid="{19D49EDC-7CAD-4809-A121-47741F32CB9E}"/>
    <cellStyle name="SAPBEXHLevel3 2 4 5 2 3" xfId="28217" xr:uid="{F466DBDC-0476-4AC7-8DB4-98CF33B1B213}"/>
    <cellStyle name="SAPBEXHLevel3 2 4 5 3" xfId="16881" xr:uid="{1125F3DC-F774-406B-8690-ED73EF12196E}"/>
    <cellStyle name="SAPBEXHLevel3 2 4 5 3 2" xfId="29533" xr:uid="{5D0097C9-1E1B-4BFA-AB0D-671BBD3A2452}"/>
    <cellStyle name="SAPBEXHLevel3 2 4 5 4" xfId="18869" xr:uid="{D81A1907-C2E7-4C01-9CE0-D64E305CCE31}"/>
    <cellStyle name="SAPBEXHLevel3 2 4 5 4 2" xfId="34952" xr:uid="{31365B7E-968C-40C0-BD5A-A15AF035A024}"/>
    <cellStyle name="SAPBEXHLevel3 2 5" xfId="10508" xr:uid="{4E70433D-5EE4-49E8-811D-820AFD7B1B0D}"/>
    <cellStyle name="SAPBEXHLevel3 2 5 2" xfId="12510" xr:uid="{A156FE3E-FFC8-4B0A-A875-D8025493EAD5}"/>
    <cellStyle name="SAPBEXHLevel3 2 5 2 2" xfId="19924" xr:uid="{F14092A3-80AC-4F59-93E3-3D94241EDCC9}"/>
    <cellStyle name="SAPBEXHLevel3 2 5 2 2 2" xfId="33178" xr:uid="{2130768E-96B3-4EE7-A358-A65D6EEA2735}"/>
    <cellStyle name="SAPBEXHLevel3 2 5 2 2 3" xfId="26420" xr:uid="{410F91BF-6CB0-4D27-B6DD-25559B683A19}"/>
    <cellStyle name="SAPBEXHLevel3 2 5 2 3" xfId="22311" xr:uid="{7E474F31-97A0-4F53-AD17-275A6D4FA4EE}"/>
    <cellStyle name="SAPBEXHLevel3 2 5 2 3 2" xfId="36113" xr:uid="{569EDE18-D97D-40A9-BDA5-C395858768A9}"/>
    <cellStyle name="SAPBEXHLevel3 2 5 2 4" xfId="19505" xr:uid="{8A816DE2-6B87-4088-95A8-AC4E45A5F6BC}"/>
    <cellStyle name="SAPBEXHLevel3 2 5 2 4 2" xfId="26771" xr:uid="{E578CDE1-D215-4B8F-AE3E-6C979953ECD7}"/>
    <cellStyle name="SAPBEXHLevel3 2 5 3" xfId="14591" xr:uid="{BB8550C2-B79C-4950-9C16-805BF2FBE27C}"/>
    <cellStyle name="SAPBEXHLevel3 2 5 3 2" xfId="21150" xr:uid="{E35F2027-6F6E-4904-8F29-AFDC9411AAFF}"/>
    <cellStyle name="SAPBEXHLevel3 2 5 3 2 2" xfId="34078" xr:uid="{DA5714D2-5E95-4007-B1E3-F2413BC929AD}"/>
    <cellStyle name="SAPBEXHLevel3 2 5 3 2 3" xfId="25626" xr:uid="{F45E0462-5A74-4A9A-A57A-DF2C4513B655}"/>
    <cellStyle name="SAPBEXHLevel3 2 5 3 3" xfId="23308" xr:uid="{9F22805E-DDF2-4A6E-A52A-B3F7273C2682}"/>
    <cellStyle name="SAPBEXHLevel3 2 5 3 3 2" xfId="37024" xr:uid="{8AD55343-1D42-459E-BB02-A085276CEA22}"/>
    <cellStyle name="SAPBEXHLevel3 2 5 3 4" xfId="24634" xr:uid="{49DB93B8-B564-453F-A762-B960C7030D5B}"/>
    <cellStyle name="SAPBEXHLevel3 2 5 3 4 2" xfId="38317" xr:uid="{A06D8F3D-014A-44EA-A445-436DC22A314B}"/>
    <cellStyle name="SAPBEXHLevel3 2 5 4" xfId="22400" xr:uid="{913F5937-8B9B-499C-8C0A-A3CAF022EAC8}"/>
    <cellStyle name="SAPBEXHLevel3 2 5 4 2" xfId="36200" xr:uid="{F159D427-ED24-4F0D-BD80-5E171606A7C2}"/>
    <cellStyle name="SAPBEXHLevel3 2 5 5" xfId="16885" xr:uid="{B8DD301B-2D03-4E8F-8C8E-77FB2D398A5D}"/>
    <cellStyle name="SAPBEXHLevel3 2 5 5 2" xfId="30184" xr:uid="{900771D3-8F27-4C34-9B94-B53CAC474DDC}"/>
    <cellStyle name="SAPBEXHLevel3 2 6" xfId="11293" xr:uid="{5F7AD08F-C7DE-47C8-A78E-C061DE1D961C}"/>
    <cellStyle name="SAPBEXHLevel3 2 6 2" xfId="13698" xr:uid="{EA4A2CFB-FA06-46B6-9299-FF5FEAC27C81}"/>
    <cellStyle name="SAPBEXHLevel3 2 6 2 2" xfId="20590" xr:uid="{CE79CAB7-DDD4-4456-B8F6-033227EBF4B1}"/>
    <cellStyle name="SAPBEXHLevel3 2 6 2 2 2" xfId="33635" xr:uid="{FEB6B328-2597-4855-BD58-1A4D6CC7A68F}"/>
    <cellStyle name="SAPBEXHLevel3 2 6 2 2 3" xfId="30138" xr:uid="{8A878184-22FA-472B-A39C-D2396D5419D9}"/>
    <cellStyle name="SAPBEXHLevel3 2 6 2 3" xfId="16314" xr:uid="{569DAF49-6E25-47A8-B08B-065D6DE8D43E}"/>
    <cellStyle name="SAPBEXHLevel3 2 6 2 3 2" xfId="35109" xr:uid="{DFC273F9-F325-492A-8821-891EECA1EF3F}"/>
    <cellStyle name="SAPBEXHLevel3 2 6 2 4" xfId="24200" xr:uid="{6221D2F3-82D0-4636-B263-1CDEC766986E}"/>
    <cellStyle name="SAPBEXHLevel3 2 6 2 4 2" xfId="37883" xr:uid="{EEA19D05-58F1-4882-B842-E53D188A22B7}"/>
    <cellStyle name="SAPBEXHLevel3 2 6 3" xfId="15056" xr:uid="{74FAB54C-C84B-4D83-85BD-BAEF5B2C89A6}"/>
    <cellStyle name="SAPBEXHLevel3 2 6 3 2" xfId="21600" xr:uid="{AB799DB2-7365-4A9F-ABB8-48C8BCEF6A73}"/>
    <cellStyle name="SAPBEXHLevel3 2 6 3 2 2" xfId="34494" xr:uid="{999CE576-6EB9-42F6-91B9-E0B083B50811}"/>
    <cellStyle name="SAPBEXHLevel3 2 6 3 2 3" xfId="35411" xr:uid="{AB985D2E-48AC-4677-B0B6-C0AACB661B38}"/>
    <cellStyle name="SAPBEXHLevel3 2 6 3 3" xfId="23749" xr:uid="{294892C9-31BC-45A2-846B-90A87D017A0F}"/>
    <cellStyle name="SAPBEXHLevel3 2 6 3 3 2" xfId="37462" xr:uid="{F3B7ECFD-95B5-47C2-85B0-07E238ADC5A7}"/>
    <cellStyle name="SAPBEXHLevel3 2 6 3 4" xfId="25068" xr:uid="{3C0C3BB9-C584-4208-97D7-3CAC15A2ECAA}"/>
    <cellStyle name="SAPBEXHLevel3 2 6 3 4 2" xfId="38749" xr:uid="{0ACB45D2-4362-4F54-8E9E-E9019C18E63D}"/>
    <cellStyle name="SAPBEXHLevel3 2 6 4" xfId="20784" xr:uid="{AE454650-2875-41D9-8525-18A3CC2F8813}"/>
    <cellStyle name="SAPBEXHLevel3 2 6 4 2" xfId="25756" xr:uid="{9C1E9C38-3943-42A5-8D2D-212D917A2D8F}"/>
    <cellStyle name="SAPBEXHLevel3 2 6 5" xfId="22466" xr:uid="{7C4D921F-6E10-40FB-9F76-717A7F3D7513}"/>
    <cellStyle name="SAPBEXHLevel3 2 6 5 2" xfId="36263" xr:uid="{EAB98F00-C37F-45D9-AAC6-5537F3FEF08F}"/>
    <cellStyle name="SAPBEXHLevel3 2 7" xfId="11622" xr:uid="{7FF86DEF-B87C-4EBE-B51B-D9A52E70A719}"/>
    <cellStyle name="SAPBEXHLevel3 2 7 2" xfId="19124" xr:uid="{AE6FAFCA-75D3-4896-AE82-69DBF9FF4A55}"/>
    <cellStyle name="SAPBEXHLevel3 2 7 2 2" xfId="32457" xr:uid="{AF054BD8-B711-4746-8626-9E023B993FB7}"/>
    <cellStyle name="SAPBEXHLevel3 2 7 2 3" xfId="35046" xr:uid="{AAC35A83-4886-44D6-ACA9-70551712C34E}"/>
    <cellStyle name="SAPBEXHLevel3 2 7 3" xfId="20431" xr:uid="{52C1329C-7E41-4AF9-9786-7DA597301FF1}"/>
    <cellStyle name="SAPBEXHLevel3 2 7 3 2" xfId="27904" xr:uid="{1992407B-617B-4BA0-BA81-3442D8AFB8FF}"/>
    <cellStyle name="SAPBEXHLevel3 2 7 4" xfId="17074" xr:uid="{4229D824-522D-4A86-A811-F218AABC6B07}"/>
    <cellStyle name="SAPBEXHLevel3 2 7 4 2" xfId="31897" xr:uid="{3D156F1F-48B9-447B-9B86-79C3D606B460}"/>
    <cellStyle name="SAPBEXHLevel3 2 8" xfId="12401" xr:uid="{25441780-9DA6-4463-A29A-021BDBCE3C95}"/>
    <cellStyle name="SAPBEXHLevel3 2 8 2" xfId="19825" xr:uid="{DF629DCB-6227-4A04-A548-FD0797770EBD}"/>
    <cellStyle name="SAPBEXHLevel3 2 8 2 2" xfId="33090" xr:uid="{CB214D6B-91B2-4CF5-8ACC-A707482A0CF0}"/>
    <cellStyle name="SAPBEXHLevel3 2 8 2 3" xfId="26516" xr:uid="{238B95BD-568A-463B-A878-2527669054E8}"/>
    <cellStyle name="SAPBEXHLevel3 2 8 3" xfId="23053" xr:uid="{143E1656-8C7C-46BC-9237-766C7AEDE743}"/>
    <cellStyle name="SAPBEXHLevel3 2 8 3 2" xfId="36825" xr:uid="{C6838D06-BD60-4BDA-A117-4BB576E9B9FA}"/>
    <cellStyle name="SAPBEXHLevel3 2 8 4" xfId="18304" xr:uid="{EAEBD9A4-4EF1-4DE4-8282-FCA7AF4E2FAD}"/>
    <cellStyle name="SAPBEXHLevel3 2 8 4 2" xfId="26142" xr:uid="{15D8B8C6-766A-4579-8F52-A259E20A1A44}"/>
    <cellStyle name="SAPBEXHLevel3 3" xfId="9054" xr:uid="{3924035B-E75C-47EB-9A75-8713E17113F4}"/>
    <cellStyle name="SAPBEXHLevel3 3 2" xfId="9055" xr:uid="{6035485E-9DDA-4E8C-BD06-71363354C614}"/>
    <cellStyle name="SAPBEXHLevel3 3 2 2" xfId="11193" xr:uid="{D2192F2A-71C8-4FA5-86F6-E8E28C0CBDAA}"/>
    <cellStyle name="SAPBEXHLevel3 3 2 2 2" xfId="12829" xr:uid="{50E1D85D-D71D-4D81-8DC9-D0C1AD8A4F03}"/>
    <cellStyle name="SAPBEXHLevel3 3 2 2 2 2" xfId="20237" xr:uid="{03A938A4-07B4-4EBB-983E-376CE25A76A5}"/>
    <cellStyle name="SAPBEXHLevel3 3 2 2 2 2 2" xfId="33473" xr:uid="{12258616-81E3-4855-9438-5415A41EA293}"/>
    <cellStyle name="SAPBEXHLevel3 3 2 2 2 2 3" xfId="28008" xr:uid="{95B399B9-588B-4C29-AC29-C03CB0C8D583}"/>
    <cellStyle name="SAPBEXHLevel3 3 2 2 2 3" xfId="16453" xr:uid="{E12904F6-2391-4777-A4CE-B241DC451905}"/>
    <cellStyle name="SAPBEXHLevel3 3 2 2 2 3 2" xfId="31924" xr:uid="{052F5370-0DC7-4787-8F97-294643103FD8}"/>
    <cellStyle name="SAPBEXHLevel3 3 2 2 2 4" xfId="18637" xr:uid="{61B6E91A-3004-48AB-A832-4EE854020F1F}"/>
    <cellStyle name="SAPBEXHLevel3 3 2 2 2 4 2" xfId="35025" xr:uid="{30FF09D0-C68D-45F1-BC2B-F6845D9274C2}"/>
    <cellStyle name="SAPBEXHLevel3 3 2 2 3" xfId="14897" xr:uid="{174076DF-A465-4A64-8477-5D8EB5E2D17F}"/>
    <cellStyle name="SAPBEXHLevel3 3 2 2 3 2" xfId="21456" xr:uid="{6B5466B7-CB18-4CA5-9411-6FFF05588BFF}"/>
    <cellStyle name="SAPBEXHLevel3 3 2 2 3 2 2" xfId="34372" xr:uid="{CCEBC3EB-58CF-4468-B7F4-5AD5EEE93640}"/>
    <cellStyle name="SAPBEXHLevel3 3 2 2 3 2 3" xfId="26359" xr:uid="{08BC66BE-E5DA-4D0A-9BC1-EC7913C4327E}"/>
    <cellStyle name="SAPBEXHLevel3 3 2 2 3 3" xfId="23614" xr:uid="{2AA814B6-362B-4765-A95D-5CA46A8F2C6B}"/>
    <cellStyle name="SAPBEXHLevel3 3 2 2 3 3 2" xfId="37329" xr:uid="{33B86DE5-9D26-407B-B364-FBD623D5F01E}"/>
    <cellStyle name="SAPBEXHLevel3 3 2 2 3 4" xfId="24940" xr:uid="{EDCB48EB-3A25-449E-B836-DDD9CFFB2327}"/>
    <cellStyle name="SAPBEXHLevel3 3 2 2 3 4 2" xfId="38622" xr:uid="{B340F57A-3365-4858-88BB-C23D05552C00}"/>
    <cellStyle name="SAPBEXHLevel3 3 2 2 4" xfId="15746" xr:uid="{DA513E9A-9B43-4791-9A1C-2ECB2155E8A4}"/>
    <cellStyle name="SAPBEXHLevel3 3 2 2 4 2" xfId="35346" xr:uid="{D51C7B0F-0B83-4D39-A71F-6FC8EF78E22F}"/>
    <cellStyle name="SAPBEXHLevel3 3 2 2 5" xfId="15617" xr:uid="{C133C012-059D-4A55-AEBF-AA3857527E7E}"/>
    <cellStyle name="SAPBEXHLevel3 3 2 2 5 2" xfId="30231" xr:uid="{056EC079-5456-4E7B-B62E-00E484366EB3}"/>
    <cellStyle name="SAPBEXHLevel3 3 2 3" xfId="10332" xr:uid="{A321C3B3-1426-41D6-8F70-35AF3687550C}"/>
    <cellStyle name="SAPBEXHLevel3 3 2 3 2" xfId="14401" xr:uid="{3DC9CBB6-47AB-4F3C-A6CF-A6D51724D72A}"/>
    <cellStyle name="SAPBEXHLevel3 3 2 3 2 2" xfId="20994" xr:uid="{B31AD169-2F99-4D99-9C26-C654CE0B99F0}"/>
    <cellStyle name="SAPBEXHLevel3 3 2 3 2 2 2" xfId="33938" xr:uid="{E5559010-C486-4EF1-91D0-A96A47FC79AE}"/>
    <cellStyle name="SAPBEXHLevel3 3 2 3 2 2 3" xfId="30114" xr:uid="{097370B0-8E15-4ACB-B15E-EC46773E5F09}"/>
    <cellStyle name="SAPBEXHLevel3 3 2 3 2 3" xfId="21091" xr:uid="{4AAA259A-4EB7-4156-AE68-0ED9E4681855}"/>
    <cellStyle name="SAPBEXHLevel3 3 2 3 2 3 2" xfId="25650" xr:uid="{1DCEBE1C-DCF5-4600-86FF-C27659979E85}"/>
    <cellStyle name="SAPBEXHLevel3 3 2 3 2 4" xfId="24489" xr:uid="{BF8B0004-A10F-4D96-BA3E-09A56364D2E0}"/>
    <cellStyle name="SAPBEXHLevel3 3 2 3 2 4 2" xfId="38172" xr:uid="{A5AFB342-5869-4D1A-8906-DDA143CFB491}"/>
    <cellStyle name="SAPBEXHLevel3 3 2 3 3" xfId="15375" xr:uid="{908E0BA7-D4C4-4B16-8E38-94F48191EB37}"/>
    <cellStyle name="SAPBEXHLevel3 3 2 3 3 2" xfId="21894" xr:uid="{163D49BC-3C9F-483D-963A-27E644E02F6B}"/>
    <cellStyle name="SAPBEXHLevel3 3 2 3 3 2 2" xfId="34781" xr:uid="{3D85A26A-0551-454F-A57F-80716FDD2872}"/>
    <cellStyle name="SAPBEXHLevel3 3 2 3 3 2 3" xfId="35704" xr:uid="{3EFAA592-2B0E-4221-9C00-A2823BCD944D}"/>
    <cellStyle name="SAPBEXHLevel3 3 2 3 3 3" xfId="24067" xr:uid="{D3C1119F-19F6-4604-A88D-2C0AF233022D}"/>
    <cellStyle name="SAPBEXHLevel3 3 2 3 3 3 2" xfId="37754" xr:uid="{F57A9045-52D5-464C-861D-F5BFF7427F7E}"/>
    <cellStyle name="SAPBEXHLevel3 3 2 3 3 4" xfId="25358" xr:uid="{B691F039-CFD9-46D6-86F7-43CFE3253CD7}"/>
    <cellStyle name="SAPBEXHLevel3 3 2 3 3 4 2" xfId="39039" xr:uid="{44DEA832-F3A3-496C-8945-62A90CA795B8}"/>
    <cellStyle name="SAPBEXHLevel3 3 2 3 4" xfId="18758" xr:uid="{FFBC90E9-00AA-4641-9545-6198A851AE0F}"/>
    <cellStyle name="SAPBEXHLevel3 3 2 3 4 2" xfId="28335" xr:uid="{43291EC3-C7AE-4387-AB36-AAF63214CAD9}"/>
    <cellStyle name="SAPBEXHLevel3 3 2 3 5" xfId="17712" xr:uid="{C4BDB42D-3264-42D7-89F6-DEB6CF00F7C4}"/>
    <cellStyle name="SAPBEXHLevel3 3 2 3 5 2" xfId="30090" xr:uid="{C1AA3AEC-1046-4325-81B4-95D85C597816}"/>
    <cellStyle name="SAPBEXHLevel3 3 2 4" xfId="12304" xr:uid="{5F567EFB-E7C2-438C-966E-78C7DED8F95B}"/>
    <cellStyle name="SAPBEXHLevel3 3 2 4 2" xfId="19728" xr:uid="{C84204F1-6F3D-446F-9016-EAC5D96BF9A6}"/>
    <cellStyle name="SAPBEXHLevel3 3 2 4 2 2" xfId="32998" xr:uid="{7AEC466E-F09E-4A43-BF20-2B1486A1ED8E}"/>
    <cellStyle name="SAPBEXHLevel3 3 2 4 2 3" xfId="26609" xr:uid="{484B1920-4C6B-4350-99C5-8E4A63EA279E}"/>
    <cellStyle name="SAPBEXHLevel3 3 2 4 3" xfId="18214" xr:uid="{8E179742-6F15-4CC6-A58A-0073C64F2832}"/>
    <cellStyle name="SAPBEXHLevel3 3 2 4 3 2" xfId="31085" xr:uid="{16FA606B-EC5D-408A-97C7-EF7BB5C75C79}"/>
    <cellStyle name="SAPBEXHLevel3 3 2 4 4" xfId="15556" xr:uid="{FAD54151-B177-4A39-A22D-D8B496D03D70}"/>
    <cellStyle name="SAPBEXHLevel3 3 2 4 4 2" xfId="30506" xr:uid="{8AB14231-5CCA-43EA-9CEE-C306B2CDFB53}"/>
    <cellStyle name="SAPBEXHLevel3 3 2 5" xfId="11856" xr:uid="{AEEB7F9E-CAD5-43F7-898C-DA82FBCC43D3}"/>
    <cellStyle name="SAPBEXHLevel3 3 2 5 2" xfId="19332" xr:uid="{806DCA3A-DB30-4DB9-9E16-26A2C2B58921}"/>
    <cellStyle name="SAPBEXHLevel3 3 2 5 2 2" xfId="32637" xr:uid="{CAE9EB81-8593-4B5B-A3A0-C48C15D1013B}"/>
    <cellStyle name="SAPBEXHLevel3 3 2 5 2 3" xfId="26917" xr:uid="{3809B6A0-5416-49A8-A5E6-EDE77E76E61C}"/>
    <cellStyle name="SAPBEXHLevel3 3 2 5 3" xfId="22476" xr:uid="{62AD547D-9D1A-4510-871D-6AEBBBFD020C}"/>
    <cellStyle name="SAPBEXHLevel3 3 2 5 3 2" xfId="36273" xr:uid="{BC2BEE37-8F9D-4DE9-90C5-FF16A539D193}"/>
    <cellStyle name="SAPBEXHLevel3 3 2 5 4" xfId="18250" xr:uid="{A08C6673-ADC7-455E-8C4A-7BE265550411}"/>
    <cellStyle name="SAPBEXHLevel3 3 2 5 4 2" xfId="28487" xr:uid="{F421135C-4B9E-4EFD-B8F5-109F230BE982}"/>
    <cellStyle name="SAPBEXHLevel3 3 3" xfId="11192" xr:uid="{0E3C2DE7-8202-415C-9B3D-6C579D9F2624}"/>
    <cellStyle name="SAPBEXHLevel3 3 3 2" xfId="12828" xr:uid="{9EC7F305-45C0-4C8F-9349-F21FD2B59252}"/>
    <cellStyle name="SAPBEXHLevel3 3 3 2 2" xfId="20236" xr:uid="{D8A36D92-C3B1-4A3F-A284-9EA79C8EFAF2}"/>
    <cellStyle name="SAPBEXHLevel3 3 3 2 2 2" xfId="33472" xr:uid="{F845CE98-1B1F-4D76-AFFA-0819CFA649C9}"/>
    <cellStyle name="SAPBEXHLevel3 3 3 2 2 3" xfId="25931" xr:uid="{2AB99F07-1994-49CD-B1E9-FC15D8621464}"/>
    <cellStyle name="SAPBEXHLevel3 3 3 2 3" xfId="18172" xr:uid="{BF93EDA3-35A9-46D4-8BD3-FD769BB5C205}"/>
    <cellStyle name="SAPBEXHLevel3 3 3 2 3 2" xfId="25471" xr:uid="{C363CB79-FEFF-4CAE-BA73-2E978545830A}"/>
    <cellStyle name="SAPBEXHLevel3 3 3 2 4" xfId="20437" xr:uid="{65175E39-1BE9-4974-B713-2D628E0ADA4F}"/>
    <cellStyle name="SAPBEXHLevel3 3 3 2 4 2" xfId="27901" xr:uid="{79016BE9-8E86-49BE-AAEC-C4EEEF3D76DF}"/>
    <cellStyle name="SAPBEXHLevel3 3 3 3" xfId="14896" xr:uid="{C738BC76-98CE-437A-8153-326918C1AB4D}"/>
    <cellStyle name="SAPBEXHLevel3 3 3 3 2" xfId="21455" xr:uid="{E8F42A37-1A31-465C-A9F6-9958E08E7830}"/>
    <cellStyle name="SAPBEXHLevel3 3 3 3 2 2" xfId="34371" xr:uid="{4DD127D1-4237-49D2-B32B-21BB1901E87D}"/>
    <cellStyle name="SAPBEXHLevel3 3 3 3 2 3" xfId="26360" xr:uid="{34E4D9B2-5232-4A48-9533-E59FD6A1C1E5}"/>
    <cellStyle name="SAPBEXHLevel3 3 3 3 3" xfId="23613" xr:uid="{792E3106-8B44-4F53-AE15-DBD9630C565B}"/>
    <cellStyle name="SAPBEXHLevel3 3 3 3 3 2" xfId="37328" xr:uid="{2753173C-AD6D-4517-B176-78F433A7B1D7}"/>
    <cellStyle name="SAPBEXHLevel3 3 3 3 4" xfId="24939" xr:uid="{7A437829-3870-4FDA-8F54-BAF9EA34E757}"/>
    <cellStyle name="SAPBEXHLevel3 3 3 3 4 2" xfId="38621" xr:uid="{643FCA81-062B-4816-B0B7-9F0684D01CB4}"/>
    <cellStyle name="SAPBEXHLevel3 3 3 4" xfId="16328" xr:uid="{44AB2DF9-F9BE-4D1A-877D-502A656F2033}"/>
    <cellStyle name="SAPBEXHLevel3 3 3 4 2" xfId="35213" xr:uid="{C09B47B7-EFDF-4B16-81CF-D2D19C08540C}"/>
    <cellStyle name="SAPBEXHLevel3 3 3 5" xfId="15562" xr:uid="{A899946C-822B-43C6-ACA8-5700B96A46EE}"/>
    <cellStyle name="SAPBEXHLevel3 3 3 5 2" xfId="35383" xr:uid="{7D6B9F2F-608D-442B-AA8A-69C484E6D709}"/>
    <cellStyle name="SAPBEXHLevel3 3 4" xfId="10774" xr:uid="{13910714-CD9E-45D8-AE86-EA1B165A23B5}"/>
    <cellStyle name="SAPBEXHLevel3 3 4 2" xfId="14400" xr:uid="{08782DA5-AA44-4060-B8FE-EF419C90B0A9}"/>
    <cellStyle name="SAPBEXHLevel3 3 4 2 2" xfId="20993" xr:uid="{1495D480-ABDA-458B-97CF-7972A2E018E7}"/>
    <cellStyle name="SAPBEXHLevel3 3 4 2 2 2" xfId="33937" xr:uid="{C5B636E9-0658-49C6-9432-5D4E436490B1}"/>
    <cellStyle name="SAPBEXHLevel3 3 4 2 2 3" xfId="30113" xr:uid="{3684C324-8580-4E4F-8A62-0B77C908C019}"/>
    <cellStyle name="SAPBEXHLevel3 3 4 2 3" xfId="18894" xr:uid="{89CBDD3F-E3DB-41CF-923E-7E6A1EB27966}"/>
    <cellStyle name="SAPBEXHLevel3 3 4 2 3 2" xfId="32305" xr:uid="{43473F04-6478-4AB4-95A1-B8B5F1B235DA}"/>
    <cellStyle name="SAPBEXHLevel3 3 4 2 4" xfId="24488" xr:uid="{0DB0BBF3-91A2-426B-A8E5-1D3216228C33}"/>
    <cellStyle name="SAPBEXHLevel3 3 4 2 4 2" xfId="38171" xr:uid="{7768DA87-36B2-4472-932F-231F38CD1B4F}"/>
    <cellStyle name="SAPBEXHLevel3 3 4 3" xfId="15374" xr:uid="{DF922570-7B44-459E-9401-A52C1C397829}"/>
    <cellStyle name="SAPBEXHLevel3 3 4 3 2" xfId="21893" xr:uid="{68597361-F644-4CC6-8606-7AE7514928C8}"/>
    <cellStyle name="SAPBEXHLevel3 3 4 3 2 2" xfId="34780" xr:uid="{16424E53-C496-432D-9BB5-5D40F2674578}"/>
    <cellStyle name="SAPBEXHLevel3 3 4 3 2 3" xfId="35703" xr:uid="{CA120C1C-A6AB-4EBD-9724-647D751C28A5}"/>
    <cellStyle name="SAPBEXHLevel3 3 4 3 3" xfId="24066" xr:uid="{BFF2A15A-5117-4AF6-A206-746E729FCDDC}"/>
    <cellStyle name="SAPBEXHLevel3 3 4 3 3 2" xfId="37753" xr:uid="{B0CAD85D-D36B-4700-BB3A-1D2594E5ED3E}"/>
    <cellStyle name="SAPBEXHLevel3 3 4 3 4" xfId="25357" xr:uid="{CC9C84AD-D57E-4F39-BE32-CC8EE95683E4}"/>
    <cellStyle name="SAPBEXHLevel3 3 4 3 4 2" xfId="39038" xr:uid="{BE952809-8122-40A1-A125-9F7CB0CB7492}"/>
    <cellStyle name="SAPBEXHLevel3 3 4 4" xfId="18879" xr:uid="{03B318A4-68E1-4CDE-A633-AC8F402F391A}"/>
    <cellStyle name="SAPBEXHLevel3 3 4 4 2" xfId="35037" xr:uid="{CF03EDA5-2892-4CA2-96A0-57FBD62B6E5D}"/>
    <cellStyle name="SAPBEXHLevel3 3 4 5" xfId="20903" xr:uid="{F163AE24-8841-4533-8A91-1B272FD5E1B5}"/>
    <cellStyle name="SAPBEXHLevel3 3 4 5 2" xfId="27662" xr:uid="{D9003C3E-D047-4A9B-BFDC-6D6752D42C10}"/>
    <cellStyle name="SAPBEXHLevel3 3 5" xfId="12303" xr:uid="{D6A38BE3-3E47-45C8-9E60-4CD2397BB7DD}"/>
    <cellStyle name="SAPBEXHLevel3 3 5 2" xfId="19727" xr:uid="{0782E220-C3D6-4BF3-BA50-927AF040AD73}"/>
    <cellStyle name="SAPBEXHLevel3 3 5 2 2" xfId="32997" xr:uid="{90E65F0A-435B-41F7-9B18-750089177982}"/>
    <cellStyle name="SAPBEXHLevel3 3 5 2 3" xfId="26610" xr:uid="{8C221B5D-0400-4A46-B540-4FA1670A5759}"/>
    <cellStyle name="SAPBEXHLevel3 3 5 3" xfId="22105" xr:uid="{B57C28A1-59EF-4B22-A9F6-3E76D8ACF950}"/>
    <cellStyle name="SAPBEXHLevel3 3 5 3 2" xfId="35913" xr:uid="{EC3A1CC6-C2E3-463D-9828-DAD01CB26DB6}"/>
    <cellStyle name="SAPBEXHLevel3 3 5 4" xfId="17094" xr:uid="{40416307-CE4D-444B-8712-CE8394E61799}"/>
    <cellStyle name="SAPBEXHLevel3 3 5 4 2" xfId="26206" xr:uid="{93A51E73-B585-4B38-9370-352AB61CD738}"/>
    <cellStyle name="SAPBEXHLevel3 3 6" xfId="11855" xr:uid="{76CEF1B9-CA1E-47AD-A4B2-6A0E771ED863}"/>
    <cellStyle name="SAPBEXHLevel3 3 6 2" xfId="19331" xr:uid="{D5243925-7D1A-40C0-9BA7-B29BC74AC189}"/>
    <cellStyle name="SAPBEXHLevel3 3 6 2 2" xfId="32636" xr:uid="{E8E4893B-2D26-4F34-8257-5DBF6B3998E1}"/>
    <cellStyle name="SAPBEXHLevel3 3 6 2 3" xfId="28218" xr:uid="{F4BC879A-E456-4AAF-B314-3281857DFEA8}"/>
    <cellStyle name="SAPBEXHLevel3 3 6 3" xfId="16563" xr:uid="{6C7A0097-5E18-4100-93F3-5A228F6CA586}"/>
    <cellStyle name="SAPBEXHLevel3 3 6 3 2" xfId="34866" xr:uid="{34615CEB-153E-43C7-8085-66E88AFFE223}"/>
    <cellStyle name="SAPBEXHLevel3 3 6 4" xfId="17756" xr:uid="{DA79FB7F-BCA7-4425-9B7F-21F67A64543B}"/>
    <cellStyle name="SAPBEXHLevel3 3 6 4 2" xfId="26350" xr:uid="{6C6F09A7-B9D7-4C40-AAE0-30A5084A98B7}"/>
    <cellStyle name="SAPBEXHLevel3 4" xfId="9056" xr:uid="{63CF6380-E803-4E07-99BF-40C55E204BB9}"/>
    <cellStyle name="SAPBEXHLevel3 4 2" xfId="11194" xr:uid="{C0CB8C96-1CDF-41EE-9BBC-F1968873D91E}"/>
    <cellStyle name="SAPBEXHLevel3 4 2 2" xfId="12830" xr:uid="{A4F503BA-F895-4896-A174-DAC177651327}"/>
    <cellStyle name="SAPBEXHLevel3 4 2 2 2" xfId="20238" xr:uid="{2E97BCBA-731D-435A-BF20-5D7D3AF7590E}"/>
    <cellStyle name="SAPBEXHLevel3 4 2 2 2 2" xfId="33474" xr:uid="{89EAB8F0-BBCD-4BAB-A9BC-A4205CFDC0CA}"/>
    <cellStyle name="SAPBEXHLevel3 4 2 2 2 3" xfId="28007" xr:uid="{77CFA277-7B4E-451D-9D27-56A4AB0F4356}"/>
    <cellStyle name="SAPBEXHLevel3 4 2 2 3" xfId="22286" xr:uid="{A2F658CB-A05B-427A-9FD1-C2F2662D24CF}"/>
    <cellStyle name="SAPBEXHLevel3 4 2 2 3 2" xfId="36088" xr:uid="{AFA9836D-A18C-4F7A-8F4B-2067989AE404}"/>
    <cellStyle name="SAPBEXHLevel3 4 2 2 4" xfId="18636" xr:uid="{603CA8EC-C87A-4835-89A9-36F319F129BA}"/>
    <cellStyle name="SAPBEXHLevel3 4 2 2 4 2" xfId="32221" xr:uid="{DC1C8A5B-9C41-488C-B1B8-8541BA650ACE}"/>
    <cellStyle name="SAPBEXHLevel3 4 2 3" xfId="14898" xr:uid="{13C4D758-8D98-4E4E-A780-81FDFA84A57E}"/>
    <cellStyle name="SAPBEXHLevel3 4 2 3 2" xfId="21457" xr:uid="{BE8EEF7C-1A22-4713-99EE-92AE1876F513}"/>
    <cellStyle name="SAPBEXHLevel3 4 2 3 2 2" xfId="34373" xr:uid="{88C72BC1-552E-4FFD-BB53-2E9CF1B8F73F}"/>
    <cellStyle name="SAPBEXHLevel3 4 2 3 2 3" xfId="25522" xr:uid="{D1572942-058C-407A-B8FF-E0054ACD6D62}"/>
    <cellStyle name="SAPBEXHLevel3 4 2 3 3" xfId="23615" xr:uid="{C0FE4611-AE93-41CD-BB51-C8E87C3C0709}"/>
    <cellStyle name="SAPBEXHLevel3 4 2 3 3 2" xfId="37330" xr:uid="{4F4097FB-85C6-4463-95A3-0EB93E14062A}"/>
    <cellStyle name="SAPBEXHLevel3 4 2 3 4" xfId="24941" xr:uid="{9A98D088-D9F9-49E7-A986-4EC0124110EE}"/>
    <cellStyle name="SAPBEXHLevel3 4 2 3 4 2" xfId="38623" xr:uid="{4A2B185E-378E-41B9-91D2-FEFF6798D5DF}"/>
    <cellStyle name="SAPBEXHLevel3 4 2 4" xfId="20464" xr:uid="{1BA3E90E-9FC7-468C-9CF3-E35F97C26EC9}"/>
    <cellStyle name="SAPBEXHLevel3 4 2 4 2" xfId="27878" xr:uid="{34881F9D-A767-4050-8781-77EBC4E980D9}"/>
    <cellStyle name="SAPBEXHLevel3 4 2 5" xfId="20142" xr:uid="{66E57260-F18B-4CC9-8C60-D2A470B8D84D}"/>
    <cellStyle name="SAPBEXHLevel3 4 2 5 2" xfId="25964" xr:uid="{BD1522DF-850A-45E6-ABDF-80F543C27295}"/>
    <cellStyle name="SAPBEXHLevel3 4 3" xfId="10331" xr:uid="{37D2410B-FA43-4282-8011-1DEE02E26878}"/>
    <cellStyle name="SAPBEXHLevel3 4 3 2" xfId="14402" xr:uid="{1433503B-EDC3-47B2-BE7C-3DEA041416D2}"/>
    <cellStyle name="SAPBEXHLevel3 4 3 2 2" xfId="20995" xr:uid="{BF156DD2-F82F-4C26-8CDB-F221F38BE9AB}"/>
    <cellStyle name="SAPBEXHLevel3 4 3 2 2 2" xfId="33939" xr:uid="{E2CC0C5F-DECE-4F50-ADF9-819BDE3CFDEC}"/>
    <cellStyle name="SAPBEXHLevel3 4 3 2 2 3" xfId="25681" xr:uid="{951F654A-BC49-4BDC-A53F-109B6871BC6B}"/>
    <cellStyle name="SAPBEXHLevel3 4 3 2 3" xfId="22306" xr:uid="{917C3403-3223-4AFA-B10F-87D6AAA6CF8E}"/>
    <cellStyle name="SAPBEXHLevel3 4 3 2 3 2" xfId="36108" xr:uid="{8B85DD3F-A9AE-4D56-AA14-D9508B210A1B}"/>
    <cellStyle name="SAPBEXHLevel3 4 3 2 4" xfId="24490" xr:uid="{FAEF4CC4-3978-44CF-A747-DB7575A6C28E}"/>
    <cellStyle name="SAPBEXHLevel3 4 3 2 4 2" xfId="38173" xr:uid="{623DE38E-9398-49FA-9670-71EC5C9E987D}"/>
    <cellStyle name="SAPBEXHLevel3 4 3 3" xfId="15376" xr:uid="{3528AF4E-4E74-447E-87A8-D5D9186F0177}"/>
    <cellStyle name="SAPBEXHLevel3 4 3 3 2" xfId="21895" xr:uid="{1FFD27DC-88DA-486F-B8E5-B32822CAE0C7}"/>
    <cellStyle name="SAPBEXHLevel3 4 3 3 2 2" xfId="34782" xr:uid="{386E8463-4907-4EBD-86D7-D71ADCC337CF}"/>
    <cellStyle name="SAPBEXHLevel3 4 3 3 2 3" xfId="35705" xr:uid="{41872C21-F727-4848-B64E-1A696F4E31CA}"/>
    <cellStyle name="SAPBEXHLevel3 4 3 3 3" xfId="24068" xr:uid="{02D19EFD-BAF9-4766-BFCD-36D93CE8A5A9}"/>
    <cellStyle name="SAPBEXHLevel3 4 3 3 3 2" xfId="37755" xr:uid="{B596FA1C-3183-4371-8DD6-B888DED4B7D0}"/>
    <cellStyle name="SAPBEXHLevel3 4 3 3 4" xfId="25359" xr:uid="{436815F0-2044-4667-A451-DE0D9689D002}"/>
    <cellStyle name="SAPBEXHLevel3 4 3 3 4 2" xfId="39040" xr:uid="{349E7524-58D4-4618-860D-18C203896FEB}"/>
    <cellStyle name="SAPBEXHLevel3 4 3 4" xfId="17370" xr:uid="{342F5979-8CDF-4A48-8F81-4E63B31B0210}"/>
    <cellStyle name="SAPBEXHLevel3 4 3 4 2" xfId="29205" xr:uid="{EA2E272E-968E-4729-9C34-B65EF97E8D9D}"/>
    <cellStyle name="SAPBEXHLevel3 4 3 5" xfId="22577" xr:uid="{EC327DD5-375C-4865-B8BA-C67FE5B4F0AA}"/>
    <cellStyle name="SAPBEXHLevel3 4 3 5 2" xfId="36373" xr:uid="{292C1094-9825-4DAB-9718-922EE73FD50A}"/>
    <cellStyle name="SAPBEXHLevel3 4 4" xfId="12305" xr:uid="{9F2D17B2-4B18-48D7-AC77-3E8B72FD640F}"/>
    <cellStyle name="SAPBEXHLevel3 4 4 2" xfId="19729" xr:uid="{900A2516-38F1-4EA1-9504-FD79F89DBC36}"/>
    <cellStyle name="SAPBEXHLevel3 4 4 2 2" xfId="32999" xr:uid="{E9B5A091-67F0-43F6-B7DB-3BA14525F264}"/>
    <cellStyle name="SAPBEXHLevel3 4 4 2 3" xfId="26608" xr:uid="{419FFF31-9FB6-4A39-B19F-4F53D581DCD7}"/>
    <cellStyle name="SAPBEXHLevel3 4 4 3" xfId="22061" xr:uid="{B6775234-3BA0-4B75-B4DD-699953818444}"/>
    <cellStyle name="SAPBEXHLevel3 4 4 3 2" xfId="35869" xr:uid="{0547E813-6124-4688-9D6E-0903D3901945}"/>
    <cellStyle name="SAPBEXHLevel3 4 4 4" xfId="16798" xr:uid="{A4ED91AA-613A-4161-83F4-F21D827CDC52}"/>
    <cellStyle name="SAPBEXHLevel3 4 4 4 2" xfId="35126" xr:uid="{D989A638-50E1-4565-859B-A3D44F3E3C25}"/>
    <cellStyle name="SAPBEXHLevel3 4 5" xfId="11475" xr:uid="{494C66DC-A797-457E-8F96-840A31A916DA}"/>
    <cellStyle name="SAPBEXHLevel3 4 5 2" xfId="18997" xr:uid="{F48F4C45-1AC0-4A9F-8D24-2B38223E6E3C}"/>
    <cellStyle name="SAPBEXHLevel3 4 5 2 2" xfId="32348" xr:uid="{BB159076-3DFD-4620-B4E7-EE36A995E1CC}"/>
    <cellStyle name="SAPBEXHLevel3 4 5 2 3" xfId="28270" xr:uid="{8944DC9F-FE47-404C-BA07-F5E898900A5F}"/>
    <cellStyle name="SAPBEXHLevel3 4 5 3" xfId="16565" xr:uid="{E49E472F-B78B-40C9-B6E9-F9439090B7BC}"/>
    <cellStyle name="SAPBEXHLevel3 4 5 3 2" xfId="34913" xr:uid="{7EDA4233-4B55-4743-BCFB-9A9D4273091D}"/>
    <cellStyle name="SAPBEXHLevel3 4 5 4" xfId="15837" xr:uid="{46DD5DD0-C521-4CAA-AFB7-D39612E5F632}"/>
    <cellStyle name="SAPBEXHLevel3 4 5 4 2" xfId="35394" xr:uid="{109FA485-2A1A-4A67-B615-39F4C6237F19}"/>
    <cellStyle name="SAPBEXHLevel3 5" xfId="9057" xr:uid="{5B26F391-DB6E-4A07-A389-FFC6BE32C43F}"/>
    <cellStyle name="SAPBEXHLevel3 5 2" xfId="11195" xr:uid="{3361DCC7-1973-4D19-A529-313ADA2C6D5B}"/>
    <cellStyle name="SAPBEXHLevel3 5 2 2" xfId="12831" xr:uid="{671C8213-CF52-4730-BCC0-C5543A691932}"/>
    <cellStyle name="SAPBEXHLevel3 5 2 2 2" xfId="20239" xr:uid="{C580C3BA-B6AD-4E17-BFAD-4166EBF21DD3}"/>
    <cellStyle name="SAPBEXHLevel3 5 2 2 2 2" xfId="33475" xr:uid="{148F2789-87DF-41B5-9D2A-1C0731BBDA13}"/>
    <cellStyle name="SAPBEXHLevel3 5 2 2 2 3" xfId="25930" xr:uid="{C62F9BA7-A0B1-4104-B276-AAE8CACDE71F}"/>
    <cellStyle name="SAPBEXHLevel3 5 2 2 3" xfId="18128" xr:uid="{178D1A18-68A8-4C6A-8AEE-5B82433308E3}"/>
    <cellStyle name="SAPBEXHLevel3 5 2 2 3 2" xfId="28556" xr:uid="{D2553373-26BF-4E69-9E3E-A7AC0B41AFA2}"/>
    <cellStyle name="SAPBEXHLevel3 5 2 2 4" xfId="19078" xr:uid="{DBA9D2C5-8855-4083-96D3-28989FED69F2}"/>
    <cellStyle name="SAPBEXHLevel3 5 2 2 4 2" xfId="35073" xr:uid="{17D53143-F099-4E71-8C3F-622C01782D11}"/>
    <cellStyle name="SAPBEXHLevel3 5 2 3" xfId="14899" xr:uid="{FC1C0A41-1DFF-4557-A1EF-C44333F7A7C3}"/>
    <cellStyle name="SAPBEXHLevel3 5 2 3 2" xfId="21458" xr:uid="{EE2DE3C8-16B3-4B33-A4A9-6DF2C0ABB846}"/>
    <cellStyle name="SAPBEXHLevel3 5 2 3 2 2" xfId="34374" xr:uid="{E942D194-1A30-4AA6-8A4A-59248EECCC8D}"/>
    <cellStyle name="SAPBEXHLevel3 5 2 3 2 3" xfId="25521" xr:uid="{926CDB6E-61C0-46CE-86E6-82B6DD50E48D}"/>
    <cellStyle name="SAPBEXHLevel3 5 2 3 3" xfId="23616" xr:uid="{9EC82BD5-0A59-47D9-9DF2-13EF799C33C5}"/>
    <cellStyle name="SAPBEXHLevel3 5 2 3 3 2" xfId="37331" xr:uid="{D885D430-8977-4E22-94DF-E8197003B1B8}"/>
    <cellStyle name="SAPBEXHLevel3 5 2 3 4" xfId="24942" xr:uid="{5CD85CA2-A406-4626-ACBE-3BDE763E6341}"/>
    <cellStyle name="SAPBEXHLevel3 5 2 3 4 2" xfId="38624" xr:uid="{F2947D88-DD4C-430C-9990-FF59F05B7567}"/>
    <cellStyle name="SAPBEXHLevel3 5 2 4" xfId="17518" xr:uid="{1CF3B7DC-4EC2-4B90-A36F-03D33FD4791B}"/>
    <cellStyle name="SAPBEXHLevel3 5 2 4 2" xfId="26336" xr:uid="{A3FCC67F-7D78-4123-B058-98B987948282}"/>
    <cellStyle name="SAPBEXHLevel3 5 2 5" xfId="18188" xr:uid="{A8880FE2-02A4-4E63-979A-81E9C715A670}"/>
    <cellStyle name="SAPBEXHLevel3 5 2 5 2" xfId="28522" xr:uid="{66306471-46E2-4B8B-89CE-237702B5EECC}"/>
    <cellStyle name="SAPBEXHLevel3 5 3" xfId="10768" xr:uid="{FFE72C58-A781-44D6-916E-621CCA4FE21D}"/>
    <cellStyle name="SAPBEXHLevel3 5 3 2" xfId="14403" xr:uid="{F3F33A8B-45A8-4F4D-890C-0E5D32586A30}"/>
    <cellStyle name="SAPBEXHLevel3 5 3 2 2" xfId="20996" xr:uid="{F80BEF69-8CA0-4D4F-90EB-BB92E04EACE0}"/>
    <cellStyle name="SAPBEXHLevel3 5 3 2 2 2" xfId="33940" xr:uid="{72D32931-D263-4DB2-9377-FD43AF6F1AA1}"/>
    <cellStyle name="SAPBEXHLevel3 5 3 2 2 3" xfId="25680" xr:uid="{E0809615-1DE6-4ACE-AB54-BB8E7D9C0844}"/>
    <cellStyle name="SAPBEXHLevel3 5 3 2 3" xfId="22517" xr:uid="{7C854DE3-D16B-427B-8FE5-B34515A11C83}"/>
    <cellStyle name="SAPBEXHLevel3 5 3 2 3 2" xfId="36314" xr:uid="{42A1F464-E353-4B90-87FE-E90F377D675C}"/>
    <cellStyle name="SAPBEXHLevel3 5 3 2 4" xfId="24491" xr:uid="{44EEA7D5-8EE1-4970-9EA5-C03629C09F04}"/>
    <cellStyle name="SAPBEXHLevel3 5 3 2 4 2" xfId="38174" xr:uid="{466CBB25-AEE1-4EFD-89BC-6D7218ADB366}"/>
    <cellStyle name="SAPBEXHLevel3 5 3 3" xfId="15377" xr:uid="{83DD88F0-093B-489F-B233-6B62FCB339CD}"/>
    <cellStyle name="SAPBEXHLevel3 5 3 3 2" xfId="21896" xr:uid="{BDFEEDA6-802C-4B1A-8498-31375539F1ED}"/>
    <cellStyle name="SAPBEXHLevel3 5 3 3 2 2" xfId="34783" xr:uid="{AF5F87F1-92EE-4F05-B9F6-95CE6AEDEDBF}"/>
    <cellStyle name="SAPBEXHLevel3 5 3 3 2 3" xfId="35706" xr:uid="{232726D0-C5A6-4633-9A91-19E16E869D75}"/>
    <cellStyle name="SAPBEXHLevel3 5 3 3 3" xfId="24069" xr:uid="{1929F141-26E3-4456-8CAE-7F032420800C}"/>
    <cellStyle name="SAPBEXHLevel3 5 3 3 3 2" xfId="37756" xr:uid="{1E33E497-FA8A-4DD9-ABA6-49E5856CEF38}"/>
    <cellStyle name="SAPBEXHLevel3 5 3 3 4" xfId="25360" xr:uid="{C700E68A-CAAE-455B-AB72-7E9DF1AB2EC7}"/>
    <cellStyle name="SAPBEXHLevel3 5 3 3 4 2" xfId="39041" xr:uid="{F6D02A96-5261-4D94-92CF-0F8849457B2B}"/>
    <cellStyle name="SAPBEXHLevel3 5 3 4" xfId="17371" xr:uid="{F2537CE9-6A13-44F8-A755-9B1D00498C54}"/>
    <cellStyle name="SAPBEXHLevel3 5 3 4 2" xfId="29202" xr:uid="{A848F919-FDFC-4CC3-A23F-C9C744C24DA9}"/>
    <cellStyle name="SAPBEXHLevel3 5 3 5" xfId="16833" xr:uid="{B707EBE6-0D61-4D82-94DA-1C47C61AF43A}"/>
    <cellStyle name="SAPBEXHLevel3 5 3 5 2" xfId="29560" xr:uid="{309087A6-B605-47EE-8C5A-5CEA44C0CC63}"/>
    <cellStyle name="SAPBEXHLevel3 5 4" xfId="12306" xr:uid="{0AF0287D-17DC-427B-8679-136087926B1A}"/>
    <cellStyle name="SAPBEXHLevel3 5 4 2" xfId="19730" xr:uid="{7E27D36A-6630-47EF-B5FD-E6CC8C29E818}"/>
    <cellStyle name="SAPBEXHLevel3 5 4 2 2" xfId="33000" xr:uid="{0362DE97-9517-4673-9FDA-E0ED216A6F41}"/>
    <cellStyle name="SAPBEXHLevel3 5 4 2 3" xfId="26607" xr:uid="{7CDB4F78-1FFC-415D-98B1-E92878AD8672}"/>
    <cellStyle name="SAPBEXHLevel3 5 4 3" xfId="20550" xr:uid="{6AF0C841-D1DD-42CA-8CC7-74930DE120A5}"/>
    <cellStyle name="SAPBEXHLevel3 5 4 3 2" xfId="27852" xr:uid="{0BAB0D9D-6E2E-4684-9C50-949B8809DE2C}"/>
    <cellStyle name="SAPBEXHLevel3 5 4 4" xfId="22271" xr:uid="{1B87A9A7-5B70-435E-9972-69B2D8CF3802}"/>
    <cellStyle name="SAPBEXHLevel3 5 4 4 2" xfId="36073" xr:uid="{702F87CD-5BE9-4413-8A4B-643A7D30479F}"/>
    <cellStyle name="SAPBEXHLevel3 5 5" xfId="11474" xr:uid="{54533218-23E8-4CFF-922E-9362F231EACA}"/>
    <cellStyle name="SAPBEXHLevel3 5 5 2" xfId="18996" xr:uid="{95F46786-FC97-4837-B56B-AA27E3B6EE93}"/>
    <cellStyle name="SAPBEXHLevel3 5 5 2 2" xfId="32347" xr:uid="{799FC17D-A561-4999-ACAF-ADA9B7A25EB2}"/>
    <cellStyle name="SAPBEXHLevel3 5 5 2 3" xfId="27016" xr:uid="{A26193A2-AAF3-4689-A703-5C51592F6091}"/>
    <cellStyle name="SAPBEXHLevel3 5 5 3" xfId="15509" xr:uid="{5C4B4642-9E0D-4C09-93ED-31C911879872}"/>
    <cellStyle name="SAPBEXHLevel3 5 5 3 2" xfId="30495" xr:uid="{BB08BFA6-6ABC-47BA-8288-22D20B454802}"/>
    <cellStyle name="SAPBEXHLevel3 5 5 4" xfId="16856" xr:uid="{F7FD85E1-93BE-4869-BF6A-15D9412066E4}"/>
    <cellStyle name="SAPBEXHLevel3 5 5 4 2" xfId="29545" xr:uid="{B147B794-235A-48F6-AC86-ABD7D6762CD6}"/>
    <cellStyle name="SAPBEXHLevel3 6" xfId="9058" xr:uid="{A5229D99-2A93-44A9-99B5-6E4C8710AC1E}"/>
    <cellStyle name="SAPBEXHLevel3 6 2" xfId="11196" xr:uid="{3D4D7151-B0DC-4D4E-83E4-4B5C96BA293E}"/>
    <cellStyle name="SAPBEXHLevel3 6 2 2" xfId="12832" xr:uid="{FE3237B4-17D6-4CFE-811B-5682D8DC1102}"/>
    <cellStyle name="SAPBEXHLevel3 6 2 2 2" xfId="20240" xr:uid="{933B307A-8CAB-4EBB-8B5F-C9529A5EBC61}"/>
    <cellStyle name="SAPBEXHLevel3 6 2 2 2 2" xfId="33476" xr:uid="{5342E836-100D-4F39-BEAC-E144793459F9}"/>
    <cellStyle name="SAPBEXHLevel3 6 2 2 2 3" xfId="28006" xr:uid="{E5BF766E-5729-4DDE-ABA2-A04CFF8AAA97}"/>
    <cellStyle name="SAPBEXHLevel3 6 2 2 3" xfId="17950" xr:uid="{9A7D9C2C-8AEC-406B-8BEB-B203DBFA65A4}"/>
    <cellStyle name="SAPBEXHLevel3 6 2 2 3 2" xfId="28703" xr:uid="{C8A697C8-5D8F-4EC9-8D53-17EE396B9D99}"/>
    <cellStyle name="SAPBEXHLevel3 6 2 2 4" xfId="18347" xr:uid="{B684515C-A264-4D31-96A3-D40EA1E9767F}"/>
    <cellStyle name="SAPBEXHLevel3 6 2 2 4 2" xfId="28432" xr:uid="{D67A949E-0875-4063-9E27-F79D05C5102B}"/>
    <cellStyle name="SAPBEXHLevel3 6 2 3" xfId="14900" xr:uid="{900D9E38-D170-4A57-A3EF-DB2657DD85F7}"/>
    <cellStyle name="SAPBEXHLevel3 6 2 3 2" xfId="21459" xr:uid="{7FB1FB2C-6B5C-423C-9B76-86397F367279}"/>
    <cellStyle name="SAPBEXHLevel3 6 2 3 2 2" xfId="34375" xr:uid="{8F99D923-9190-4D41-83FA-AAB93A5B21AD}"/>
    <cellStyle name="SAPBEXHLevel3 6 2 3 2 3" xfId="26358" xr:uid="{37122F54-0DF6-46D1-97C4-7CB9429E6887}"/>
    <cellStyle name="SAPBEXHLevel3 6 2 3 3" xfId="23617" xr:uid="{4B5A9162-A1CB-4D21-911E-D7B230A6DC00}"/>
    <cellStyle name="SAPBEXHLevel3 6 2 3 3 2" xfId="37332" xr:uid="{7703746C-509D-4B4B-BCD3-4078E318F873}"/>
    <cellStyle name="SAPBEXHLevel3 6 2 3 4" xfId="24943" xr:uid="{C7E64FF1-430C-49C7-AF24-DD050A601BC6}"/>
    <cellStyle name="SAPBEXHLevel3 6 2 3 4 2" xfId="38625" xr:uid="{E5621181-56F9-490B-AE2F-CA73CE9A8706}"/>
    <cellStyle name="SAPBEXHLevel3 6 2 4" xfId="15745" xr:uid="{595D850E-CA6C-4A87-8C72-9D85606DEB6E}"/>
    <cellStyle name="SAPBEXHLevel3 6 2 4 2" xfId="32273" xr:uid="{351462C7-E780-4EBF-92CC-18980D393867}"/>
    <cellStyle name="SAPBEXHLevel3 6 2 5" xfId="15511" xr:uid="{5996D99A-5070-41A5-95E0-8BC710C2CE8C}"/>
    <cellStyle name="SAPBEXHLevel3 6 2 5 2" xfId="32078" xr:uid="{D74CF053-37F3-4E66-8554-C993B59AB2EF}"/>
    <cellStyle name="SAPBEXHLevel3 6 3" xfId="10771" xr:uid="{EA4333A1-7463-401E-884D-C83E049CD0A5}"/>
    <cellStyle name="SAPBEXHLevel3 6 3 2" xfId="14404" xr:uid="{C253D2BA-0C74-4B38-A308-3F5DDEA66014}"/>
    <cellStyle name="SAPBEXHLevel3 6 3 2 2" xfId="20997" xr:uid="{99102453-F544-4617-9CC7-E5017E141B55}"/>
    <cellStyle name="SAPBEXHLevel3 6 3 2 2 2" xfId="33941" xr:uid="{554B8ACC-E345-4AAE-B7E2-32C9C4222389}"/>
    <cellStyle name="SAPBEXHLevel3 6 3 2 2 3" xfId="27599" xr:uid="{CED18436-7F86-4EFA-96E9-DB3D804C7C0B}"/>
    <cellStyle name="SAPBEXHLevel3 6 3 2 3" xfId="22745" xr:uid="{746E8797-014F-4827-9112-150E47D8BA62}"/>
    <cellStyle name="SAPBEXHLevel3 6 3 2 3 2" xfId="36527" xr:uid="{4079BF4C-C8CB-4848-89BD-37EED8D43B68}"/>
    <cellStyle name="SAPBEXHLevel3 6 3 2 4" xfId="24492" xr:uid="{8D8A20E8-E13F-460E-9320-471BB0E5416A}"/>
    <cellStyle name="SAPBEXHLevel3 6 3 2 4 2" xfId="38175" xr:uid="{6288B580-1471-4E35-83F7-6C3E1178EC79}"/>
    <cellStyle name="SAPBEXHLevel3 6 3 3" xfId="15378" xr:uid="{6F210176-9811-438B-B1D1-F0BFF13AD3E9}"/>
    <cellStyle name="SAPBEXHLevel3 6 3 3 2" xfId="21897" xr:uid="{3799880B-AA02-4582-8DA0-29978BBBD33E}"/>
    <cellStyle name="SAPBEXHLevel3 6 3 3 2 2" xfId="34784" xr:uid="{47400A3E-9943-4303-9403-AA5543A70333}"/>
    <cellStyle name="SAPBEXHLevel3 6 3 3 2 3" xfId="35707" xr:uid="{830E206D-3F0F-4B91-8D5D-91DA3B0B37A8}"/>
    <cellStyle name="SAPBEXHLevel3 6 3 3 3" xfId="24070" xr:uid="{6AEF65FF-7A90-4A68-9AF2-ABC682669AE9}"/>
    <cellStyle name="SAPBEXHLevel3 6 3 3 3 2" xfId="37757" xr:uid="{AA5E186D-2343-4E93-8986-35AE23FE7AB3}"/>
    <cellStyle name="SAPBEXHLevel3 6 3 3 4" xfId="25361" xr:uid="{F855A0CF-1C41-40F7-94FD-4C790F0D2CC2}"/>
    <cellStyle name="SAPBEXHLevel3 6 3 3 4 2" xfId="39042" xr:uid="{1641BF92-BC1F-44A2-A7B1-9876AE03809B}"/>
    <cellStyle name="SAPBEXHLevel3 6 3 4" xfId="20385" xr:uid="{0DD81EF6-187E-4606-A698-C467B118A783}"/>
    <cellStyle name="SAPBEXHLevel3 6 3 4 2" xfId="25867" xr:uid="{F7688491-73E0-4067-A1D9-6B3C68C5FAA3}"/>
    <cellStyle name="SAPBEXHLevel3 6 3 5" xfId="15910" xr:uid="{313E59E3-04AD-4E6B-903D-42E1D2F677AC}"/>
    <cellStyle name="SAPBEXHLevel3 6 3 5 2" xfId="35143" xr:uid="{8A78FF10-A3C2-4B69-8E9A-CDFC33829C67}"/>
    <cellStyle name="SAPBEXHLevel3 6 4" xfId="12307" xr:uid="{B3401FB7-B8AD-4F35-8F34-71E94CEAF0C5}"/>
    <cellStyle name="SAPBEXHLevel3 6 4 2" xfId="19731" xr:uid="{E2F23AEB-991F-4ADC-96F1-C191BADB6FF4}"/>
    <cellStyle name="SAPBEXHLevel3 6 4 2 2" xfId="33001" xr:uid="{390C9BE0-1902-40DD-BCC0-5F7A4356FDD3}"/>
    <cellStyle name="SAPBEXHLevel3 6 4 2 3" xfId="26606" xr:uid="{045BE365-0CDB-4429-8AAF-3491205CA591}"/>
    <cellStyle name="SAPBEXHLevel3 6 4 3" xfId="18318" xr:uid="{AA9F086C-B9B2-42D6-9110-CBED476C8F09}"/>
    <cellStyle name="SAPBEXHLevel3 6 4 3 2" xfId="28455" xr:uid="{3AB37D41-7E48-47B2-B3B1-0CE10FCFA3AB}"/>
    <cellStyle name="SAPBEXHLevel3 6 4 4" xfId="17096" xr:uid="{157C1945-0645-46CE-9618-7064157E6375}"/>
    <cellStyle name="SAPBEXHLevel3 6 4 4 2" xfId="27130" xr:uid="{B1EFE632-5B02-40AC-B03D-E9A7D3D4F97B}"/>
    <cellStyle name="SAPBEXHLevel3 6 5" xfId="11853" xr:uid="{BC6404D2-CE43-4281-A823-82F55132EA21}"/>
    <cellStyle name="SAPBEXHLevel3 6 5 2" xfId="19329" xr:uid="{F4534339-2512-4EC6-8C11-B83DBB2B19A6}"/>
    <cellStyle name="SAPBEXHLevel3 6 5 2 2" xfId="32634" xr:uid="{65008FA6-C921-4CD4-BC97-B3C2865C9C54}"/>
    <cellStyle name="SAPBEXHLevel3 6 5 2 3" xfId="26918" xr:uid="{95ECCF77-9F90-4A21-9AEE-4680B286E70D}"/>
    <cellStyle name="SAPBEXHLevel3 6 5 3" xfId="15846" xr:uid="{7CF19D02-980C-451C-B639-EA82EFD6A6C7}"/>
    <cellStyle name="SAPBEXHLevel3 6 5 3 2" xfId="35342" xr:uid="{7424D88A-1882-4AD7-9701-DB7CF7D98EBF}"/>
    <cellStyle name="SAPBEXHLevel3 6 5 4" xfId="22131" xr:uid="{B4920260-510A-4686-94EB-B56A689C5301}"/>
    <cellStyle name="SAPBEXHLevel3 6 5 4 2" xfId="35938" xr:uid="{793A8275-9687-40FB-ADB1-5F098E6B1AA8}"/>
    <cellStyle name="SAPBEXHLevel3 7" xfId="9059" xr:uid="{00B13529-06B8-40B3-9E37-1970ED2DBEC7}"/>
    <cellStyle name="SAPBEXHLevel3 7 2" xfId="11197" xr:uid="{94ACBE1C-032B-4C9F-80EC-F159C8D77D5A}"/>
    <cellStyle name="SAPBEXHLevel3 7 2 2" xfId="12833" xr:uid="{18ACB26B-C2D9-44F4-A0A5-245425F124D7}"/>
    <cellStyle name="SAPBEXHLevel3 7 2 2 2" xfId="20241" xr:uid="{178F7F80-2001-4F9A-ADF9-D8AF0D0D0656}"/>
    <cellStyle name="SAPBEXHLevel3 7 2 2 2 2" xfId="33477" xr:uid="{92702E48-D9C2-42B6-8BF4-7BC0A17ABF27}"/>
    <cellStyle name="SAPBEXHLevel3 7 2 2 2 3" xfId="28005" xr:uid="{204CF7F6-78E8-47A6-9EB9-31E45B5C8932}"/>
    <cellStyle name="SAPBEXHLevel3 7 2 2 3" xfId="17813" xr:uid="{7C293F6D-D41D-490E-A9F8-7B121EC51479}"/>
    <cellStyle name="SAPBEXHLevel3 7 2 2 3 2" xfId="30335" xr:uid="{4FBC2F4C-D341-448C-BC6B-AF155D6C03CE}"/>
    <cellStyle name="SAPBEXHLevel3 7 2 2 4" xfId="18396" xr:uid="{5A852A14-8689-472D-8CE9-76FC23B48C26}"/>
    <cellStyle name="SAPBEXHLevel3 7 2 2 4 2" xfId="26122" xr:uid="{E9C4797C-76E7-461D-BECD-E17A9C01BB91}"/>
    <cellStyle name="SAPBEXHLevel3 7 2 3" xfId="14901" xr:uid="{743AA823-F254-4406-AF3E-42E3D9217873}"/>
    <cellStyle name="SAPBEXHLevel3 7 2 3 2" xfId="21460" xr:uid="{7E27729E-F47E-478C-B227-3AE2C5B0D5BD}"/>
    <cellStyle name="SAPBEXHLevel3 7 2 3 2 2" xfId="34376" xr:uid="{143D3F93-2CA8-4FFC-8EFF-57EB2211F340}"/>
    <cellStyle name="SAPBEXHLevel3 7 2 3 2 3" xfId="25520" xr:uid="{77CA3881-0D2A-4BA7-96B7-3C1726F4EC27}"/>
    <cellStyle name="SAPBEXHLevel3 7 2 3 3" xfId="23618" xr:uid="{52DE4A7D-CCFE-4C27-8E2B-FA08233A1A36}"/>
    <cellStyle name="SAPBEXHLevel3 7 2 3 3 2" xfId="37333" xr:uid="{82D34165-1CF9-4F91-8691-AFF5F6647986}"/>
    <cellStyle name="SAPBEXHLevel3 7 2 3 4" xfId="24944" xr:uid="{1840F2A4-B5A5-4149-A149-49C8DA101BCB}"/>
    <cellStyle name="SAPBEXHLevel3 7 2 3 4 2" xfId="38626" xr:uid="{81A8C9EB-E62A-4D6E-B7BF-F0E6559B69C1}"/>
    <cellStyle name="SAPBEXHLevel3 7 2 4" xfId="15744" xr:uid="{534441F1-247B-4E5F-A1B7-696A5E2D935B}"/>
    <cellStyle name="SAPBEXHLevel3 7 2 4 2" xfId="34946" xr:uid="{9CB665C7-2AC7-42F0-BDF2-3EA4FE29D70C}"/>
    <cellStyle name="SAPBEXHLevel3 7 2 5" xfId="15694" xr:uid="{80AF6C46-F394-487E-B1BF-86E0C3F02410}"/>
    <cellStyle name="SAPBEXHLevel3 7 2 5 2" xfId="32261" xr:uid="{97ED7861-7912-47B5-9A40-4D7F75840CC9}"/>
    <cellStyle name="SAPBEXHLevel3 7 3" xfId="10769" xr:uid="{BD2689CC-242E-4D7B-BF2B-ECD2DAA25420}"/>
    <cellStyle name="SAPBEXHLevel3 7 3 2" xfId="14405" xr:uid="{E9492773-0203-41BA-8EE1-825CCF628F69}"/>
    <cellStyle name="SAPBEXHLevel3 7 3 2 2" xfId="20998" xr:uid="{8AD2A90B-681B-47A7-8802-49E03529B283}"/>
    <cellStyle name="SAPBEXHLevel3 7 3 2 2 2" xfId="33942" xr:uid="{2B125D87-5192-423C-BFED-C6B67FF4DB28}"/>
    <cellStyle name="SAPBEXHLevel3 7 3 2 2 3" xfId="25679" xr:uid="{956140C9-4495-4958-8BAB-5BC604763D81}"/>
    <cellStyle name="SAPBEXHLevel3 7 3 2 3" xfId="15705" xr:uid="{E6110314-E60E-4EBC-9B48-DE00BC2B7F65}"/>
    <cellStyle name="SAPBEXHLevel3 7 3 2 3 2" xfId="35019" xr:uid="{AB2BF180-3626-4037-81A7-80761BCC4844}"/>
    <cellStyle name="SAPBEXHLevel3 7 3 2 4" xfId="24493" xr:uid="{9726B9E6-D32E-4246-B623-F7AB0CBB6E53}"/>
    <cellStyle name="SAPBEXHLevel3 7 3 2 4 2" xfId="38176" xr:uid="{A72C18B4-7609-4F70-981C-EBE29A8146F0}"/>
    <cellStyle name="SAPBEXHLevel3 7 3 3" xfId="15379" xr:uid="{48291017-111D-476F-9AE2-9B7A3D9EA7BB}"/>
    <cellStyle name="SAPBEXHLevel3 7 3 3 2" xfId="21898" xr:uid="{24BA6789-D9F5-4F60-9CB0-E57475142CB2}"/>
    <cellStyle name="SAPBEXHLevel3 7 3 3 2 2" xfId="34785" xr:uid="{B0A80A78-D1AB-4C88-91C9-2E33E31FA02D}"/>
    <cellStyle name="SAPBEXHLevel3 7 3 3 2 3" xfId="35708" xr:uid="{2ADBC0E0-D76C-45BD-A6AC-FA812A885E10}"/>
    <cellStyle name="SAPBEXHLevel3 7 3 3 3" xfId="24071" xr:uid="{8C20B91E-8FA1-4AE3-ADA5-5B787EA6FC9E}"/>
    <cellStyle name="SAPBEXHLevel3 7 3 3 3 2" xfId="37758" xr:uid="{2B23B663-905D-463E-BF7A-D83DBD0A2594}"/>
    <cellStyle name="SAPBEXHLevel3 7 3 3 4" xfId="25362" xr:uid="{4F7B1E56-1796-4FE2-B726-C81E2ACFAAC5}"/>
    <cellStyle name="SAPBEXHLevel3 7 3 3 4 2" xfId="39043" xr:uid="{182853D5-ED20-496C-A6B2-BF0C8E3BAAFF}"/>
    <cellStyle name="SAPBEXHLevel3 7 3 4" xfId="20800" xr:uid="{BCB1A261-6CF7-4688-AE76-6A7F6F3A7D0B}"/>
    <cellStyle name="SAPBEXHLevel3 7 3 4 2" xfId="27716" xr:uid="{9B3EED0A-E929-4733-BA81-205BB92FBB43}"/>
    <cellStyle name="SAPBEXHLevel3 7 3 5" xfId="15526" xr:uid="{C25868C3-CC93-4CA3-B7FB-9774F47F3499}"/>
    <cellStyle name="SAPBEXHLevel3 7 3 5 2" xfId="30593" xr:uid="{B77C8B7C-2E6C-4B6F-A529-F50C3C685350}"/>
    <cellStyle name="SAPBEXHLevel3 7 4" xfId="12308" xr:uid="{6A263A90-79A5-4D3F-86B5-AA1108320176}"/>
    <cellStyle name="SAPBEXHLevel3 7 4 2" xfId="19732" xr:uid="{3441578B-B941-4304-A143-1B9A97865E54}"/>
    <cellStyle name="SAPBEXHLevel3 7 4 2 2" xfId="33002" xr:uid="{6A683109-DB35-4BB8-B8E9-600D1E376F96}"/>
    <cellStyle name="SAPBEXHLevel3 7 4 2 3" xfId="26605" xr:uid="{5BA6AE8D-DD64-4265-81CA-8454E1B8CCAF}"/>
    <cellStyle name="SAPBEXHLevel3 7 4 3" xfId="18363" xr:uid="{88609752-8C7E-4E91-8318-A34A3BD0EB8F}"/>
    <cellStyle name="SAPBEXHLevel3 7 4 3 2" xfId="28424" xr:uid="{32794C4C-93E8-4F04-9169-266BB7D17C34}"/>
    <cellStyle name="SAPBEXHLevel3 7 4 4" xfId="22164" xr:uid="{7AEAE38C-1063-496E-9432-FA00D58196CE}"/>
    <cellStyle name="SAPBEXHLevel3 7 4 4 2" xfId="35970" xr:uid="{E6DE424A-E718-4266-8D11-8549DE73F0E8}"/>
    <cellStyle name="SAPBEXHLevel3 7 5" xfId="11854" xr:uid="{51CE135C-1C94-4A88-9907-CE69E603DBA1}"/>
    <cellStyle name="SAPBEXHLevel3 7 5 2" xfId="19330" xr:uid="{801A64FC-B84F-40A0-AA1B-5C5E6CDC5C7D}"/>
    <cellStyle name="SAPBEXHLevel3 7 5 2 2" xfId="32635" xr:uid="{888FF989-DF6F-45C8-8027-D9457C1A04D0}"/>
    <cellStyle name="SAPBEXHLevel3 7 5 2 3" xfId="28219" xr:uid="{2AB975F9-64F9-4639-8E12-E30523EA14F9}"/>
    <cellStyle name="SAPBEXHLevel3 7 5 3" xfId="16186" xr:uid="{964E23AF-E3D3-4C07-8B3F-A9751965F7E0}"/>
    <cellStyle name="SAPBEXHLevel3 7 5 3 2" xfId="35157" xr:uid="{3D374162-B37E-497F-98C5-3CD04E7C64DD}"/>
    <cellStyle name="SAPBEXHLevel3 7 5 4" xfId="19594" xr:uid="{5409FB2E-3F60-4A28-8BC6-2CCB51CD3C9C}"/>
    <cellStyle name="SAPBEXHLevel3 7 5 4 2" xfId="26684" xr:uid="{30054618-0469-47C7-9AB8-AE23AF01DF3D}"/>
    <cellStyle name="SAPBEXHLevel3 8" xfId="2667" xr:uid="{97CA4070-1129-433E-AD73-A811829C36FD}"/>
    <cellStyle name="SAPBEXHLevel3 8 2" xfId="10639" xr:uid="{CE8B0DA0-7E04-46A6-B154-533C08DC9BFC}"/>
    <cellStyle name="SAPBEXHLevel3 8 2 2" xfId="12575" xr:uid="{9BAD489A-6037-4C95-A2C6-380451B6F814}"/>
    <cellStyle name="SAPBEXHLevel3 8 2 2 2" xfId="19988" xr:uid="{8715933C-EE12-4F95-854E-A10F0A7295B7}"/>
    <cellStyle name="SAPBEXHLevel3 8 2 2 2 2" xfId="33233" xr:uid="{4FDA3F3B-3BD7-407D-93B8-9F75EF8E7173}"/>
    <cellStyle name="SAPBEXHLevel3 8 2 2 2 3" xfId="28140" xr:uid="{9EC7D85D-055B-4103-A41F-7554219E511B}"/>
    <cellStyle name="SAPBEXHLevel3 8 2 2 3" xfId="16675" xr:uid="{61355C3B-8446-4E27-B829-404B630D3843}"/>
    <cellStyle name="SAPBEXHLevel3 8 2 2 3 2" xfId="29595" xr:uid="{0BD59F94-C06E-4973-A639-F4379BEC3424}"/>
    <cellStyle name="SAPBEXHLevel3 8 2 2 4" xfId="22025" xr:uid="{BCE4511A-E55D-40D9-BCA8-0DE709494500}"/>
    <cellStyle name="SAPBEXHLevel3 8 2 2 4 2" xfId="35833" xr:uid="{6811E7DD-B80A-419E-82B3-342998494F22}"/>
    <cellStyle name="SAPBEXHLevel3 8 2 3" xfId="14653" xr:uid="{C8736CD0-1671-40E6-B283-61011CC9EF5A}"/>
    <cellStyle name="SAPBEXHLevel3 8 2 3 2" xfId="21212" xr:uid="{073C3F8A-35AD-4511-931F-AA5B8664C3E8}"/>
    <cellStyle name="SAPBEXHLevel3 8 2 3 2 2" xfId="34133" xr:uid="{CA86CB2E-8D0C-4F2A-A763-B63FAB23014C}"/>
    <cellStyle name="SAPBEXHLevel3 8 2 3 2 3" xfId="25608" xr:uid="{BCC298AF-DC6B-4C0B-BCAA-1B655E561AF1}"/>
    <cellStyle name="SAPBEXHLevel3 8 2 3 3" xfId="23370" xr:uid="{3F143E6B-DBEF-449C-BE54-4A170602FBB1}"/>
    <cellStyle name="SAPBEXHLevel3 8 2 3 3 2" xfId="37086" xr:uid="{53D15ABD-AF39-43FD-BE30-F84DC8B1C84A}"/>
    <cellStyle name="SAPBEXHLevel3 8 2 3 4" xfId="24696" xr:uid="{0BAE309A-0171-47EC-8F3E-9C2C00AC4B96}"/>
    <cellStyle name="SAPBEXHLevel3 8 2 3 4 2" xfId="38379" xr:uid="{1DBEABCB-C4E8-4EFF-A987-D10D5268F6B6}"/>
    <cellStyle name="SAPBEXHLevel3 8 2 4" xfId="17612" xr:uid="{6E1F83C1-BB0B-497B-A2E6-AD19843D0BF0}"/>
    <cellStyle name="SAPBEXHLevel3 8 2 4 2" xfId="31092" xr:uid="{F2A51D34-5DA8-4972-BB6B-FF36B0610E65}"/>
    <cellStyle name="SAPBEXHLevel3 8 2 5" xfId="22760" xr:uid="{A11CD0BD-169F-49FB-9F0C-3AC498695F59}"/>
    <cellStyle name="SAPBEXHLevel3 8 2 5 2" xfId="36541" xr:uid="{13E83547-E6F5-4384-917C-68F3D34BD020}"/>
    <cellStyle name="SAPBEXHLevel3 8 3" xfId="10630" xr:uid="{DCEABAC1-D7C1-4881-ADF9-6A2CBB950D91}"/>
    <cellStyle name="SAPBEXHLevel3 8 3 2" xfId="13803" xr:uid="{D5431382-710A-4A90-9EB8-52BBA74DD57A}"/>
    <cellStyle name="SAPBEXHLevel3 8 3 2 2" xfId="20649" xr:uid="{1502111B-05EB-4326-AB92-2E54DFC6B13A}"/>
    <cellStyle name="SAPBEXHLevel3 8 3 2 2 2" xfId="33690" xr:uid="{00595EF7-BA3A-4BA3-B988-07FD69E356D4}"/>
    <cellStyle name="SAPBEXHLevel3 8 3 2 2 3" xfId="27796" xr:uid="{58A44EE2-3593-433C-97F2-E3F4F27FD895}"/>
    <cellStyle name="SAPBEXHLevel3 8 3 2 3" xfId="17142" xr:uid="{355DC01D-0B59-4792-97D0-2D76E7FBD83B}"/>
    <cellStyle name="SAPBEXHLevel3 8 3 2 3 2" xfId="29420" xr:uid="{D4959FC3-D2F0-4DA8-96E9-CC2BF3F2C6B1}"/>
    <cellStyle name="SAPBEXHLevel3 8 3 2 4" xfId="24255" xr:uid="{3304DC62-5399-4EB8-A102-C0E0CC0C2020}"/>
    <cellStyle name="SAPBEXHLevel3 8 3 2 4 2" xfId="37938" xr:uid="{D911AD92-BF6B-41D1-862C-7300E820E12E}"/>
    <cellStyle name="SAPBEXHLevel3 8 3 3" xfId="15122" xr:uid="{2988B90F-02A7-4CD3-B132-86C6756E38C1}"/>
    <cellStyle name="SAPBEXHLevel3 8 3 3 2" xfId="21657" xr:uid="{74FCBA51-175D-440F-9545-C1C871E18AD0}"/>
    <cellStyle name="SAPBEXHLevel3 8 3 3 2 2" xfId="34550" xr:uid="{28C42FA0-99F6-4333-A347-05F089B8040C}"/>
    <cellStyle name="SAPBEXHLevel3 8 3 3 2 3" xfId="35467" xr:uid="{B5252C7D-B739-4328-BDA4-2D97E4F0081A}"/>
    <cellStyle name="SAPBEXHLevel3 8 3 3 3" xfId="23814" xr:uid="{379060D7-5C3F-4B18-9926-89A00C162085}"/>
    <cellStyle name="SAPBEXHLevel3 8 3 3 3 2" xfId="37520" xr:uid="{8DEBB509-3977-4B40-8BDA-3E3670559D65}"/>
    <cellStyle name="SAPBEXHLevel3 8 3 3 4" xfId="25124" xr:uid="{D26CA898-9AE3-47B9-AF2A-1E4486534E62}"/>
    <cellStyle name="SAPBEXHLevel3 8 3 3 4 2" xfId="38805" xr:uid="{DE1AFA77-A6F5-46BD-8F5F-156E82D99A07}"/>
    <cellStyle name="SAPBEXHLevel3 8 3 4" xfId="18603" xr:uid="{2C12448C-C4A7-4A8D-9420-E97694D72B37}"/>
    <cellStyle name="SAPBEXHLevel3 8 3 4 2" xfId="32183" xr:uid="{DFD3FEDF-9451-41BB-983A-7CED34C75805}"/>
    <cellStyle name="SAPBEXHLevel3 8 3 5" xfId="16031" xr:uid="{5C8F70C9-512B-4AB4-97C1-291ECDB9329E}"/>
    <cellStyle name="SAPBEXHLevel3 8 3 5 2" xfId="31079" xr:uid="{E3559423-8BBA-49FA-B9DA-C0625C28A97D}"/>
    <cellStyle name="SAPBEXHLevel3 8 4" xfId="11736" xr:uid="{9E891DFC-DCEB-4D3B-B561-6EAC6BB41475}"/>
    <cellStyle name="SAPBEXHLevel3 8 4 2" xfId="19215" xr:uid="{FDF5854D-C9E5-42F8-8346-46D1A68291F1}"/>
    <cellStyle name="SAPBEXHLevel3 8 4 2 2" xfId="32527" xr:uid="{28EBFF7A-D2AC-4BE5-9636-1DB27B965A77}"/>
    <cellStyle name="SAPBEXHLevel3 8 4 2 3" xfId="26999" xr:uid="{50816792-1F15-4604-A5C5-B6360CB537EC}"/>
    <cellStyle name="SAPBEXHLevel3 8 4 3" xfId="15881" xr:uid="{525A5809-EC0D-4088-985B-5CAC8CE8B273}"/>
    <cellStyle name="SAPBEXHLevel3 8 4 3 2" xfId="32835" xr:uid="{E559DE63-D7AC-43BF-BC92-5B64412C0D5F}"/>
    <cellStyle name="SAPBEXHLevel3 8 4 4" xfId="17673" xr:uid="{A67C31FF-CC3E-45A7-96ED-94BCDF39E9C7}"/>
    <cellStyle name="SAPBEXHLevel3 8 4 4 2" xfId="30330" xr:uid="{7DE8AAA6-F57D-44D3-99A7-F5CDBF5F57DE}"/>
    <cellStyle name="SAPBEXHLevel3 8 5" xfId="12173" xr:uid="{ACD4F835-E51E-4EE0-933D-E13D8BEF11FD}"/>
    <cellStyle name="SAPBEXHLevel3 8 5 2" xfId="19601" xr:uid="{8F36E148-E2F3-4647-8F92-FDE99A66C22A}"/>
    <cellStyle name="SAPBEXHLevel3 8 5 2 2" xfId="32881" xr:uid="{3CAC41CE-6855-4E16-B8F0-01653482B962}"/>
    <cellStyle name="SAPBEXHLevel3 8 5 2 3" xfId="26677" xr:uid="{7EA0FCD7-26EF-4A21-9844-86F9035E248D}"/>
    <cellStyle name="SAPBEXHLevel3 8 5 3" xfId="22992" xr:uid="{06D8B9AD-BB91-4505-8A82-9F3B8B2E7BB7}"/>
    <cellStyle name="SAPBEXHLevel3 8 5 3 2" xfId="36765" xr:uid="{7C633361-BB04-47EA-BB5A-2275869BD8AB}"/>
    <cellStyle name="SAPBEXHLevel3 8 5 4" xfId="17667" xr:uid="{0AA08809-8A9E-4DF1-A318-144DF45C6F74}"/>
    <cellStyle name="SAPBEXHLevel3 8 5 4 2" xfId="28939" xr:uid="{D7A459CE-CB4E-414E-B48D-5D3C03B93FAA}"/>
    <cellStyle name="SAPBEXHLevel3 9" xfId="10507" xr:uid="{A411BAFC-5D97-42D1-84A5-352332B2D08A}"/>
    <cellStyle name="SAPBEXHLevel3 9 2" xfId="12509" xr:uid="{DF7F1EB8-0014-479E-96C8-A4A7239DDE93}"/>
    <cellStyle name="SAPBEXHLevel3 9 2 2" xfId="19923" xr:uid="{2F11C7A4-5126-470A-8006-A6C931D966FE}"/>
    <cellStyle name="SAPBEXHLevel3 9 2 2 2" xfId="33177" xr:uid="{F07C9819-AEA2-4F0C-852A-6A469945CBBA}"/>
    <cellStyle name="SAPBEXHLevel3 9 2 2 3" xfId="26421" xr:uid="{66163053-D5FE-4EC8-A396-F110B6182611}"/>
    <cellStyle name="SAPBEXHLevel3 9 2 3" xfId="22701" xr:uid="{9DCD08E0-E873-4C77-8FA1-09A83A58400B}"/>
    <cellStyle name="SAPBEXHLevel3 9 2 3 2" xfId="36483" xr:uid="{10606782-E6AD-451B-9D40-6DC8B93A2DC0}"/>
    <cellStyle name="SAPBEXHLevel3 9 2 4" xfId="18542" xr:uid="{BCFFA8F8-5B9C-48EC-AE5D-735965AA811B}"/>
    <cellStyle name="SAPBEXHLevel3 9 2 4 2" xfId="30403" xr:uid="{B89F6729-C5C9-4D7F-9EA3-FD18E6802514}"/>
    <cellStyle name="SAPBEXHLevel3 9 3" xfId="14590" xr:uid="{F5B33651-EE91-4B22-98CD-5BD520ABCAC0}"/>
    <cellStyle name="SAPBEXHLevel3 9 3 2" xfId="21149" xr:uid="{3B2C9917-A3AE-4787-A6B4-63A752A67EAF}"/>
    <cellStyle name="SAPBEXHLevel3 9 3 2 2" xfId="34077" xr:uid="{E2BD318F-1BC2-4B1E-8933-1E6D888ACBBD}"/>
    <cellStyle name="SAPBEXHLevel3 9 3 2 3" xfId="25627" xr:uid="{3DB24953-10EA-44F4-86D4-04ED5BCFBDF7}"/>
    <cellStyle name="SAPBEXHLevel3 9 3 3" xfId="23307" xr:uid="{EB49CD01-AF1D-49F2-8DF7-8239F8E242E9}"/>
    <cellStyle name="SAPBEXHLevel3 9 3 3 2" xfId="37023" xr:uid="{81C864F0-A9EC-4BCD-84D4-1C97714D5CA3}"/>
    <cellStyle name="SAPBEXHLevel3 9 3 4" xfId="24633" xr:uid="{7E190CF2-7CBA-4B7E-BDE0-27F95063805E}"/>
    <cellStyle name="SAPBEXHLevel3 9 3 4 2" xfId="38316" xr:uid="{736A6629-3A8D-4310-9C1B-A943362F665E}"/>
    <cellStyle name="SAPBEXHLevel3 9 4" xfId="18375" xr:uid="{EA6BB8B1-A3F2-4F5A-BC6C-6CBA65669146}"/>
    <cellStyle name="SAPBEXHLevel3 9 4 2" xfId="28416" xr:uid="{1718EF34-9911-4AC3-90A7-64A7A73D63B9}"/>
    <cellStyle name="SAPBEXHLevel3 9 5" xfId="18816" xr:uid="{C1827136-A32C-489E-8178-04D1D75845F2}"/>
    <cellStyle name="SAPBEXHLevel3 9 5 2" xfId="30534" xr:uid="{0B5BF5B5-676E-45CC-8252-BAE6DF813455}"/>
    <cellStyle name="SAPBEXHLevel3X" xfId="1210" xr:uid="{4B2DB22C-793D-400F-882D-1B8BD20B483A}"/>
    <cellStyle name="SAPBEXHLevel3X 2" xfId="1211" xr:uid="{6E30152C-1740-47F1-B40A-48103B0AF793}"/>
    <cellStyle name="SAPBEXHLevel3X 2 2" xfId="9061" xr:uid="{B55E62D1-6B34-4BA7-A57B-D48EB7DDC9FA}"/>
    <cellStyle name="SAPBEXHLevel3X 2 2 2" xfId="11199" xr:uid="{0E9CDE31-4703-49B4-9FD5-FA8E91C760B0}"/>
    <cellStyle name="SAPBEXHLevel3X 2 2 2 2" xfId="12835" xr:uid="{8C6C0EC1-A434-44CB-837C-A86C4316984F}"/>
    <cellStyle name="SAPBEXHLevel3X 2 2 2 2 2" xfId="20243" xr:uid="{8148D53B-D22D-42E3-9337-CB17B20E8F80}"/>
    <cellStyle name="SAPBEXHLevel3X 2 2 2 2 2 2" xfId="33479" xr:uid="{475E6EB3-9BA1-4A63-AE0B-CFA555845356}"/>
    <cellStyle name="SAPBEXHLevel3X 2 2 2 2 2 3" xfId="25928" xr:uid="{608951A4-8C4A-49EB-AB68-AA397F2110C7}"/>
    <cellStyle name="SAPBEXHLevel3X 2 2 2 2 3" xfId="17022" xr:uid="{52B2DCB5-99AD-4EBF-8A59-4E2A312FFD8B}"/>
    <cellStyle name="SAPBEXHLevel3X 2 2 2 2 3 2" xfId="26213" xr:uid="{3AC9793D-160D-45BC-9146-7C6787E49528}"/>
    <cellStyle name="SAPBEXHLevel3X 2 2 2 2 4" xfId="18635" xr:uid="{15E632D5-F09B-4C77-AEB2-E7029FC6ED91}"/>
    <cellStyle name="SAPBEXHLevel3X 2 2 2 2 4 2" xfId="30200" xr:uid="{A905297D-73FD-46AE-9D41-F8936EE09D48}"/>
    <cellStyle name="SAPBEXHLevel3X 2 2 2 3" xfId="14903" xr:uid="{F7904F74-FED1-4EAF-9D9F-FFAD54D2C4A9}"/>
    <cellStyle name="SAPBEXHLevel3X 2 2 2 3 2" xfId="21462" xr:uid="{5D3E9E21-AEAD-48AF-9990-416DE8D917F3}"/>
    <cellStyle name="SAPBEXHLevel3X 2 2 2 3 2 2" xfId="34378" xr:uid="{23E94FF0-03A1-409A-868A-DB1E3D6CBDD9}"/>
    <cellStyle name="SAPBEXHLevel3X 2 2 2 3 2 3" xfId="25519" xr:uid="{FD2037CA-452E-42B0-A90D-8883A905674C}"/>
    <cellStyle name="SAPBEXHLevel3X 2 2 2 3 3" xfId="23620" xr:uid="{944FE4B3-A479-486F-8A9A-3CFC9A1D3A84}"/>
    <cellStyle name="SAPBEXHLevel3X 2 2 2 3 3 2" xfId="37335" xr:uid="{F2AB7F5F-664F-4772-BC12-3CF3402246C2}"/>
    <cellStyle name="SAPBEXHLevel3X 2 2 2 3 4" xfId="24946" xr:uid="{E522D53B-50E4-4627-AB95-E8AFA8CC6DB8}"/>
    <cellStyle name="SAPBEXHLevel3X 2 2 2 3 4 2" xfId="38628" xr:uid="{8F52EB14-8C30-40AD-93AA-4947589F6624}"/>
    <cellStyle name="SAPBEXHLevel3X 2 2 2 4" xfId="15742" xr:uid="{507606A6-99F6-4071-948F-408554D57AAB}"/>
    <cellStyle name="SAPBEXHLevel3X 2 2 2 4 2" xfId="31386" xr:uid="{C334FB25-25FF-4941-9308-7B5847077644}"/>
    <cellStyle name="SAPBEXHLevel3X 2 2 2 5" xfId="18447" xr:uid="{88710669-93BC-4528-98D2-B1D4023CC229}"/>
    <cellStyle name="SAPBEXHLevel3X 2 2 2 5 2" xfId="33579" xr:uid="{91F494F5-A448-41BC-A71C-EF063E87DC4B}"/>
    <cellStyle name="SAPBEXHLevel3X 2 2 3" xfId="10330" xr:uid="{BAA11AE6-0F5F-4A82-AC9D-84215AE48AB3}"/>
    <cellStyle name="SAPBEXHLevel3X 2 2 3 2" xfId="14407" xr:uid="{A2B42CE9-77EB-44B0-8EA1-C6B3D6F59666}"/>
    <cellStyle name="SAPBEXHLevel3X 2 2 3 2 2" xfId="21000" xr:uid="{A06655A1-5680-4C97-BA40-44FD27C75BF6}"/>
    <cellStyle name="SAPBEXHLevel3X 2 2 3 2 2 2" xfId="33944" xr:uid="{BEF4152C-A057-4455-B1C2-BA74F87057B8}"/>
    <cellStyle name="SAPBEXHLevel3X 2 2 3 2 2 3" xfId="27597" xr:uid="{1ECAF7F8-2587-47E0-91D6-B630BE43DE30}"/>
    <cellStyle name="SAPBEXHLevel3X 2 2 3 2 3" xfId="16235" xr:uid="{723F8BA4-993C-4871-A08D-D964A25BF9FF}"/>
    <cellStyle name="SAPBEXHLevel3X 2 2 3 2 3 2" xfId="34212" xr:uid="{09558C12-4F07-465A-9F81-E5E793E08696}"/>
    <cellStyle name="SAPBEXHLevel3X 2 2 3 2 4" xfId="24495" xr:uid="{B120269F-0A63-4149-8A5F-08EBAFDE7FB2}"/>
    <cellStyle name="SAPBEXHLevel3X 2 2 3 2 4 2" xfId="38178" xr:uid="{0D1F1237-EC48-485B-90A8-D986F32EEED1}"/>
    <cellStyle name="SAPBEXHLevel3X 2 2 3 3" xfId="15381" xr:uid="{20865287-7E3A-4BF1-9C63-BD9AB66BF6C6}"/>
    <cellStyle name="SAPBEXHLevel3X 2 2 3 3 2" xfId="21900" xr:uid="{9D1A897D-2D01-4F86-ABCF-62149A98531C}"/>
    <cellStyle name="SAPBEXHLevel3X 2 2 3 3 2 2" xfId="34787" xr:uid="{9DF8EA55-A826-472F-8CD5-14A26993F2EB}"/>
    <cellStyle name="SAPBEXHLevel3X 2 2 3 3 2 3" xfId="35710" xr:uid="{1B4696F7-4316-4874-B373-0503B0AD73DE}"/>
    <cellStyle name="SAPBEXHLevel3X 2 2 3 3 3" xfId="24073" xr:uid="{840DD9A1-B4C4-4F4F-A24C-02AB68C9C8D8}"/>
    <cellStyle name="SAPBEXHLevel3X 2 2 3 3 3 2" xfId="37760" xr:uid="{6CE02C9E-E803-4717-809F-E96C47ECD619}"/>
    <cellStyle name="SAPBEXHLevel3X 2 2 3 3 4" xfId="25364" xr:uid="{6771DE81-140B-4A7C-ACC0-5813EA9234C8}"/>
    <cellStyle name="SAPBEXHLevel3X 2 2 3 3 4 2" xfId="39045" xr:uid="{9B22584D-2C77-48E6-87EC-7AF7E59A8E63}"/>
    <cellStyle name="SAPBEXHLevel3X 2 2 3 4" xfId="17373" xr:uid="{386A339D-B16B-4D2B-87CF-20D4E7429E28}"/>
    <cellStyle name="SAPBEXHLevel3X 2 2 3 4 2" xfId="29200" xr:uid="{4F121282-3947-4005-9A3C-68C3D1850BB6}"/>
    <cellStyle name="SAPBEXHLevel3X 2 2 3 5" xfId="16297" xr:uid="{C15CC2A6-878D-423C-B7F8-68617FD39E40}"/>
    <cellStyle name="SAPBEXHLevel3X 2 2 3 5 2" xfId="31056" xr:uid="{47EFF31E-B5CA-406A-BAC2-97309EA9EA17}"/>
    <cellStyle name="SAPBEXHLevel3X 2 2 4" xfId="12310" xr:uid="{C6CEA000-F494-437E-AFD9-45658B3AF445}"/>
    <cellStyle name="SAPBEXHLevel3X 2 2 4 2" xfId="19734" xr:uid="{30297C1D-EA7F-48CA-9418-042076D20270}"/>
    <cellStyle name="SAPBEXHLevel3X 2 2 4 2 2" xfId="33004" xr:uid="{B94B23CE-087B-411B-B293-4D8AE76FC59C}"/>
    <cellStyle name="SAPBEXHLevel3X 2 2 4 2 3" xfId="26603" xr:uid="{5B74AD02-F957-460E-A8CF-DE43F88FC80D}"/>
    <cellStyle name="SAPBEXHLevel3X 2 2 4 3" xfId="16694" xr:uid="{0ADC3AA3-041F-4EF5-B4E6-6E4674B51AC5}"/>
    <cellStyle name="SAPBEXHLevel3X 2 2 4 3 2" xfId="31745" xr:uid="{E5D11DFC-4267-4857-8B7D-A5958AEE5E23}"/>
    <cellStyle name="SAPBEXHLevel3X 2 2 4 4" xfId="17095" xr:uid="{C17E6F3F-990B-456F-ABE1-F9B0A5D409D4}"/>
    <cellStyle name="SAPBEXHLevel3X 2 2 4 4 2" xfId="26205" xr:uid="{5D036953-A7C6-4689-A978-EF240701C8EF}"/>
    <cellStyle name="SAPBEXHLevel3X 2 2 5" xfId="11472" xr:uid="{AADD81C3-043E-4991-9C73-C2993190AF18}"/>
    <cellStyle name="SAPBEXHLevel3X 2 2 5 2" xfId="18994" xr:uid="{7B7D0941-7D5B-46A3-8AC7-8BBACDF79D46}"/>
    <cellStyle name="SAPBEXHLevel3X 2 2 5 2 2" xfId="32345" xr:uid="{C842C855-9847-4363-85E6-9308D2022AA1}"/>
    <cellStyle name="SAPBEXHLevel3X 2 2 5 2 3" xfId="27014" xr:uid="{86FB0C1E-9895-4476-B254-FF6197D3EAF0}"/>
    <cellStyle name="SAPBEXHLevel3X 2 2 5 3" xfId="16257" xr:uid="{1727C34D-BBCF-466D-A45F-3EA0AB0D6E92}"/>
    <cellStyle name="SAPBEXHLevel3X 2 2 5 3 2" xfId="29729" xr:uid="{75EB97FF-5882-4FEF-9689-59705675E512}"/>
    <cellStyle name="SAPBEXHLevel3X 2 2 5 4" xfId="15501" xr:uid="{AF4465D7-F3ED-4892-BC65-4E121665E092}"/>
    <cellStyle name="SAPBEXHLevel3X 2 2 5 4 2" xfId="30594" xr:uid="{21B67B45-1E71-430A-B239-11F1FDD3857C}"/>
    <cellStyle name="SAPBEXHLevel3X 2 3" xfId="9060" xr:uid="{773F0822-DCFE-4B62-A5AC-67D4ECB76759}"/>
    <cellStyle name="SAPBEXHLevel3X 2 3 2" xfId="11198" xr:uid="{E7986596-D941-4E53-AC60-C61DCD684C1E}"/>
    <cellStyle name="SAPBEXHLevel3X 2 3 2 2" xfId="12834" xr:uid="{5E087016-F3DB-4ED2-8961-F1DECECD2C9B}"/>
    <cellStyle name="SAPBEXHLevel3X 2 3 2 2 2" xfId="20242" xr:uid="{683E53F2-AFA2-420A-8632-ED30EDBBF08E}"/>
    <cellStyle name="SAPBEXHLevel3X 2 3 2 2 2 2" xfId="33478" xr:uid="{0FBCE899-5C90-499C-821C-80AFFC420753}"/>
    <cellStyle name="SAPBEXHLevel3X 2 3 2 2 2 3" xfId="25929" xr:uid="{A0D53FC3-5A4D-48FF-9117-8F47D2A2370C}"/>
    <cellStyle name="SAPBEXHLevel3X 2 3 2 2 3" xfId="16765" xr:uid="{0D6A2136-DD19-4234-83B1-FB6EBD1C0277}"/>
    <cellStyle name="SAPBEXHLevel3X 2 3 2 2 3 2" xfId="30316" xr:uid="{70CEB516-1D15-4A9C-9639-B29D35176F86}"/>
    <cellStyle name="SAPBEXHLevel3X 2 3 2 2 4" xfId="16791" xr:uid="{B0DB1AB0-5388-46C8-9D85-84A9A9537028}"/>
    <cellStyle name="SAPBEXHLevel3X 2 3 2 2 4 2" xfId="34017" xr:uid="{8FAF7955-F1BA-492B-B1D9-06243ADFFCA2}"/>
    <cellStyle name="SAPBEXHLevel3X 2 3 2 3" xfId="14902" xr:uid="{24D1D0D4-D74B-4D91-B747-5473EE20A14C}"/>
    <cellStyle name="SAPBEXHLevel3X 2 3 2 3 2" xfId="21461" xr:uid="{40E248B0-0993-4E0A-8B89-279DC607A809}"/>
    <cellStyle name="SAPBEXHLevel3X 2 3 2 3 2 2" xfId="34377" xr:uid="{099B9330-0369-4AE0-8AB1-C01676675355}"/>
    <cellStyle name="SAPBEXHLevel3X 2 3 2 3 2 3" xfId="26357" xr:uid="{2E6FD280-1BB8-4AB6-ADC9-FBA0CB9E4E0D}"/>
    <cellStyle name="SAPBEXHLevel3X 2 3 2 3 3" xfId="23619" xr:uid="{0F0CFD6F-3A99-49BB-8AB7-DB7CE0B0827B}"/>
    <cellStyle name="SAPBEXHLevel3X 2 3 2 3 3 2" xfId="37334" xr:uid="{09AE352F-D695-49B7-B8C5-61027C0853A0}"/>
    <cellStyle name="SAPBEXHLevel3X 2 3 2 3 4" xfId="24945" xr:uid="{84A06947-B559-4753-9AB7-C57D5B9E1896}"/>
    <cellStyle name="SAPBEXHLevel3X 2 3 2 3 4 2" xfId="38627" xr:uid="{2FF23639-A133-4BF1-BF59-8E5E31091B64}"/>
    <cellStyle name="SAPBEXHLevel3X 2 3 2 4" xfId="15743" xr:uid="{20179116-A734-4DEB-B48D-9C5DB2DFC7CE}"/>
    <cellStyle name="SAPBEXHLevel3X 2 3 2 4 2" xfId="30236" xr:uid="{6A1D131B-EED0-42C3-A47C-A06641A51B5D}"/>
    <cellStyle name="SAPBEXHLevel3X 2 3 2 5" xfId="15850" xr:uid="{25C16926-F66F-4F86-A84D-BD6C40223E60}"/>
    <cellStyle name="SAPBEXHLevel3X 2 3 2 5 2" xfId="32300" xr:uid="{79048B40-715C-43EF-97F7-B908D8FFFB2E}"/>
    <cellStyle name="SAPBEXHLevel3X 2 3 3" xfId="10770" xr:uid="{A168FDAC-E436-4FB9-8A25-3B2C357D96D0}"/>
    <cellStyle name="SAPBEXHLevel3X 2 3 3 2" xfId="14406" xr:uid="{363F1E75-BD9F-48FC-B28E-82A034977785}"/>
    <cellStyle name="SAPBEXHLevel3X 2 3 3 2 2" xfId="20999" xr:uid="{EF019BE1-7459-4B05-B2E2-1D887C44410E}"/>
    <cellStyle name="SAPBEXHLevel3X 2 3 3 2 2 2" xfId="33943" xr:uid="{24015780-E8BF-416E-A62D-8AD5788A06A7}"/>
    <cellStyle name="SAPBEXHLevel3X 2 3 3 2 2 3" xfId="27598" xr:uid="{5A708C1B-6B6A-4177-B2B6-903A9F85F131}"/>
    <cellStyle name="SAPBEXHLevel3X 2 3 3 2 3" xfId="22327" xr:uid="{0FF50640-E164-4B5E-BC67-D5E9A88AC150}"/>
    <cellStyle name="SAPBEXHLevel3X 2 3 3 2 3 2" xfId="36129" xr:uid="{92F0277C-DA03-48A6-B6CB-9C7A1EEA1A72}"/>
    <cellStyle name="SAPBEXHLevel3X 2 3 3 2 4" xfId="24494" xr:uid="{DC35B680-B3BA-4C64-94FE-DE8C2EA03C85}"/>
    <cellStyle name="SAPBEXHLevel3X 2 3 3 2 4 2" xfId="38177" xr:uid="{78181FE3-C11D-4432-83B4-1660D8164F07}"/>
    <cellStyle name="SAPBEXHLevel3X 2 3 3 3" xfId="15380" xr:uid="{67C22847-F222-40B7-BF88-ACE9A405D2B4}"/>
    <cellStyle name="SAPBEXHLevel3X 2 3 3 3 2" xfId="21899" xr:uid="{352F6A1C-10E6-4E88-A8BB-E0EFC5FF4DCF}"/>
    <cellStyle name="SAPBEXHLevel3X 2 3 3 3 2 2" xfId="34786" xr:uid="{A9FD84B5-FF29-4429-8DE0-FD21E809B3ED}"/>
    <cellStyle name="SAPBEXHLevel3X 2 3 3 3 2 3" xfId="35709" xr:uid="{D48A7B92-43E4-49FD-B445-0FEEB12F13FE}"/>
    <cellStyle name="SAPBEXHLevel3X 2 3 3 3 3" xfId="24072" xr:uid="{6617FDE6-CAFE-4CC7-8246-5F7ED941CDA3}"/>
    <cellStyle name="SAPBEXHLevel3X 2 3 3 3 3 2" xfId="37759" xr:uid="{2F30752D-8122-44EC-8B92-CEA69F26F8EE}"/>
    <cellStyle name="SAPBEXHLevel3X 2 3 3 3 4" xfId="25363" xr:uid="{2AF9081C-A560-4170-B8FE-21CF62E5AACA}"/>
    <cellStyle name="SAPBEXHLevel3X 2 3 3 3 4 2" xfId="39044" xr:uid="{929EBE8A-44B9-489D-84D9-FD7D5A47E910}"/>
    <cellStyle name="SAPBEXHLevel3X 2 3 3 4" xfId="17372" xr:uid="{C087DCCD-BE6B-40D3-BF48-F53139DC2E64}"/>
    <cellStyle name="SAPBEXHLevel3X 2 3 3 4 2" xfId="29201" xr:uid="{E93E9CFF-ECAB-40C4-9CE6-31D58F1F0E27}"/>
    <cellStyle name="SAPBEXHLevel3X 2 3 3 5" xfId="18780" xr:uid="{81F94F3F-7751-4A80-BC13-CF329223CDF8}"/>
    <cellStyle name="SAPBEXHLevel3X 2 3 3 5 2" xfId="28319" xr:uid="{0D65FB9F-C9B9-4B46-9C67-01261E3A930A}"/>
    <cellStyle name="SAPBEXHLevel3X 2 3 4" xfId="12309" xr:uid="{891C45C5-DFFC-4759-A49D-C23F5BE435DB}"/>
    <cellStyle name="SAPBEXHLevel3X 2 3 4 2" xfId="19733" xr:uid="{A46D015D-329C-487A-B5F5-F8635A1B513D}"/>
    <cellStyle name="SAPBEXHLevel3X 2 3 4 2 2" xfId="33003" xr:uid="{178789F0-F853-43B0-B4AE-9C832C4DC433}"/>
    <cellStyle name="SAPBEXHLevel3X 2 3 4 2 3" xfId="26604" xr:uid="{AB3CBBB4-2048-43BB-BBF0-989F865BED48}"/>
    <cellStyle name="SAPBEXHLevel3X 2 3 4 3" xfId="17847" xr:uid="{95401A44-3E7D-4A70-9178-E951597FA51F}"/>
    <cellStyle name="SAPBEXHLevel3X 2 3 4 3 2" xfId="28794" xr:uid="{D6899837-F199-4B5B-A276-E72434918646}"/>
    <cellStyle name="SAPBEXHLevel3X 2 3 4 4" xfId="21991" xr:uid="{67C4D29B-5639-4F86-B5D5-942A19847A52}"/>
    <cellStyle name="SAPBEXHLevel3X 2 3 4 4 2" xfId="35800" xr:uid="{ED48A1AC-F68C-41B4-81B7-C7FAD64C072C}"/>
    <cellStyle name="SAPBEXHLevel3X 2 3 5" xfId="11473" xr:uid="{39381377-3744-4046-9C40-F9E1A879DEE8}"/>
    <cellStyle name="SAPBEXHLevel3X 2 3 5 2" xfId="18995" xr:uid="{35284E07-D105-4631-9EB4-48DAC06ACAC0}"/>
    <cellStyle name="SAPBEXHLevel3X 2 3 5 2 2" xfId="32346" xr:uid="{18FFF2E6-E4AE-4671-A466-9EB2B9D2DD9A}"/>
    <cellStyle name="SAPBEXHLevel3X 2 3 5 2 3" xfId="28271" xr:uid="{6CF82D87-5EF3-4CFE-B597-5829AEC85CD8}"/>
    <cellStyle name="SAPBEXHLevel3X 2 3 5 3" xfId="22431" xr:uid="{4CCC68A1-5876-45F9-895B-9EE2D7A4C5D5}"/>
    <cellStyle name="SAPBEXHLevel3X 2 3 5 3 2" xfId="36229" xr:uid="{22368535-EAE1-4DFC-945C-7285EC9A4B04}"/>
    <cellStyle name="SAPBEXHLevel3X 2 3 5 4" xfId="17969" xr:uid="{86CDBFD7-3A5D-4FC9-9F64-A6511E3476A1}"/>
    <cellStyle name="SAPBEXHLevel3X 2 3 5 4 2" xfId="28685" xr:uid="{F741541A-B598-4B5B-9900-9F6A6B59E37A}"/>
    <cellStyle name="SAPBEXHLevel3X 2 4" xfId="10510" xr:uid="{24133CF6-7D34-4AE9-91A1-9C0DFA438669}"/>
    <cellStyle name="SAPBEXHLevel3X 2 4 2" xfId="12512" xr:uid="{F6D20067-C5BD-4433-A70E-66F9759AB13E}"/>
    <cellStyle name="SAPBEXHLevel3X 2 4 2 2" xfId="19926" xr:uid="{656B1F2D-F7A2-44C2-938D-4CC959152FB9}"/>
    <cellStyle name="SAPBEXHLevel3X 2 4 2 2 2" xfId="33180" xr:uid="{41749F94-4E85-4E40-B189-8C50B0FCE1C4}"/>
    <cellStyle name="SAPBEXHLevel3X 2 4 2 2 3" xfId="26418" xr:uid="{BD24C57C-D2CE-4C3E-BA08-26FD38047D7A}"/>
    <cellStyle name="SAPBEXHLevel3X 2 4 2 3" xfId="16684" xr:uid="{33BB47D2-4317-4163-9930-C4A95EB33358}"/>
    <cellStyle name="SAPBEXHLevel3X 2 4 2 3 2" xfId="32260" xr:uid="{AC367996-298E-40DF-82EF-9FCA1890C85F}"/>
    <cellStyle name="SAPBEXHLevel3X 2 4 2 4" xfId="16220" xr:uid="{7E5B9303-FAD7-4E47-90AA-918C93A129CA}"/>
    <cellStyle name="SAPBEXHLevel3X 2 4 2 4 2" xfId="31042" xr:uid="{E959DAE2-64FC-4BEB-B080-D4F5F139149F}"/>
    <cellStyle name="SAPBEXHLevel3X 2 4 3" xfId="14593" xr:uid="{0C2A1690-7981-451B-B227-906EAC839DAF}"/>
    <cellStyle name="SAPBEXHLevel3X 2 4 3 2" xfId="21152" xr:uid="{8BF2D4F4-7B3F-4DE7-95A9-3B85DE055D7A}"/>
    <cellStyle name="SAPBEXHLevel3X 2 4 3 2 2" xfId="34080" xr:uid="{2E7D550C-2860-4183-B7A2-56C32A87B130}"/>
    <cellStyle name="SAPBEXHLevel3X 2 4 3 2 3" xfId="25624" xr:uid="{D8B4EF73-AEAD-42A4-AE05-0885A05C0A0C}"/>
    <cellStyle name="SAPBEXHLevel3X 2 4 3 3" xfId="23310" xr:uid="{FBE7B6F3-0A2B-4601-8B04-3AEE5290A2E2}"/>
    <cellStyle name="SAPBEXHLevel3X 2 4 3 3 2" xfId="37026" xr:uid="{53565CAF-6260-4E0F-AA0F-0BAD7820E0F8}"/>
    <cellStyle name="SAPBEXHLevel3X 2 4 3 4" xfId="24636" xr:uid="{83EFBFC7-AC8C-40D1-972C-B448093B875C}"/>
    <cellStyle name="SAPBEXHLevel3X 2 4 3 4 2" xfId="38319" xr:uid="{62B9D464-062E-42CB-BF30-9B7CE80A2B91}"/>
    <cellStyle name="SAPBEXHLevel3X 2 4 4" xfId="18765" xr:uid="{1AB8D467-20F6-4D33-A02A-E94A2582C523}"/>
    <cellStyle name="SAPBEXHLevel3X 2 4 4 2" xfId="28330" xr:uid="{C1D69604-0567-4079-9DC8-62C955D49444}"/>
    <cellStyle name="SAPBEXHLevel3X 2 4 5" xfId="17957" xr:uid="{77C400AF-29E1-4937-BE1A-E9956B633CA4}"/>
    <cellStyle name="SAPBEXHLevel3X 2 4 5 2" xfId="28696" xr:uid="{8414F172-B5C7-4535-93F3-48D1BE70BE82}"/>
    <cellStyle name="SAPBEXHLevel3X 2 5" xfId="11291" xr:uid="{A02028C7-BE1D-48E9-B77B-FB8DAFE88024}"/>
    <cellStyle name="SAPBEXHLevel3X 2 5 2" xfId="13700" xr:uid="{D671275D-4E0E-47A2-AE95-08780DA1ADCB}"/>
    <cellStyle name="SAPBEXHLevel3X 2 5 2 2" xfId="20592" xr:uid="{2B77F886-DB5E-42F6-ABAC-2978A126C42B}"/>
    <cellStyle name="SAPBEXHLevel3X 2 5 2 2 2" xfId="33637" xr:uid="{E7005EEF-A8D8-4A34-851F-27EABDB1A143}"/>
    <cellStyle name="SAPBEXHLevel3X 2 5 2 2 3" xfId="25822" xr:uid="{F90EC804-A35A-4651-8B59-28A131922837}"/>
    <cellStyle name="SAPBEXHLevel3X 2 5 2 3" xfId="16863" xr:uid="{407A055B-B7E7-492D-8184-103F403E5F61}"/>
    <cellStyle name="SAPBEXHLevel3X 2 5 2 3 2" xfId="30191" xr:uid="{B3786638-CE64-4E90-BFE9-C950BA231344}"/>
    <cellStyle name="SAPBEXHLevel3X 2 5 2 4" xfId="24202" xr:uid="{222E554F-7183-4780-B701-DEF27488F47A}"/>
    <cellStyle name="SAPBEXHLevel3X 2 5 2 4 2" xfId="37885" xr:uid="{F0BEE394-0547-4785-9E94-6B22244F0339}"/>
    <cellStyle name="SAPBEXHLevel3X 2 5 3" xfId="15058" xr:uid="{6E1CEB6E-0B50-45C3-832E-036190BA2C81}"/>
    <cellStyle name="SAPBEXHLevel3X 2 5 3 2" xfId="21602" xr:uid="{D47F9EB2-3C5C-459B-8007-0F5B10E0D934}"/>
    <cellStyle name="SAPBEXHLevel3X 2 5 3 2 2" xfId="34496" xr:uid="{3AB8F153-1D45-4FFB-899D-21E1599CD6C0}"/>
    <cellStyle name="SAPBEXHLevel3X 2 5 3 2 3" xfId="35413" xr:uid="{97217865-9381-4C34-BCA3-59C61000BC63}"/>
    <cellStyle name="SAPBEXHLevel3X 2 5 3 3" xfId="23751" xr:uid="{21873F4A-DDCA-4997-A3CC-C7862ABE11F4}"/>
    <cellStyle name="SAPBEXHLevel3X 2 5 3 3 2" xfId="37464" xr:uid="{DF8EE034-02FA-4C09-AB4C-B938F2749796}"/>
    <cellStyle name="SAPBEXHLevel3X 2 5 3 4" xfId="25070" xr:uid="{8C88CAE7-9687-46CE-99B6-AA3B4C6BF653}"/>
    <cellStyle name="SAPBEXHLevel3X 2 5 3 4 2" xfId="38751" xr:uid="{085AB752-C7E4-4E65-8C36-4B1B8A0DB7AF}"/>
    <cellStyle name="SAPBEXHLevel3X 2 5 4" xfId="18746" xr:uid="{5AF4F601-1E50-466D-A59A-2B389D1B9A27}"/>
    <cellStyle name="SAPBEXHLevel3X 2 5 4 2" xfId="28341" xr:uid="{9EB2F352-171E-463D-A060-42A6C347DFA0}"/>
    <cellStyle name="SAPBEXHLevel3X 2 5 5" xfId="16649" xr:uid="{709B9497-AF26-4543-90AC-7F718A0DF031}"/>
    <cellStyle name="SAPBEXHLevel3X 2 5 5 2" xfId="29613" xr:uid="{31869478-AEF9-4906-AF7F-27FB86F85E00}"/>
    <cellStyle name="SAPBEXHLevel3X 2 6" xfId="11624" xr:uid="{2C8DA067-28ED-4352-B26C-72DA02F45F22}"/>
    <cellStyle name="SAPBEXHLevel3X 2 6 2" xfId="19126" xr:uid="{7E2BABBB-11F8-4E96-83C0-09B0A9ECD449}"/>
    <cellStyle name="SAPBEXHLevel3X 2 6 2 2" xfId="32459" xr:uid="{6E4AF5B1-8D30-4D81-BB54-2997CEB423FE}"/>
    <cellStyle name="SAPBEXHLevel3X 2 6 2 3" xfId="30532" xr:uid="{1E9B9AC5-C3CD-4EA3-9DC7-8A6D277DC3DC}"/>
    <cellStyle name="SAPBEXHLevel3X 2 6 3" xfId="18011" xr:uid="{EB09F961-AD7A-41D8-9D3C-0535C6542D87}"/>
    <cellStyle name="SAPBEXHLevel3X 2 6 3 2" xfId="28650" xr:uid="{86032EC0-4336-4AE8-9ECE-EA6335F64CD2}"/>
    <cellStyle name="SAPBEXHLevel3X 2 6 4" xfId="17871" xr:uid="{EF510B54-B595-4832-9C80-185C1E5DAA14}"/>
    <cellStyle name="SAPBEXHLevel3X 2 6 4 2" xfId="28768" xr:uid="{CCFE57F4-6AE6-4168-B61A-A1E95B1AC2D7}"/>
    <cellStyle name="SAPBEXHLevel3X 2 7" xfId="12399" xr:uid="{E5B2F326-883C-4CBE-AF6E-979EF8963E44}"/>
    <cellStyle name="SAPBEXHLevel3X 2 7 2" xfId="19823" xr:uid="{BDEF187D-84E8-4F97-8D4E-B3946C9C4730}"/>
    <cellStyle name="SAPBEXHLevel3X 2 7 2 2" xfId="33088" xr:uid="{3535859F-A0F7-4F59-B35E-D0881A3A985B}"/>
    <cellStyle name="SAPBEXHLevel3X 2 7 2 3" xfId="26518" xr:uid="{EC4D7516-C451-46B8-9596-AACDF905D31F}"/>
    <cellStyle name="SAPBEXHLevel3X 2 7 3" xfId="23051" xr:uid="{B71533EC-ABBB-4BEC-8A26-2233D8F559E9}"/>
    <cellStyle name="SAPBEXHLevel3X 2 7 3 2" xfId="36823" xr:uid="{4ACAC294-4868-4E9B-8CC1-18D2D703BAFE}"/>
    <cellStyle name="SAPBEXHLevel3X 2 7 4" xfId="16731" xr:uid="{AD2E72AF-04CF-42A9-BB92-7DB9CB9CAA9E}"/>
    <cellStyle name="SAPBEXHLevel3X 2 7 4 2" xfId="29569" xr:uid="{0BC39964-42D6-4076-AE37-1B057E74D5C5}"/>
    <cellStyle name="SAPBEXHLevel3X 3" xfId="9062" xr:uid="{A3C3C33D-3825-42F5-9E34-F8C05CA0C492}"/>
    <cellStyle name="SAPBEXHLevel3X 3 2" xfId="11200" xr:uid="{1574E971-3EC3-473D-8421-81EE87482012}"/>
    <cellStyle name="SAPBEXHLevel3X 3 2 2" xfId="12836" xr:uid="{A37000CE-4015-4104-8710-0307E0CAB89E}"/>
    <cellStyle name="SAPBEXHLevel3X 3 2 2 2" xfId="20244" xr:uid="{519D68DF-6A2C-4410-B015-385740C066B3}"/>
    <cellStyle name="SAPBEXHLevel3X 3 2 2 2 2" xfId="33480" xr:uid="{8F8DA36E-3E89-429E-AA2F-5875B7DEA83F}"/>
    <cellStyle name="SAPBEXHLevel3X 3 2 2 2 3" xfId="28003" xr:uid="{62C624C6-B796-4A12-9092-6990B1D3FEB4}"/>
    <cellStyle name="SAPBEXHLevel3X 3 2 2 3" xfId="15819" xr:uid="{5FCB0D40-FB94-4EBB-9EE2-0F2A13D8F68F}"/>
    <cellStyle name="SAPBEXHLevel3X 3 2 2 3 2" xfId="31958" xr:uid="{EEF760A7-8D88-42A4-BCF6-F5907100E8B7}"/>
    <cellStyle name="SAPBEXHLevel3X 3 2 2 4" xfId="17745" xr:uid="{8D39A39C-B06A-4F73-A1B2-CDB349F58D02}"/>
    <cellStyle name="SAPBEXHLevel3X 3 2 2 4 2" xfId="28870" xr:uid="{5BE51702-D0DE-4E9C-B0A9-D93EA637FC10}"/>
    <cellStyle name="SAPBEXHLevel3X 3 2 3" xfId="14904" xr:uid="{B11845D1-E7AF-44A0-A923-77ECC9B0C9BD}"/>
    <cellStyle name="SAPBEXHLevel3X 3 2 3 2" xfId="21463" xr:uid="{72652D4C-14EC-45F0-A8DF-2F6911B46265}"/>
    <cellStyle name="SAPBEXHLevel3X 3 2 3 2 2" xfId="34379" xr:uid="{53085FF5-496B-4E43-B56C-733CC09B260B}"/>
    <cellStyle name="SAPBEXHLevel3X 3 2 3 2 3" xfId="25518" xr:uid="{328DC660-8ADA-45CF-A29E-7C884A6FDD08}"/>
    <cellStyle name="SAPBEXHLevel3X 3 2 3 3" xfId="23621" xr:uid="{2577D0E6-B46F-46E9-8DC4-C749A8284DED}"/>
    <cellStyle name="SAPBEXHLevel3X 3 2 3 3 2" xfId="37336" xr:uid="{5991058F-FBCD-4ED9-9ACA-7403D39DB3D7}"/>
    <cellStyle name="SAPBEXHLevel3X 3 2 3 4" xfId="24947" xr:uid="{8389C180-FAF7-481B-8A6A-EDA56C762F28}"/>
    <cellStyle name="SAPBEXHLevel3X 3 2 3 4 2" xfId="38629" xr:uid="{A359475E-7D56-422F-B514-B81C4AF42333}"/>
    <cellStyle name="SAPBEXHLevel3X 3 2 4" xfId="17517" xr:uid="{415C1A31-E5E2-42D3-80CA-3522CC19029E}"/>
    <cellStyle name="SAPBEXHLevel3X 3 2 4 2" xfId="29061" xr:uid="{B8599C4F-6544-481B-8FAE-06DEB17E48CD}"/>
    <cellStyle name="SAPBEXHLevel3X 3 2 5" xfId="15901" xr:uid="{6FC28A51-9F83-49B4-87FC-5A09BDC08DA4}"/>
    <cellStyle name="SAPBEXHLevel3X 3 2 5 2" xfId="32122" xr:uid="{23EFFB0E-095C-4DD9-B6E9-20451BF6062A}"/>
    <cellStyle name="SAPBEXHLevel3X 3 3" xfId="10329" xr:uid="{5D134F04-4450-4BF4-82AE-E1C4D4D9F42F}"/>
    <cellStyle name="SAPBEXHLevel3X 3 3 2" xfId="14408" xr:uid="{9576B1CD-22F4-4BC9-B575-69ED448A4E3F}"/>
    <cellStyle name="SAPBEXHLevel3X 3 3 2 2" xfId="21001" xr:uid="{99FCF33D-52CB-4B04-8EEA-27EB96419937}"/>
    <cellStyle name="SAPBEXHLevel3X 3 3 2 2 2" xfId="33945" xr:uid="{D8A505C7-B01C-4971-B611-97D502C9CEF2}"/>
    <cellStyle name="SAPBEXHLevel3X 3 3 2 2 3" xfId="27593" xr:uid="{49AE2CA8-A6DF-47B8-A7FE-EAACC13895E3}"/>
    <cellStyle name="SAPBEXHLevel3X 3 3 2 3" xfId="18844" xr:uid="{EFF4E859-8104-475E-B7A5-6FD0B66904A2}"/>
    <cellStyle name="SAPBEXHLevel3X 3 3 2 3 2" xfId="34877" xr:uid="{25872987-7B68-4096-97E1-C09E0198BE7A}"/>
    <cellStyle name="SAPBEXHLevel3X 3 3 2 4" xfId="24496" xr:uid="{4DF0BF3A-E930-48BA-B5A4-A553628CD500}"/>
    <cellStyle name="SAPBEXHLevel3X 3 3 2 4 2" xfId="38179" xr:uid="{4A33FBE4-B93E-4FE3-914B-465BFFC4445A}"/>
    <cellStyle name="SAPBEXHLevel3X 3 3 3" xfId="15382" xr:uid="{53622E8A-70D2-4AD5-913B-EEF400CA2DEC}"/>
    <cellStyle name="SAPBEXHLevel3X 3 3 3 2" xfId="21901" xr:uid="{0050F6BE-BE7E-4CFA-B496-F576E9491D7F}"/>
    <cellStyle name="SAPBEXHLevel3X 3 3 3 2 2" xfId="34788" xr:uid="{E6019EAD-93F8-4D4A-84B3-B8BB9025481E}"/>
    <cellStyle name="SAPBEXHLevel3X 3 3 3 2 3" xfId="35711" xr:uid="{23202E6D-9B95-462E-8D90-4E3B767F499F}"/>
    <cellStyle name="SAPBEXHLevel3X 3 3 3 3" xfId="24074" xr:uid="{B9FE9E06-8711-482F-8ED1-12594871AD60}"/>
    <cellStyle name="SAPBEXHLevel3X 3 3 3 3 2" xfId="37761" xr:uid="{9580E061-042A-4119-A4CB-E69596279467}"/>
    <cellStyle name="SAPBEXHLevel3X 3 3 3 4" xfId="25365" xr:uid="{7E28B7C2-2127-4596-8621-2C204410A375}"/>
    <cellStyle name="SAPBEXHLevel3X 3 3 3 4 2" xfId="39046" xr:uid="{56525AAA-F91B-498B-834E-922B015F583D}"/>
    <cellStyle name="SAPBEXHLevel3X 3 3 4" xfId="16323" xr:uid="{CE9FCFB7-AA56-416F-8FCC-27C983089615}"/>
    <cellStyle name="SAPBEXHLevel3X 3 3 4 2" xfId="30256" xr:uid="{F2A3CD46-5428-4F14-AE37-79FEC90F5F59}"/>
    <cellStyle name="SAPBEXHLevel3X 3 3 5" xfId="22381" xr:uid="{876FF832-F034-4259-8881-9DB465E0371A}"/>
    <cellStyle name="SAPBEXHLevel3X 3 3 5 2" xfId="36182" xr:uid="{0198F9F3-3965-45AC-A900-C4581C4D1714}"/>
    <cellStyle name="SAPBEXHLevel3X 3 4" xfId="12311" xr:uid="{CAB808BC-288A-4DF9-BB19-79E877452AAC}"/>
    <cellStyle name="SAPBEXHLevel3X 3 4 2" xfId="19735" xr:uid="{80EA657B-55D0-4A1C-8385-F94BFCF16A70}"/>
    <cellStyle name="SAPBEXHLevel3X 3 4 2 2" xfId="33005" xr:uid="{4D9A47D1-95F6-45BC-AD47-CE4353A1382B}"/>
    <cellStyle name="SAPBEXHLevel3X 3 4 2 3" xfId="26602" xr:uid="{752DAC55-07FB-448A-9F14-24374B64A0F3}"/>
    <cellStyle name="SAPBEXHLevel3X 3 4 3" xfId="15928" xr:uid="{A59FB5F1-5A5E-493F-9459-9E9FC0A46BC2}"/>
    <cellStyle name="SAPBEXHLevel3X 3 4 3 2" xfId="32066" xr:uid="{403D0CC6-4D80-40FE-9D31-E79D150C6B4A}"/>
    <cellStyle name="SAPBEXHLevel3X 3 4 4" xfId="16476" xr:uid="{F2FF1BCE-10E1-4CBE-ABEA-AE8EB9BCA378}"/>
    <cellStyle name="SAPBEXHLevel3X 3 4 4 2" xfId="27166" xr:uid="{A921283C-14E4-4D7D-B149-7997AC843682}"/>
    <cellStyle name="SAPBEXHLevel3X 3 5" xfId="11851" xr:uid="{8621CABB-CF21-4405-BCD3-C68B88276E9D}"/>
    <cellStyle name="SAPBEXHLevel3X 3 5 2" xfId="19327" xr:uid="{0FA424E8-CBCD-4822-B761-22ABF619567E}"/>
    <cellStyle name="SAPBEXHLevel3X 3 5 2 2" xfId="32632" xr:uid="{1D1D0B16-2834-4556-B30A-EC71F8BBE3C0}"/>
    <cellStyle name="SAPBEXHLevel3X 3 5 2 3" xfId="26916" xr:uid="{C39B6023-6866-4FB2-90EC-E9E957041B4B}"/>
    <cellStyle name="SAPBEXHLevel3X 3 5 3" xfId="15605" xr:uid="{E415DA98-759E-4EEB-BE65-7B22C6AC5E5D}"/>
    <cellStyle name="SAPBEXHLevel3X 3 5 3 2" xfId="30456" xr:uid="{F404347F-BB6A-4233-8D52-BEB1E1B1635D}"/>
    <cellStyle name="SAPBEXHLevel3X 3 5 4" xfId="15603" xr:uid="{CF3080D4-0FDE-4A23-96F0-D74E50693247}"/>
    <cellStyle name="SAPBEXHLevel3X 3 5 4 2" xfId="31960" xr:uid="{4783BD2F-430C-4626-9A90-B90C3948552E}"/>
    <cellStyle name="SAPBEXHLevel3X 4" xfId="2668" xr:uid="{D0FDE08D-E7EF-4C51-98D8-702F11123212}"/>
    <cellStyle name="SAPBEXHLevel3X 4 2" xfId="10640" xr:uid="{44D1ABBE-A266-4CB5-99B7-A2C691F1B3A4}"/>
    <cellStyle name="SAPBEXHLevel3X 4 2 2" xfId="12576" xr:uid="{81812B5B-26E4-4171-BC3A-08340109FD1B}"/>
    <cellStyle name="SAPBEXHLevel3X 4 2 2 2" xfId="19989" xr:uid="{8C8E7A75-6AD5-4A27-8C62-E227619F6381}"/>
    <cellStyle name="SAPBEXHLevel3X 4 2 2 2 2" xfId="33234" xr:uid="{26098DA0-5C1C-49B7-B158-362D179CD429}"/>
    <cellStyle name="SAPBEXHLevel3X 4 2 2 2 3" xfId="26379" xr:uid="{4D19898A-7A66-4DD9-946F-AE336A7E6C7A}"/>
    <cellStyle name="SAPBEXHLevel3X 4 2 2 3" xfId="15649" xr:uid="{D0E77BDD-98D1-45CF-B5B6-6D856515EA15}"/>
    <cellStyle name="SAPBEXHLevel3X 4 2 2 3 2" xfId="31894" xr:uid="{AAC43181-D36B-467D-8466-590652D5237C}"/>
    <cellStyle name="SAPBEXHLevel3X 4 2 2 4" xfId="15646" xr:uid="{9E8DA7AC-5C57-43C1-BDA9-C3D82A04AA16}"/>
    <cellStyle name="SAPBEXHLevel3X 4 2 2 4 2" xfId="35350" xr:uid="{B54C4E7E-3304-4C13-8CED-952A6115D21D}"/>
    <cellStyle name="SAPBEXHLevel3X 4 2 3" xfId="14654" xr:uid="{67698B4C-B424-4B01-A740-C0B42E1F8207}"/>
    <cellStyle name="SAPBEXHLevel3X 4 2 3 2" xfId="21213" xr:uid="{30C0E97F-AFC2-463A-A199-CEE9E397E214}"/>
    <cellStyle name="SAPBEXHLevel3X 4 2 3 2 2" xfId="34134" xr:uid="{23A4F649-6508-434B-BACA-055F56C952C6}"/>
    <cellStyle name="SAPBEXHLevel3X 4 2 3 2 3" xfId="27465" xr:uid="{2D5DB9D9-6858-4EAF-9034-88C03ACE9482}"/>
    <cellStyle name="SAPBEXHLevel3X 4 2 3 3" xfId="23371" xr:uid="{2D3AFD64-BEED-4C2E-AE96-CCB8764A7087}"/>
    <cellStyle name="SAPBEXHLevel3X 4 2 3 3 2" xfId="37087" xr:uid="{CB698245-8052-40C0-95B8-14CB3E2E5835}"/>
    <cellStyle name="SAPBEXHLevel3X 4 2 3 4" xfId="24697" xr:uid="{074DDA46-7BB4-413D-AD95-96F936A9F9F8}"/>
    <cellStyle name="SAPBEXHLevel3X 4 2 3 4 2" xfId="38380" xr:uid="{EC6138CF-D995-4A0A-81A3-622D42195E25}"/>
    <cellStyle name="SAPBEXHLevel3X 4 2 4" xfId="16612" xr:uid="{DFBDED02-2CB0-4DEC-BD23-5A8795F38641}"/>
    <cellStyle name="SAPBEXHLevel3X 4 2 4 2" xfId="26242" xr:uid="{0824F911-325B-4A5D-9C5A-4DAED6807F1B}"/>
    <cellStyle name="SAPBEXHLevel3X 4 2 5" xfId="18839" xr:uid="{D0F617E8-A340-4AB3-8D1A-AE5B793399D3}"/>
    <cellStyle name="SAPBEXHLevel3X 4 2 5 2" xfId="31684" xr:uid="{CB575BA7-C931-44DE-AA87-C6DF4ABE7766}"/>
    <cellStyle name="SAPBEXHLevel3X 4 3" xfId="11066" xr:uid="{C5D3FF3C-4DAC-4110-BE2B-366A8BF04DDB}"/>
    <cellStyle name="SAPBEXHLevel3X 4 3 2" xfId="13804" xr:uid="{E967A0BB-6F93-4993-A56B-379C1C07A7D3}"/>
    <cellStyle name="SAPBEXHLevel3X 4 3 2 2" xfId="20650" xr:uid="{653F7ED0-FBEA-48BF-8BB2-70E747FA9BFC}"/>
    <cellStyle name="SAPBEXHLevel3X 4 3 2 2 2" xfId="33691" xr:uid="{D5B70AD6-39FE-4ED6-BDED-1A9CF6CBB771}"/>
    <cellStyle name="SAPBEXHLevel3X 4 3 2 2 3" xfId="27795" xr:uid="{7D6993DA-E71C-4E70-B890-204FF46A57B2}"/>
    <cellStyle name="SAPBEXHLevel3X 4 3 2 3" xfId="22523" xr:uid="{4B4B5319-A83D-4A64-88A8-BA0959A57279}"/>
    <cellStyle name="SAPBEXHLevel3X 4 3 2 3 2" xfId="36319" xr:uid="{B03DBE70-3D9B-4C92-8742-BAA22C914A20}"/>
    <cellStyle name="SAPBEXHLevel3X 4 3 2 4" xfId="24256" xr:uid="{493C42F4-1B88-4338-B865-E2C324136224}"/>
    <cellStyle name="SAPBEXHLevel3X 4 3 2 4 2" xfId="37939" xr:uid="{7FF70E9C-DA8E-446E-A7C2-4D1EB27933E6}"/>
    <cellStyle name="SAPBEXHLevel3X 4 3 3" xfId="15123" xr:uid="{7DF40238-AF03-4F01-B005-BE5F026CA1B9}"/>
    <cellStyle name="SAPBEXHLevel3X 4 3 3 2" xfId="21658" xr:uid="{0F138C8F-D5A6-4F32-98A6-6E7773C012D4}"/>
    <cellStyle name="SAPBEXHLevel3X 4 3 3 2 2" xfId="34551" xr:uid="{AF11A6D5-23F4-4DB4-B79E-0EB2D2C47050}"/>
    <cellStyle name="SAPBEXHLevel3X 4 3 3 2 3" xfId="35468" xr:uid="{CF01E161-5154-4275-B3BC-330AAE7C5646}"/>
    <cellStyle name="SAPBEXHLevel3X 4 3 3 3" xfId="23815" xr:uid="{77BB0F68-C6DF-4104-BBDE-1502A41FE6DF}"/>
    <cellStyle name="SAPBEXHLevel3X 4 3 3 3 2" xfId="37521" xr:uid="{2AC00CFB-A53B-46ED-AAAE-6BB82DBAC9F1}"/>
    <cellStyle name="SAPBEXHLevel3X 4 3 3 4" xfId="25125" xr:uid="{923AE990-F74E-41BD-8767-3790712BC0ED}"/>
    <cellStyle name="SAPBEXHLevel3X 4 3 3 4 2" xfId="38806" xr:uid="{7EBA34D6-EEBF-44B0-B5FE-D443DC099DB8}"/>
    <cellStyle name="SAPBEXHLevel3X 4 3 4" xfId="17061" xr:uid="{31451957-83AF-43ED-A720-AE3DE7DFD801}"/>
    <cellStyle name="SAPBEXHLevel3X 4 3 4 2" xfId="31801" xr:uid="{23C418ED-885C-4EBC-A3FE-487F4489DF04}"/>
    <cellStyle name="SAPBEXHLevel3X 4 3 5" xfId="22071" xr:uid="{7F5F4C52-96DA-4FB6-B6D1-7CA7524DE294}"/>
    <cellStyle name="SAPBEXHLevel3X 4 3 5 2" xfId="35879" xr:uid="{A247E1A5-4CE1-438C-A944-365EDA9EF5B6}"/>
    <cellStyle name="SAPBEXHLevel3X 4 4" xfId="11737" xr:uid="{90F9AFF0-5B33-43FE-816E-E0EAA71CD137}"/>
    <cellStyle name="SAPBEXHLevel3X 4 4 2" xfId="19216" xr:uid="{B830AC0F-A2D5-464B-946D-08F4F174A1F8}"/>
    <cellStyle name="SAPBEXHLevel3X 4 4 2 2" xfId="32528" xr:uid="{CF909B7F-6DBB-4572-B717-7AA33D33FD6D}"/>
    <cellStyle name="SAPBEXHLevel3X 4 4 2 3" xfId="28242" xr:uid="{47B94B63-EC19-4C8E-AE5C-7466B8807C5F}"/>
    <cellStyle name="SAPBEXHLevel3X 4 4 3" xfId="17199" xr:uid="{0F2E58AC-C682-458D-AFDB-030D6B398DD3}"/>
    <cellStyle name="SAPBEXHLevel3X 4 4 3 2" xfId="29371" xr:uid="{B997AD6B-0E84-4A87-9E35-68815CCAC530}"/>
    <cellStyle name="SAPBEXHLevel3X 4 4 4" xfId="16133" xr:uid="{061EB7AB-AFA8-4419-B969-D671269E3221}"/>
    <cellStyle name="SAPBEXHLevel3X 4 4 4 2" xfId="34856" xr:uid="{81E9FEB4-C7D5-47B7-B957-9EC9463E2B34}"/>
    <cellStyle name="SAPBEXHLevel3X 4 5" xfId="12172" xr:uid="{47F96FBC-B96A-488C-A328-7315C940AEAE}"/>
    <cellStyle name="SAPBEXHLevel3X 4 5 2" xfId="19600" xr:uid="{3F55ED41-35CF-4855-988D-47641DD172F1}"/>
    <cellStyle name="SAPBEXHLevel3X 4 5 2 2" xfId="32880" xr:uid="{E86F63CC-93EF-4F5E-8E67-AD0561F1E88D}"/>
    <cellStyle name="SAPBEXHLevel3X 4 5 2 3" xfId="26678" xr:uid="{DC498857-E7BC-41E6-AA42-8A80512A3FC7}"/>
    <cellStyle name="SAPBEXHLevel3X 4 5 3" xfId="22991" xr:uid="{43CAA982-9089-43C8-9134-C554DE344B85}"/>
    <cellStyle name="SAPBEXHLevel3X 4 5 3 2" xfId="36764" xr:uid="{519D6C40-0515-4E99-8A99-67AE95AE641E}"/>
    <cellStyle name="SAPBEXHLevel3X 4 5 4" xfId="18056" xr:uid="{587577B1-7ADF-445B-85B9-4E535F08325D}"/>
    <cellStyle name="SAPBEXHLevel3X 4 5 4 2" xfId="28614" xr:uid="{06516E4F-C39A-41A8-82FE-B5D0679D59CA}"/>
    <cellStyle name="SAPBEXHLevel3X 5" xfId="10509" xr:uid="{0AA7E82E-9205-4A3B-96D0-E215E1E45A79}"/>
    <cellStyle name="SAPBEXHLevel3X 5 2" xfId="12511" xr:uid="{CDFFE1E6-50C1-488E-8AF4-99C92E991496}"/>
    <cellStyle name="SAPBEXHLevel3X 5 2 2" xfId="19925" xr:uid="{A5FA45DD-BAB2-481F-967E-8EE057636D1D}"/>
    <cellStyle name="SAPBEXHLevel3X 5 2 2 2" xfId="33179" xr:uid="{D0530066-602A-4AD9-995D-C18C784B0F9C}"/>
    <cellStyle name="SAPBEXHLevel3X 5 2 2 3" xfId="26419" xr:uid="{7A800CD2-49F5-40D4-BA33-604DF31A1FC9}"/>
    <cellStyle name="SAPBEXHLevel3X 5 2 3" xfId="22729" xr:uid="{F39B19DD-74AD-4F94-9DAF-427E4FBE18F8}"/>
    <cellStyle name="SAPBEXHLevel3X 5 2 3 2" xfId="36511" xr:uid="{0E781FFF-CBAD-4CF1-910A-8895EF6EA3A2}"/>
    <cellStyle name="SAPBEXHLevel3X 5 2 4" xfId="15875" xr:uid="{F06039B3-2364-46FE-89E2-EA7A431DFC02}"/>
    <cellStyle name="SAPBEXHLevel3X 5 2 4 2" xfId="34912" xr:uid="{D44CE4B4-8FFA-4EFF-B1B0-13F279886088}"/>
    <cellStyle name="SAPBEXHLevel3X 5 3" xfId="14592" xr:uid="{B05240CB-7BDC-48CC-BF17-F43F2E64D43E}"/>
    <cellStyle name="SAPBEXHLevel3X 5 3 2" xfId="21151" xr:uid="{4D14A26B-2F92-462A-B893-E76CEABE2CE2}"/>
    <cellStyle name="SAPBEXHLevel3X 5 3 2 2" xfId="34079" xr:uid="{1AD0225F-4787-4078-A0BE-A6BE5B55B398}"/>
    <cellStyle name="SAPBEXHLevel3X 5 3 2 3" xfId="25625" xr:uid="{B0694D1F-12BB-487C-A28B-28DD79E9EE36}"/>
    <cellStyle name="SAPBEXHLevel3X 5 3 3" xfId="23309" xr:uid="{B4604219-658F-42E4-A39F-C8E9BC3FFB49}"/>
    <cellStyle name="SAPBEXHLevel3X 5 3 3 2" xfId="37025" xr:uid="{23DE3644-FF2E-4D94-93C6-C51575A88B69}"/>
    <cellStyle name="SAPBEXHLevel3X 5 3 4" xfId="24635" xr:uid="{3F56A385-E19B-4803-84B5-B81CEB4B2CDA}"/>
    <cellStyle name="SAPBEXHLevel3X 5 3 4 2" xfId="38318" xr:uid="{EE6B174A-0157-4438-AD65-60FEF85FEFC2}"/>
    <cellStyle name="SAPBEXHLevel3X 5 4" xfId="17905" xr:uid="{C22ADACD-D811-4CF6-8C24-38E4099722BE}"/>
    <cellStyle name="SAPBEXHLevel3X 5 4 2" xfId="28742" xr:uid="{A6A9B73F-796C-4F82-B085-7FDD642AAB9C}"/>
    <cellStyle name="SAPBEXHLevel3X 5 5" xfId="17834" xr:uid="{34E15D43-2843-4A86-906D-B27386C84392}"/>
    <cellStyle name="SAPBEXHLevel3X 5 5 2" xfId="28805" xr:uid="{3EAB113B-9A36-4464-9543-708DCE91D044}"/>
    <cellStyle name="SAPBEXHLevel3X 6" xfId="11292" xr:uid="{92E64C05-BA26-4E72-87DA-FF9A2A570AF5}"/>
    <cellStyle name="SAPBEXHLevel3X 6 2" xfId="13699" xr:uid="{C577070F-3390-4760-B4B7-43D225F6793B}"/>
    <cellStyle name="SAPBEXHLevel3X 6 2 2" xfId="20591" xr:uid="{6E7ECF88-9278-4F4C-8EE9-B72CDEDF565B}"/>
    <cellStyle name="SAPBEXHLevel3X 6 2 2 2" xfId="33636" xr:uid="{7E25A36A-3758-4530-ABB9-5819F61A9DB6}"/>
    <cellStyle name="SAPBEXHLevel3X 6 2 2 3" xfId="25823" xr:uid="{C6DB6794-1D68-40AA-9CD7-37AAFFBCD450}"/>
    <cellStyle name="SAPBEXHLevel3X 6 2 3" xfId="15964" xr:uid="{AC962E03-A4A8-4473-B692-75CCA66B19BC}"/>
    <cellStyle name="SAPBEXHLevel3X 6 2 3 2" xfId="31044" xr:uid="{3AB6E4F7-183F-44EE-A147-3E2CB98ED7D4}"/>
    <cellStyle name="SAPBEXHLevel3X 6 2 4" xfId="24201" xr:uid="{564A1F3F-110F-4DB1-95B8-EB8830B34D2D}"/>
    <cellStyle name="SAPBEXHLevel3X 6 2 4 2" xfId="37884" xr:uid="{28E866FA-A98F-46DB-8467-6205B20BCC75}"/>
    <cellStyle name="SAPBEXHLevel3X 6 3" xfId="15057" xr:uid="{A0A6BD6B-7CBD-4ABE-B549-394F719CC2B0}"/>
    <cellStyle name="SAPBEXHLevel3X 6 3 2" xfId="21601" xr:uid="{59869E35-6FF8-45F2-A116-F1F392C50EE4}"/>
    <cellStyle name="SAPBEXHLevel3X 6 3 2 2" xfId="34495" xr:uid="{94BE92B5-EC49-497B-95A2-8BEDB228267B}"/>
    <cellStyle name="SAPBEXHLevel3X 6 3 2 3" xfId="35412" xr:uid="{6DD32E3B-FA17-4CB8-B0B0-75FAD0B15F44}"/>
    <cellStyle name="SAPBEXHLevel3X 6 3 3" xfId="23750" xr:uid="{D3ED8615-F8DF-4590-BF6D-DB9F2985F1AF}"/>
    <cellStyle name="SAPBEXHLevel3X 6 3 3 2" xfId="37463" xr:uid="{F8E839CE-6B51-4D88-8C13-A98FAED475F4}"/>
    <cellStyle name="SAPBEXHLevel3X 6 3 4" xfId="25069" xr:uid="{223385F8-5647-40C7-9650-18B4E06E8A8D}"/>
    <cellStyle name="SAPBEXHLevel3X 6 3 4 2" xfId="38750" xr:uid="{2F7C847D-CB00-4518-915E-0837C5AF8192}"/>
    <cellStyle name="SAPBEXHLevel3X 6 4" xfId="17244" xr:uid="{D50E1B9A-2A3C-4162-A496-F4CB09C9CB6F}"/>
    <cellStyle name="SAPBEXHLevel3X 6 4 2" xfId="29328" xr:uid="{7DCF3089-9181-4022-85CD-05137BDCF80D}"/>
    <cellStyle name="SAPBEXHLevel3X 6 5" xfId="22785" xr:uid="{7A93F1C9-81A7-491E-966A-B5F07B2EEF89}"/>
    <cellStyle name="SAPBEXHLevel3X 6 5 2" xfId="36566" xr:uid="{FBD9484A-D66B-4B03-9B93-D348D333D9CA}"/>
    <cellStyle name="SAPBEXHLevel3X 7" xfId="11623" xr:uid="{A1F6E304-3599-4284-AA8F-BA87FF30AEBC}"/>
    <cellStyle name="SAPBEXHLevel3X 7 2" xfId="19125" xr:uid="{86448BE2-8EAC-4666-82F3-B6B984D5F45B}"/>
    <cellStyle name="SAPBEXHLevel3X 7 2 2" xfId="32458" xr:uid="{37A4D09E-FB98-4CB8-9BE4-68082E790D43}"/>
    <cellStyle name="SAPBEXHLevel3X 7 2 3" xfId="33132" xr:uid="{81618B3E-7038-4063-AFDF-8754679E39BA}"/>
    <cellStyle name="SAPBEXHLevel3X 7 3" xfId="17212" xr:uid="{4E324E18-29D3-464F-88B9-0F1A17022770}"/>
    <cellStyle name="SAPBEXHLevel3X 7 3 2" xfId="29358" xr:uid="{C67926E4-9F8C-40DB-915E-70C1825426A5}"/>
    <cellStyle name="SAPBEXHLevel3X 7 4" xfId="17874" xr:uid="{C1D6D50B-FB80-4B91-A403-68B57ECF7110}"/>
    <cellStyle name="SAPBEXHLevel3X 7 4 2" xfId="28765" xr:uid="{F6FC2141-8411-4ECA-8344-3801EA955BAC}"/>
    <cellStyle name="SAPBEXHLevel3X 8" xfId="12400" xr:uid="{AA128D5B-7527-4993-A6BD-C66D7A6ECAE4}"/>
    <cellStyle name="SAPBEXHLevel3X 8 2" xfId="19824" xr:uid="{6B5A2E99-9775-49D6-8143-0172A0BA03A2}"/>
    <cellStyle name="SAPBEXHLevel3X 8 2 2" xfId="33089" xr:uid="{A2FC8D1C-D2FC-46AF-A2D6-90456E849941}"/>
    <cellStyle name="SAPBEXHLevel3X 8 2 3" xfId="26517" xr:uid="{8A8942D6-B8DF-454A-89B2-A9D06869C476}"/>
    <cellStyle name="SAPBEXHLevel3X 8 3" xfId="23052" xr:uid="{064849AA-827E-4C8A-9237-66A36E45E32F}"/>
    <cellStyle name="SAPBEXHLevel3X 8 3 2" xfId="36824" xr:uid="{8994A3DC-E294-4E26-823A-369CA7A004F3}"/>
    <cellStyle name="SAPBEXHLevel3X 8 4" xfId="18047" xr:uid="{4225F417-8E17-4108-9D36-C0432B1D55F0}"/>
    <cellStyle name="SAPBEXHLevel3X 8 4 2" xfId="28622" xr:uid="{CF3AC205-DB2F-4DE7-B1AD-6D9208001A6D}"/>
    <cellStyle name="SAPBEXresData" xfId="1212" xr:uid="{2370ED02-C1C0-4447-9B42-A6437F09955C}"/>
    <cellStyle name="SAPBEXresData 2" xfId="9063" xr:uid="{26954DFA-08E2-41D6-A86D-A6DB1E0617E0}"/>
    <cellStyle name="SAPBEXresData 2 2" xfId="9064" xr:uid="{7F9CB398-3173-4402-8B65-67025C8C62EB}"/>
    <cellStyle name="SAPBEXresData 2 2 2" xfId="11202" xr:uid="{4B4376D8-9A15-4E24-9971-8C50ABE1ABCE}"/>
    <cellStyle name="SAPBEXresData 2 2 2 2" xfId="12838" xr:uid="{0073F0B2-8C9E-4D2F-A141-72DBBE4E0DD3}"/>
    <cellStyle name="SAPBEXresData 2 2 2 2 2" xfId="20246" xr:uid="{5A983FC5-7AD3-4965-BBA6-F5003BD652E5}"/>
    <cellStyle name="SAPBEXresData 2 2 2 2 2 2" xfId="33482" xr:uid="{646F43A8-8B5D-4718-AB67-3074B0AAAE10}"/>
    <cellStyle name="SAPBEXresData 2 2 2 2 2 3" xfId="25927" xr:uid="{AF80B0F2-BB47-4338-BF19-00BF4BD7D033}"/>
    <cellStyle name="SAPBEXresData 2 2 2 2 3" xfId="16824" xr:uid="{CEC6A9FE-20E1-467D-988E-F9A2022AE0F7}"/>
    <cellStyle name="SAPBEXresData 2 2 2 2 3 2" xfId="35065" xr:uid="{EAEB515F-2455-4869-A794-F70A0228ECED}"/>
    <cellStyle name="SAPBEXresData 2 2 2 2 4" xfId="15613" xr:uid="{AA895163-6A39-4636-84C5-AD3D31B7EA8A}"/>
    <cellStyle name="SAPBEXresData 2 2 2 2 4 2" xfId="31773" xr:uid="{113A2933-E17C-4272-9536-9FFEC2C40726}"/>
    <cellStyle name="SAPBEXresData 2 2 2 3" xfId="14906" xr:uid="{71E36891-18C8-429F-97DF-2572A4267900}"/>
    <cellStyle name="SAPBEXresData 2 2 2 3 2" xfId="21465" xr:uid="{A196207F-1A82-482E-8882-BE17A896C99F}"/>
    <cellStyle name="SAPBEXresData 2 2 2 3 2 2" xfId="34381" xr:uid="{35C1C2CE-F4F2-477C-BF41-8947C7AD3359}"/>
    <cellStyle name="SAPBEXresData 2 2 2 3 2 3" xfId="25516" xr:uid="{CE178DC0-8F60-4845-A5BD-2952C219E472}"/>
    <cellStyle name="SAPBEXresData 2 2 2 3 3" xfId="23623" xr:uid="{73105DF7-E03D-4042-8A58-1ED0AE7EF1F3}"/>
    <cellStyle name="SAPBEXresData 2 2 2 3 3 2" xfId="37338" xr:uid="{AF5B2332-8EBD-447A-AA1A-C265B04A5DA5}"/>
    <cellStyle name="SAPBEXresData 2 2 2 3 4" xfId="24949" xr:uid="{7635A412-B288-4C4F-8364-1B774243B78E}"/>
    <cellStyle name="SAPBEXresData 2 2 2 3 4 2" xfId="38631" xr:uid="{08730710-C944-457D-A8AC-C3222785D23E}"/>
    <cellStyle name="SAPBEXresData 2 2 2 4" xfId="17515" xr:uid="{65724A24-EF98-47BD-932D-4FFE3FB61968}"/>
    <cellStyle name="SAPBEXresData 2 2 2 4 2" xfId="26183" xr:uid="{16333899-611A-4EE5-951F-08A14EE27969}"/>
    <cellStyle name="SAPBEXresData 2 2 2 5" xfId="18446" xr:uid="{D1F98296-BBEA-446B-8B9B-F8C4F43E6401}"/>
    <cellStyle name="SAPBEXresData 2 2 2 5 2" xfId="31921" xr:uid="{3D9B6B17-8506-43F2-AE0E-A37E2064521C}"/>
    <cellStyle name="SAPBEXresData 2 2 3" xfId="10767" xr:uid="{9C319881-AF08-42A5-B29A-A7423B043E17}"/>
    <cellStyle name="SAPBEXresData 2 2 3 2" xfId="14410" xr:uid="{4D07B0D8-FF86-4E0A-8384-E79A2144C3A0}"/>
    <cellStyle name="SAPBEXresData 2 2 3 2 2" xfId="21003" xr:uid="{DB22E69D-E602-4745-82F3-8E896919620B}"/>
    <cellStyle name="SAPBEXresData 2 2 3 2 2 2" xfId="33947" xr:uid="{FD4D0E7A-A8DC-4111-B797-32E53CE52E75}"/>
    <cellStyle name="SAPBEXresData 2 2 3 2 2 3" xfId="27594" xr:uid="{F586D67B-0456-45BB-9203-E7C41E842869}"/>
    <cellStyle name="SAPBEXresData 2 2 3 2 3" xfId="16530" xr:uid="{54AAB33B-D7C3-474A-AAAA-725679C1C7EB}"/>
    <cellStyle name="SAPBEXresData 2 2 3 2 3 2" xfId="29656" xr:uid="{78AB4B5C-B657-4ED7-A68A-6FEE18E8D911}"/>
    <cellStyle name="SAPBEXresData 2 2 3 2 4" xfId="24498" xr:uid="{5A7ECBAD-A601-44FF-8FED-05546D2DA3DE}"/>
    <cellStyle name="SAPBEXresData 2 2 3 2 4 2" xfId="38181" xr:uid="{F5C0BE14-6A10-4911-96D9-6FC1D3D6ED02}"/>
    <cellStyle name="SAPBEXresData 2 2 3 3" xfId="15384" xr:uid="{17519ECD-834F-4905-94D0-C8B861C3D1AC}"/>
    <cellStyle name="SAPBEXresData 2 2 3 3 2" xfId="21903" xr:uid="{22A7F2AE-E63B-4AA2-9989-2030BFB39D7D}"/>
    <cellStyle name="SAPBEXresData 2 2 3 3 2 2" xfId="34790" xr:uid="{49F09669-1345-4621-AB06-741B7DAB19F0}"/>
    <cellStyle name="SAPBEXresData 2 2 3 3 2 3" xfId="35713" xr:uid="{C8D9EE2C-6261-4BA2-8A7A-99203613B90C}"/>
    <cellStyle name="SAPBEXresData 2 2 3 3 3" xfId="24076" xr:uid="{B66A435D-9B67-4554-8A01-84D0E97E8014}"/>
    <cellStyle name="SAPBEXresData 2 2 3 3 3 2" xfId="37763" xr:uid="{F9ED695A-FFE3-47FC-B0FD-33D02C8DDA5B}"/>
    <cellStyle name="SAPBEXresData 2 2 3 3 4" xfId="25367" xr:uid="{C6D13EF2-B9F3-4E2B-9BBA-DD882EFD244E}"/>
    <cellStyle name="SAPBEXresData 2 2 3 3 4 2" xfId="39048" xr:uid="{C5AB675F-94B9-4EC8-A1F9-406F5065AA44}"/>
    <cellStyle name="SAPBEXresData 2 2 3 4" xfId="17375" xr:uid="{D7DA266E-9A92-4D79-87EE-372685B0ED5B}"/>
    <cellStyle name="SAPBEXresData 2 2 3 4 2" xfId="29198" xr:uid="{D8BA39A4-CF0A-4BAD-8E28-17E65711E45D}"/>
    <cellStyle name="SAPBEXresData 2 2 3 5" xfId="21539" xr:uid="{D704DD57-0B11-4102-8AC2-063791872C8E}"/>
    <cellStyle name="SAPBEXresData 2 2 3 5 2" xfId="27268" xr:uid="{950D3094-AA4C-4834-8E4F-C9DF6E80E762}"/>
    <cellStyle name="SAPBEXresData 2 2 4" xfId="12313" xr:uid="{9B8D9B39-E349-49F6-98B8-3A652F9789FA}"/>
    <cellStyle name="SAPBEXresData 2 2 4 2" xfId="19737" xr:uid="{57D39F02-DA43-4F17-A4CB-C14E7DA9F632}"/>
    <cellStyle name="SAPBEXresData 2 2 4 2 2" xfId="33007" xr:uid="{27231875-E27F-4959-AA6A-C366C05C5556}"/>
    <cellStyle name="SAPBEXresData 2 2 4 2 3" xfId="26592" xr:uid="{60B5D54D-D1D1-4E5A-B599-24F0F999D7B7}"/>
    <cellStyle name="SAPBEXresData 2 2 4 3" xfId="18588" xr:uid="{8F30AC22-AAED-40B8-B1E2-D38200BE6835}"/>
    <cellStyle name="SAPBEXresData 2 2 4 3 2" xfId="35034" xr:uid="{9D60D7B0-A329-465D-8310-C8B48618F757}"/>
    <cellStyle name="SAPBEXresData 2 2 4 4" xfId="18643" xr:uid="{8E73DFED-C0AB-4422-B517-B6E300627AAF}"/>
    <cellStyle name="SAPBEXresData 2 2 4 4 2" xfId="32290" xr:uid="{8BB42029-08C3-4107-962B-C67561346841}"/>
    <cellStyle name="SAPBEXresData 2 2 5" xfId="11471" xr:uid="{9F6572DB-1EBE-4EA5-BFD5-074410E7E10E}"/>
    <cellStyle name="SAPBEXresData 2 2 5 2" xfId="18993" xr:uid="{DEAB0FA4-865A-458C-86E2-510F848AA916}"/>
    <cellStyle name="SAPBEXresData 2 2 5 2 2" xfId="32344" xr:uid="{04BB557E-E10E-42B5-BBE6-79ABB5825F62}"/>
    <cellStyle name="SAPBEXresData 2 2 5 2 3" xfId="27018" xr:uid="{3F12600E-846A-4D1D-A413-E700B9F3628E}"/>
    <cellStyle name="SAPBEXresData 2 2 5 3" xfId="15595" xr:uid="{7D0C5299-E328-45F8-98F5-AD7ADE28E0E4}"/>
    <cellStyle name="SAPBEXresData 2 2 5 3 2" xfId="35352" xr:uid="{A8E1D7CF-AF95-4537-960E-54166EE6C4BE}"/>
    <cellStyle name="SAPBEXresData 2 2 5 4" xfId="17738" xr:uid="{DCF1FEBE-E09E-44D4-A8A6-D84D04DC9175}"/>
    <cellStyle name="SAPBEXresData 2 2 5 4 2" xfId="28880" xr:uid="{8B48300E-85A4-46EA-850E-14FBC0E67965}"/>
    <cellStyle name="SAPBEXresData 2 3" xfId="9065" xr:uid="{699C81CE-72C0-48F2-8EB3-CF2D8245491F}"/>
    <cellStyle name="SAPBEXresData 2 3 2" xfId="11203" xr:uid="{072251B9-E3EC-4D3B-AE11-F87749B4F5B2}"/>
    <cellStyle name="SAPBEXresData 2 3 2 2" xfId="12839" xr:uid="{60F340DB-DE1F-4C82-AD8B-7D6B5A5F0BE1}"/>
    <cellStyle name="SAPBEXresData 2 3 2 2 2" xfId="20247" xr:uid="{0E36AB3C-CD59-45F8-BAC7-ADDC59748BAB}"/>
    <cellStyle name="SAPBEXresData 2 3 2 2 2 2" xfId="33483" xr:uid="{A7B573F0-FA8B-4474-BCE1-6840C1D295AD}"/>
    <cellStyle name="SAPBEXresData 2 3 2 2 2 3" xfId="25926" xr:uid="{93F83AB9-B2F3-487D-ADEA-D6446B86026A}"/>
    <cellStyle name="SAPBEXresData 2 3 2 2 3" xfId="15830" xr:uid="{67A0FC5C-480C-4444-8D14-444E166AB484}"/>
    <cellStyle name="SAPBEXresData 2 3 2 2 3 2" xfId="35022" xr:uid="{FE195DB9-C781-4231-96A2-454BB2C99A71}"/>
    <cellStyle name="SAPBEXresData 2 3 2 2 4" xfId="17942" xr:uid="{8D989F7A-A537-4926-B696-99EBE50CAD42}"/>
    <cellStyle name="SAPBEXresData 2 3 2 2 4 2" xfId="28711" xr:uid="{9748B6F7-F31C-4282-8F50-11A241E180AB}"/>
    <cellStyle name="SAPBEXresData 2 3 2 3" xfId="14907" xr:uid="{5B9CEB82-7E0E-419F-A856-EEAB6F166EF8}"/>
    <cellStyle name="SAPBEXresData 2 3 2 3 2" xfId="21466" xr:uid="{1C85F617-FDAD-4174-93DC-303A91679554}"/>
    <cellStyle name="SAPBEXresData 2 3 2 3 2 2" xfId="34382" xr:uid="{CC6C4AE7-C6BE-4823-8F3C-A57E739389B0}"/>
    <cellStyle name="SAPBEXresData 2 3 2 3 2 3" xfId="25515" xr:uid="{E33AE2C6-507E-43BE-A5A9-CD9DF528D7D1}"/>
    <cellStyle name="SAPBEXresData 2 3 2 3 3" xfId="23624" xr:uid="{DC4C590D-E1A2-460E-B1D5-3ED8506618BC}"/>
    <cellStyle name="SAPBEXresData 2 3 2 3 3 2" xfId="37339" xr:uid="{DB910AAB-E965-401D-BE68-717724D36E7D}"/>
    <cellStyle name="SAPBEXresData 2 3 2 3 4" xfId="24950" xr:uid="{DF45C4FE-E821-494D-AF80-71008C9AB35E}"/>
    <cellStyle name="SAPBEXresData 2 3 2 3 4 2" xfId="38632" xr:uid="{B0BA98C2-5E8C-4E1C-A1A6-739548AE0FF0}"/>
    <cellStyle name="SAPBEXresData 2 3 2 4" xfId="17514" xr:uid="{6F5581F0-BDF2-403E-94D0-1F67165779C3}"/>
    <cellStyle name="SAPBEXresData 2 3 2 4 2" xfId="26340" xr:uid="{E18BDE7B-D329-487E-8799-D4A1A6DCD666}"/>
    <cellStyle name="SAPBEXresData 2 3 2 5" xfId="15848" xr:uid="{EA7942BF-EEC5-4D1C-9C23-80BAE0C4E21B}"/>
    <cellStyle name="SAPBEXresData 2 3 2 5 2" xfId="31700" xr:uid="{880737C6-0108-4826-B364-37E376F0CF1F}"/>
    <cellStyle name="SAPBEXresData 2 3 3" xfId="10765" xr:uid="{93B0DCA9-7F86-42D0-830D-CB4311873E5E}"/>
    <cellStyle name="SAPBEXresData 2 3 3 2" xfId="14411" xr:uid="{10DEEC53-6587-45D5-96A5-DB448DDE9D02}"/>
    <cellStyle name="SAPBEXresData 2 3 3 2 2" xfId="21004" xr:uid="{F47E5AC8-DABE-4874-8705-B6C635CD6DF2}"/>
    <cellStyle name="SAPBEXresData 2 3 3 2 2 2" xfId="33948" xr:uid="{CF3663E3-64A3-4D6B-8F57-1651B1069997}"/>
    <cellStyle name="SAPBEXresData 2 3 3 2 2 3" xfId="27595" xr:uid="{8E57116C-E973-4CA5-B8AB-B6617EA20C60}"/>
    <cellStyle name="SAPBEXresData 2 3 3 2 3" xfId="17139" xr:uid="{9FCD396B-3A62-4A21-807E-08A7018C1505}"/>
    <cellStyle name="SAPBEXresData 2 3 3 2 3 2" xfId="26310" xr:uid="{BFD6EBCF-BA75-4D47-A16E-A65BA0B1F11A}"/>
    <cellStyle name="SAPBEXresData 2 3 3 2 4" xfId="24499" xr:uid="{3FA713F3-7B71-4C2C-884C-7D8D1E548CAA}"/>
    <cellStyle name="SAPBEXresData 2 3 3 2 4 2" xfId="38182" xr:uid="{7EC2B843-342A-41A1-9181-F547E0BE4A57}"/>
    <cellStyle name="SAPBEXresData 2 3 3 3" xfId="15385" xr:uid="{26F01102-C4D6-4361-95EE-C8E55031B597}"/>
    <cellStyle name="SAPBEXresData 2 3 3 3 2" xfId="21904" xr:uid="{2561978C-53EA-4DEA-87D8-6DBDD8B180BF}"/>
    <cellStyle name="SAPBEXresData 2 3 3 3 2 2" xfId="34791" xr:uid="{7449EC48-51B1-4ADD-B051-CAC065C55381}"/>
    <cellStyle name="SAPBEXresData 2 3 3 3 2 3" xfId="35714" xr:uid="{45AD46F1-CC0A-40AB-819F-B307D313F0B9}"/>
    <cellStyle name="SAPBEXresData 2 3 3 3 3" xfId="24077" xr:uid="{7FF7F894-E956-4259-9A32-2E9402D35FC1}"/>
    <cellStyle name="SAPBEXresData 2 3 3 3 3 2" xfId="37764" xr:uid="{4B10D1BA-EFD8-426E-8E6B-F86B7349F05E}"/>
    <cellStyle name="SAPBEXresData 2 3 3 3 4" xfId="25368" xr:uid="{200C5973-BDA8-4F7D-AEE8-A8996E74A2CC}"/>
    <cellStyle name="SAPBEXresData 2 3 3 3 4 2" xfId="39049" xr:uid="{3A201E95-1013-4904-B336-F84A3A0C486A}"/>
    <cellStyle name="SAPBEXresData 2 3 3 4" xfId="17376" xr:uid="{374184BB-C84C-4519-ADC8-0E605E5E11D9}"/>
    <cellStyle name="SAPBEXresData 2 3 3 4 2" xfId="29197" xr:uid="{446ED7FF-2F11-4299-BDB7-85BEEBE59473}"/>
    <cellStyle name="SAPBEXresData 2 3 3 5" xfId="21560" xr:uid="{9279E97D-B26E-4F65-AA58-79A46EF36969}"/>
    <cellStyle name="SAPBEXresData 2 3 3 5 2" xfId="25501" xr:uid="{1B7E019B-DAF1-432A-94B9-312CB0F4761E}"/>
    <cellStyle name="SAPBEXresData 2 3 4" xfId="12314" xr:uid="{0901823B-E97A-4F2B-A83A-8F88681B13F6}"/>
    <cellStyle name="SAPBEXresData 2 3 4 2" xfId="19738" xr:uid="{CAB7AA85-7937-4D20-883C-D7A0F8D1366C}"/>
    <cellStyle name="SAPBEXresData 2 3 4 2 2" xfId="33008" xr:uid="{D2019673-D809-46F3-8722-3E05B703C7AD}"/>
    <cellStyle name="SAPBEXresData 2 3 4 2 3" xfId="26600" xr:uid="{257113E7-83D9-42D2-8BD1-434FB8B6260E}"/>
    <cellStyle name="SAPBEXresData 2 3 4 3" xfId="21995" xr:uid="{9DE69931-173B-4956-98E0-A454CEDCC4A7}"/>
    <cellStyle name="SAPBEXresData 2 3 4 3 2" xfId="35804" xr:uid="{DA64D8F3-29A8-4979-B5A1-D69EEE4725B9}"/>
    <cellStyle name="SAPBEXresData 2 3 4 4" xfId="22059" xr:uid="{8718DAF5-2437-4C4B-ACCE-145CB805486D}"/>
    <cellStyle name="SAPBEXresData 2 3 4 4 2" xfId="35867" xr:uid="{A260E649-0AD5-42F3-8EFE-213C5F35DA05}"/>
    <cellStyle name="SAPBEXresData 2 3 5" xfId="11470" xr:uid="{4C5E053B-EF62-42A7-96E6-153A47EFF7D5}"/>
    <cellStyle name="SAPBEXresData 2 3 5 2" xfId="18992" xr:uid="{798EA7CE-E0D0-4DA8-9637-D4DA344F0A8C}"/>
    <cellStyle name="SAPBEXresData 2 3 5 2 2" xfId="32343" xr:uid="{1A3BCC79-C4B9-4AE5-BF10-C72172D7B3AD}"/>
    <cellStyle name="SAPBEXresData 2 3 5 2 3" xfId="28272" xr:uid="{ED2AE3DD-0923-4FC0-8F9E-26ADF7632018}"/>
    <cellStyle name="SAPBEXresData 2 3 5 3" xfId="16644" xr:uid="{EA398794-E505-4A6D-BDC6-F5CAF78A37A4}"/>
    <cellStyle name="SAPBEXresData 2 3 5 3 2" xfId="27151" xr:uid="{04F4A8B7-44D4-4704-8A0A-7C9BB2B0E26A}"/>
    <cellStyle name="SAPBEXresData 2 3 5 4" xfId="18943" xr:uid="{853FAA76-4C91-47AC-87B1-56CBB2A43E26}"/>
    <cellStyle name="SAPBEXresData 2 3 5 4 2" xfId="27045" xr:uid="{741DB5B4-62D1-47B4-AA91-3A990445AC11}"/>
    <cellStyle name="SAPBEXresData 2 4" xfId="11201" xr:uid="{7B8328D2-BB4F-4EB4-94DA-53E4555C0655}"/>
    <cellStyle name="SAPBEXresData 2 4 2" xfId="12837" xr:uid="{95B57D4E-2480-42F6-859B-8E9DC20B4073}"/>
    <cellStyle name="SAPBEXresData 2 4 2 2" xfId="20245" xr:uid="{52058502-460B-4105-9D65-5505B38C7727}"/>
    <cellStyle name="SAPBEXresData 2 4 2 2 2" xfId="33481" xr:uid="{DD85B498-AEAF-40C5-80D8-850858D87F3C}"/>
    <cellStyle name="SAPBEXresData 2 4 2 2 3" xfId="28004" xr:uid="{E9486CC7-33F8-448B-8751-912FB687F7BF}"/>
    <cellStyle name="SAPBEXresData 2 4 2 3" xfId="22267" xr:uid="{59785653-33E2-4324-8651-96F8B135C48F}"/>
    <cellStyle name="SAPBEXresData 2 4 2 3 2" xfId="36070" xr:uid="{3D8D0ED7-00D9-471E-8056-54E6CC6F31F5}"/>
    <cellStyle name="SAPBEXresData 2 4 2 4" xfId="18634" xr:uid="{14FD08F2-BCA3-49AB-9B1C-C05E60A81BA7}"/>
    <cellStyle name="SAPBEXresData 2 4 2 4 2" xfId="30550" xr:uid="{76DE229D-5653-45A6-837E-BA32405F080C}"/>
    <cellStyle name="SAPBEXresData 2 4 3" xfId="14905" xr:uid="{44A3DDCD-2677-4BBC-AEE7-B8BBF8DCFEFC}"/>
    <cellStyle name="SAPBEXresData 2 4 3 2" xfId="21464" xr:uid="{27C66EAC-2DCC-41F9-914E-8FA84B63A960}"/>
    <cellStyle name="SAPBEXresData 2 4 3 2 2" xfId="34380" xr:uid="{2A8B8EE2-07AE-473A-BE78-B778E49EB4C4}"/>
    <cellStyle name="SAPBEXresData 2 4 3 2 3" xfId="25517" xr:uid="{9C5BFC0F-0168-4406-836C-EE345E6A5D2A}"/>
    <cellStyle name="SAPBEXresData 2 4 3 3" xfId="23622" xr:uid="{9177796E-927B-44FF-91BD-50423F990F34}"/>
    <cellStyle name="SAPBEXresData 2 4 3 3 2" xfId="37337" xr:uid="{80C10BD2-184A-4520-8E7C-F00358CBBAD4}"/>
    <cellStyle name="SAPBEXresData 2 4 3 4" xfId="24948" xr:uid="{4492B6C8-8D0A-412E-8823-951F5D74B00F}"/>
    <cellStyle name="SAPBEXresData 2 4 3 4 2" xfId="38630" xr:uid="{C0872E4D-1319-46B9-B085-A9599BD4C2FC}"/>
    <cellStyle name="SAPBEXresData 2 4 4" xfId="17516" xr:uid="{B54D4BF9-9F4A-4C88-B4B0-D87CDD1AC48F}"/>
    <cellStyle name="SAPBEXresData 2 4 4 2" xfId="30176" xr:uid="{C52CC98C-724C-4327-A0C6-7DFB79F01821}"/>
    <cellStyle name="SAPBEXresData 2 4 5" xfId="22428" xr:uid="{EFFEDD76-3346-4392-A4BA-64F9F1E04D41}"/>
    <cellStyle name="SAPBEXresData 2 4 5 2" xfId="36226" xr:uid="{3B5471CE-F12F-48B0-8C5B-A799F49AC99C}"/>
    <cellStyle name="SAPBEXresData 2 5" xfId="10764" xr:uid="{0693E899-2FB0-4A7D-8599-4F6C582A5249}"/>
    <cellStyle name="SAPBEXresData 2 5 2" xfId="14409" xr:uid="{5FD4D58E-5449-4676-B733-495035354F7C}"/>
    <cellStyle name="SAPBEXresData 2 5 2 2" xfId="21002" xr:uid="{DA012D65-3888-4168-97DA-E39561464DAB}"/>
    <cellStyle name="SAPBEXresData 2 5 2 2 2" xfId="33946" xr:uid="{81417C7E-D4D5-4894-B77E-2D26960F1FCA}"/>
    <cellStyle name="SAPBEXresData 2 5 2 2 3" xfId="27596" xr:uid="{8AD3960D-CB95-4B73-AADE-CC95C85A1D5D}"/>
    <cellStyle name="SAPBEXresData 2 5 2 3" xfId="16862" xr:uid="{AA6ECA74-436F-48AD-BDDE-3124D72C5BBA}"/>
    <cellStyle name="SAPBEXresData 2 5 2 3 2" xfId="30305" xr:uid="{0BD421BF-CA5E-49F0-98DD-EBAA8A456DE9}"/>
    <cellStyle name="SAPBEXresData 2 5 2 4" xfId="24497" xr:uid="{641D34B3-FB80-412A-BBAA-9D771E45050F}"/>
    <cellStyle name="SAPBEXresData 2 5 2 4 2" xfId="38180" xr:uid="{DB358B59-1A51-4CC4-A304-7705D9D7A127}"/>
    <cellStyle name="SAPBEXresData 2 5 3" xfId="15383" xr:uid="{9C80D76C-B5B2-41CB-8D9D-43677920879D}"/>
    <cellStyle name="SAPBEXresData 2 5 3 2" xfId="21902" xr:uid="{4BBC6EAF-C8A0-4B3B-91AC-02A7AD74365B}"/>
    <cellStyle name="SAPBEXresData 2 5 3 2 2" xfId="34789" xr:uid="{3CB3CE55-B2E2-430B-A367-441C40C47A2A}"/>
    <cellStyle name="SAPBEXresData 2 5 3 2 3" xfId="35712" xr:uid="{00CEDF20-901C-4010-9472-397896C94A85}"/>
    <cellStyle name="SAPBEXresData 2 5 3 3" xfId="24075" xr:uid="{CA759D46-FB7B-40BC-9AFF-2F42F6E47D97}"/>
    <cellStyle name="SAPBEXresData 2 5 3 3 2" xfId="37762" xr:uid="{E465B270-FBDE-4F5C-8E6F-1854995F7DFA}"/>
    <cellStyle name="SAPBEXresData 2 5 3 4" xfId="25366" xr:uid="{BE0E66AB-F58C-478F-AE16-09B381A1C57B}"/>
    <cellStyle name="SAPBEXresData 2 5 3 4 2" xfId="39047" xr:uid="{CAE87EFB-3361-43AA-96E9-B0DB4696BCF9}"/>
    <cellStyle name="SAPBEXresData 2 5 4" xfId="15982" xr:uid="{71FA9C0A-D768-4542-BF2F-0F479E5B9F15}"/>
    <cellStyle name="SAPBEXresData 2 5 4 2" xfId="35069" xr:uid="{79ACAEDB-9A02-4157-9784-F4745A4C2C78}"/>
    <cellStyle name="SAPBEXresData 2 5 5" xfId="17780" xr:uid="{7446A4D2-F3B3-4CDD-AA7C-A702D8A85AEF}"/>
    <cellStyle name="SAPBEXresData 2 5 5 2" xfId="28838" xr:uid="{5B70C57D-7EF1-4C05-BE00-AF17902B18FD}"/>
    <cellStyle name="SAPBEXresData 2 6" xfId="12312" xr:uid="{9F13A41C-A55D-48BE-B4C3-1AA2E7784AF5}"/>
    <cellStyle name="SAPBEXresData 2 6 2" xfId="19736" xr:uid="{6520CE3D-BD55-43BC-9DFB-A849826C4F86}"/>
    <cellStyle name="SAPBEXresData 2 6 2 2" xfId="33006" xr:uid="{B93AD264-70F5-49A7-A362-BCC2C4CD0109}"/>
    <cellStyle name="SAPBEXresData 2 6 2 3" xfId="26601" xr:uid="{485AFB49-1C4C-4EE2-8E87-F311D39472AD}"/>
    <cellStyle name="SAPBEXresData 2 6 3" xfId="18253" xr:uid="{D961E81C-143A-4615-91AD-C6666E244EE7}"/>
    <cellStyle name="SAPBEXresData 2 6 3 2" xfId="28481" xr:uid="{962126FF-D791-4821-A116-A1C397CF3041}"/>
    <cellStyle name="SAPBEXresData 2 6 4" xfId="18442" xr:uid="{8F15E7BD-9AE8-45C4-8494-6F1DE6BEB95A}"/>
    <cellStyle name="SAPBEXresData 2 6 4 2" xfId="32049" xr:uid="{77BF3E83-6EED-40B0-A184-7F3F1737F183}"/>
    <cellStyle name="SAPBEXresData 2 7" xfId="11852" xr:uid="{7BBA1DA9-1FA9-4FC8-B397-A585625F7C0E}"/>
    <cellStyle name="SAPBEXresData 2 7 2" xfId="19328" xr:uid="{A6A50C5F-AB0F-4056-96D8-0A839C7B19B9}"/>
    <cellStyle name="SAPBEXresData 2 7 2 2" xfId="32633" xr:uid="{1375B708-D7E2-4697-B79F-7F70687D84A7}"/>
    <cellStyle name="SAPBEXresData 2 7 2 3" xfId="28220" xr:uid="{60468E55-4529-42B3-AC63-A705C4B03BF5}"/>
    <cellStyle name="SAPBEXresData 2 7 3" xfId="15572" xr:uid="{8335A177-C014-4DF7-A002-8B15E0CA625F}"/>
    <cellStyle name="SAPBEXresData 2 7 3 2" xfId="35144" xr:uid="{E4A90212-7269-492C-8DED-F3045A861FD5}"/>
    <cellStyle name="SAPBEXresData 2 7 4" xfId="19065" xr:uid="{B400D40F-42E5-43AA-B672-538062C4718E}"/>
    <cellStyle name="SAPBEXresData 2 7 4 2" xfId="34975" xr:uid="{4095774C-229C-4578-BF12-E72D636B0B4F}"/>
    <cellStyle name="SAPBEXresData 3" xfId="9066" xr:uid="{9AB954DC-E3F7-4FD7-846A-C741274B6246}"/>
    <cellStyle name="SAPBEXresData 3 2" xfId="11204" xr:uid="{D0065A13-029A-4CF2-BB73-D5865F583879}"/>
    <cellStyle name="SAPBEXresData 3 2 2" xfId="12840" xr:uid="{F47BEDF0-D3A1-4858-89E9-AD7CFBF847C9}"/>
    <cellStyle name="SAPBEXresData 3 2 2 2" xfId="20248" xr:uid="{E58C0831-5348-4F4D-8C83-5FB5144AA5E3}"/>
    <cellStyle name="SAPBEXresData 3 2 2 2 2" xfId="33484" xr:uid="{D66FCD74-B9B1-424B-B46F-2A3D56E85E61}"/>
    <cellStyle name="SAPBEXresData 3 2 2 2 3" xfId="25925" xr:uid="{BE610CED-0DD8-41F8-B910-DF4C448AAB53}"/>
    <cellStyle name="SAPBEXresData 3 2 2 3" xfId="22027" xr:uid="{F199BEC0-1506-4866-B899-93B10227458C}"/>
    <cellStyle name="SAPBEXresData 3 2 2 3 2" xfId="35835" xr:uid="{FB451B18-2F1A-4197-8824-39A38CD54849}"/>
    <cellStyle name="SAPBEXresData 3 2 2 4" xfId="18825" xr:uid="{8FC629DE-6CB5-40CE-8539-2ABFC6AF1C64}"/>
    <cellStyle name="SAPBEXresData 3 2 2 4 2" xfId="26089" xr:uid="{31CBA858-6DCA-40A9-BDFB-56DDF2F41E7E}"/>
    <cellStyle name="SAPBEXresData 3 2 3" xfId="14908" xr:uid="{EB2CF7FB-B39D-4BE8-9E14-E665EE388D92}"/>
    <cellStyle name="SAPBEXresData 3 2 3 2" xfId="21467" xr:uid="{CE8C68A9-5409-45B3-9FBC-913CDF51F32A}"/>
    <cellStyle name="SAPBEXresData 3 2 3 2 2" xfId="34383" xr:uid="{8B3B7D98-462D-4667-BBCA-D9CCC2AFF135}"/>
    <cellStyle name="SAPBEXresData 3 2 3 2 3" xfId="25514" xr:uid="{650F1B00-0B29-49EC-8790-3AA870C555AF}"/>
    <cellStyle name="SAPBEXresData 3 2 3 3" xfId="23625" xr:uid="{DFE37559-356C-42A5-8051-6987A4891DB0}"/>
    <cellStyle name="SAPBEXresData 3 2 3 3 2" xfId="37340" xr:uid="{F8BE7B2A-36EC-4805-82A9-D1B82E9FADDC}"/>
    <cellStyle name="SAPBEXresData 3 2 3 4" xfId="24951" xr:uid="{FBB8EB53-5E79-466E-8727-A456620269FA}"/>
    <cellStyle name="SAPBEXresData 3 2 3 4 2" xfId="38633" xr:uid="{2E141F9E-8A88-4D98-9A9A-EBB1CEF2A1BB}"/>
    <cellStyle name="SAPBEXresData 3 2 4" xfId="17513" xr:uid="{1B3A83CF-BC97-486F-B366-8DF09B1A5ACF}"/>
    <cellStyle name="SAPBEXresData 3 2 4 2" xfId="29070" xr:uid="{C26B274C-CEA4-4FAC-9E2C-943646008669}"/>
    <cellStyle name="SAPBEXresData 3 2 5" xfId="20343" xr:uid="{509F7D24-43B1-4BC7-8DEA-1462D273FFF6}"/>
    <cellStyle name="SAPBEXresData 3 2 5 2" xfId="25884" xr:uid="{4B7BA1F7-9CA1-4C8D-BBFB-B432360DC1D8}"/>
    <cellStyle name="SAPBEXresData 3 3" xfId="10766" xr:uid="{6F318FFE-FF87-4D9C-9468-E5B36ED40938}"/>
    <cellStyle name="SAPBEXresData 3 3 2" xfId="14412" xr:uid="{734FE336-747C-4551-B638-B2605D7F1F93}"/>
    <cellStyle name="SAPBEXresData 3 3 2 2" xfId="21005" xr:uid="{75B43DA7-E332-4A30-9B3C-1AB386B2966D}"/>
    <cellStyle name="SAPBEXresData 3 3 2 2 2" xfId="33949" xr:uid="{922C579B-36A5-4A4C-B2D5-AF197FC80D1F}"/>
    <cellStyle name="SAPBEXresData 3 3 2 2 3" xfId="25678" xr:uid="{07C17740-808E-4F33-869B-AC77CB4BCE4D}"/>
    <cellStyle name="SAPBEXresData 3 3 2 3" xfId="16046" xr:uid="{606AB118-F8B5-4F56-8C40-E85E2F467583}"/>
    <cellStyle name="SAPBEXresData 3 3 2 3 2" xfId="29749" xr:uid="{200CE17F-7A13-4D67-927C-508A0BAA013D}"/>
    <cellStyle name="SAPBEXresData 3 3 2 4" xfId="24500" xr:uid="{9516350A-649F-49D9-8BA8-C2F9D7D8522F}"/>
    <cellStyle name="SAPBEXresData 3 3 2 4 2" xfId="38183" xr:uid="{5A9F112F-EE3F-44FF-81C3-6CB6BEED10AB}"/>
    <cellStyle name="SAPBEXresData 3 3 3" xfId="15386" xr:uid="{04E17CB9-A513-4F76-88C7-8C38294A71EF}"/>
    <cellStyle name="SAPBEXresData 3 3 3 2" xfId="21905" xr:uid="{FA92BA40-8D77-4D2A-AF69-02C5F868DAE8}"/>
    <cellStyle name="SAPBEXresData 3 3 3 2 2" xfId="34792" xr:uid="{7D49B70A-28E0-4425-83CF-04B4384832D4}"/>
    <cellStyle name="SAPBEXresData 3 3 3 2 3" xfId="35715" xr:uid="{D245FF64-3927-4585-9EFF-7EA8742697D3}"/>
    <cellStyle name="SAPBEXresData 3 3 3 3" xfId="24078" xr:uid="{75EA8D7E-1869-4FA6-871C-150BAA63EBD8}"/>
    <cellStyle name="SAPBEXresData 3 3 3 3 2" xfId="37765" xr:uid="{B97D7027-057C-4A9C-BE4B-E0B023B63CD2}"/>
    <cellStyle name="SAPBEXresData 3 3 3 4" xfId="25369" xr:uid="{3E2B2D10-9F6C-430E-8A49-D6A24E2895A1}"/>
    <cellStyle name="SAPBEXresData 3 3 3 4 2" xfId="39050" xr:uid="{72D4508F-3CB0-4968-9B23-8BFA0AEAF022}"/>
    <cellStyle name="SAPBEXresData 3 3 4" xfId="17374" xr:uid="{BA5A79B6-EFBE-4C98-8739-9B77A522D355}"/>
    <cellStyle name="SAPBEXresData 3 3 4 2" xfId="29199" xr:uid="{5ADABA94-AC8C-4112-A412-0D313EE93946}"/>
    <cellStyle name="SAPBEXresData 3 3 5" xfId="20508" xr:uid="{F7A4A367-A09C-45DF-9915-05AC8A157DCD}"/>
    <cellStyle name="SAPBEXresData 3 3 5 2" xfId="27866" xr:uid="{9393E224-CDAB-4D9C-8E01-449D39A9C8F5}"/>
    <cellStyle name="SAPBEXresData 3 4" xfId="12315" xr:uid="{FDFF9E03-7D54-47F1-8F20-3FB4E51AAF5D}"/>
    <cellStyle name="SAPBEXresData 3 4 2" xfId="19739" xr:uid="{26BC32E9-D47F-4491-BF79-D413F6459D7D}"/>
    <cellStyle name="SAPBEXresData 3 4 2 2" xfId="33009" xr:uid="{9CC11C68-048C-4623-9A51-2171081F070E}"/>
    <cellStyle name="SAPBEXresData 3 4 2 3" xfId="26599" xr:uid="{130A4B3C-997B-453E-94EB-67CED9278330}"/>
    <cellStyle name="SAPBEXresData 3 4 3" xfId="17989" xr:uid="{364BF723-4977-4A1D-8110-ADED7C9F1114}"/>
    <cellStyle name="SAPBEXresData 3 4 3 2" xfId="28670" xr:uid="{4AFA2856-94DF-4220-9AA2-4E4D00515207}"/>
    <cellStyle name="SAPBEXresData 3 4 4" xfId="22671" xr:uid="{DFA34D5D-FBE3-4D8D-909D-43066DB2C4DF}"/>
    <cellStyle name="SAPBEXresData 3 4 4 2" xfId="36454" xr:uid="{C31CBDBB-9C56-4E9E-99A9-B675B5C324D9}"/>
    <cellStyle name="SAPBEXresData 3 5" xfId="11849" xr:uid="{B64F4300-3F58-4F6C-9255-088C721E2E69}"/>
    <cellStyle name="SAPBEXresData 3 5 2" xfId="19325" xr:uid="{6207C272-C308-4F0A-BDF1-E45282EEBD1A}"/>
    <cellStyle name="SAPBEXresData 3 5 2 2" xfId="32630" xr:uid="{55D2F875-413B-4C8A-8565-8E97E33B1B15}"/>
    <cellStyle name="SAPBEXresData 3 5 2 3" xfId="28221" xr:uid="{6E3882FC-B492-49C3-B5C3-005253855DA0}"/>
    <cellStyle name="SAPBEXresData 3 5 3" xfId="22258" xr:uid="{3ACC1CF8-2AF0-4708-8291-0A713A00EAA0}"/>
    <cellStyle name="SAPBEXresData 3 5 3 2" xfId="36061" xr:uid="{6A1AC607-7D6F-49E0-8868-1689CB813EFF}"/>
    <cellStyle name="SAPBEXresData 3 5 4" xfId="18421" xr:uid="{E021701F-7DD1-4BF4-B7F0-86F2C04A0428}"/>
    <cellStyle name="SAPBEXresData 3 5 4 2" xfId="28386" xr:uid="{8864826D-4BEE-4F2D-A9B3-B43EBBDF226B}"/>
    <cellStyle name="SAPBEXresData 4" xfId="9067" xr:uid="{D6F4DCC4-74BE-46E3-AF2E-8B69AA55BA5E}"/>
    <cellStyle name="SAPBEXresData 4 2" xfId="11205" xr:uid="{119C3B08-E843-4571-9100-D6CC346C3060}"/>
    <cellStyle name="SAPBEXresData 4 2 2" xfId="12841" xr:uid="{A42B0BD7-C721-4170-88A2-0A1221706B34}"/>
    <cellStyle name="SAPBEXresData 4 2 2 2" xfId="20249" xr:uid="{C404C4CE-C820-435D-B532-1FD2D1D107D0}"/>
    <cellStyle name="SAPBEXresData 4 2 2 2 2" xfId="33485" xr:uid="{F73C3230-64D5-480F-BAA5-8D675B13B563}"/>
    <cellStyle name="SAPBEXresData 4 2 2 2 3" xfId="25924" xr:uid="{C94779E9-F867-4A07-94A6-2A9CD43AEA38}"/>
    <cellStyle name="SAPBEXresData 4 2 2 3" xfId="18126" xr:uid="{D12C3E46-3AE2-4D9C-BD24-D4982E65B0C2}"/>
    <cellStyle name="SAPBEXresData 4 2 2 3 2" xfId="30328" xr:uid="{381E4CE3-8271-48F9-936F-6D45BA844EF5}"/>
    <cellStyle name="SAPBEXresData 4 2 2 4" xfId="18929" xr:uid="{4D5DC919-4973-42E7-A06A-1974C1E716D3}"/>
    <cellStyle name="SAPBEXresData 4 2 2 4 2" xfId="32242" xr:uid="{C73E3508-04FE-4C51-A0C0-8DF97394289D}"/>
    <cellStyle name="SAPBEXresData 4 2 3" xfId="14909" xr:uid="{B58AC263-A14D-47BD-8168-D67C0722FF46}"/>
    <cellStyle name="SAPBEXresData 4 2 3 2" xfId="21468" xr:uid="{6ECD00F8-E783-44DE-8F64-F1CF8DA07E08}"/>
    <cellStyle name="SAPBEXresData 4 2 3 2 2" xfId="34384" xr:uid="{F0F03D21-4B87-4076-9FA6-016330453717}"/>
    <cellStyle name="SAPBEXresData 4 2 3 2 3" xfId="27320" xr:uid="{5ACBE288-755A-48C6-ABC2-6B7BAFC9EA75}"/>
    <cellStyle name="SAPBEXresData 4 2 3 3" xfId="23626" xr:uid="{95BAB4AD-D553-4BA7-8B49-DA17CD8EB267}"/>
    <cellStyle name="SAPBEXresData 4 2 3 3 2" xfId="37341" xr:uid="{E4DF8B2E-98A1-4E8B-B51F-6CED255ED343}"/>
    <cellStyle name="SAPBEXresData 4 2 3 4" xfId="24952" xr:uid="{11B89808-0F14-4068-9E3C-45C7BDC18F3E}"/>
    <cellStyle name="SAPBEXresData 4 2 3 4 2" xfId="38634" xr:uid="{FB7360B1-161F-4FC2-B345-73F9553FC5F1}"/>
    <cellStyle name="SAPBEXresData 4 2 4" xfId="21087" xr:uid="{883B7193-81C4-44D5-BC8D-CCA2C3081CF5}"/>
    <cellStyle name="SAPBEXresData 4 2 4 2" xfId="25652" xr:uid="{300AB226-92F5-4C13-8891-278B09394F6E}"/>
    <cellStyle name="SAPBEXresData 4 2 5" xfId="18560" xr:uid="{638CEF11-6EAA-4C85-8C53-9A8A2E789BB1}"/>
    <cellStyle name="SAPBEXresData 4 2 5 2" xfId="30199" xr:uid="{15EB45DA-73DD-4DC9-833B-EB7862C99838}"/>
    <cellStyle name="SAPBEXresData 4 3" xfId="10328" xr:uid="{BFA16D83-72B4-40C0-B20B-595BD3DB2C0F}"/>
    <cellStyle name="SAPBEXresData 4 3 2" xfId="14413" xr:uid="{0EE12784-B24F-4BFD-96DF-5F126BF6A18E}"/>
    <cellStyle name="SAPBEXresData 4 3 2 2" xfId="21006" xr:uid="{D2251A7E-8DBB-4C12-94BD-2F51F4B1710C}"/>
    <cellStyle name="SAPBEXresData 4 3 2 2 2" xfId="33950" xr:uid="{999ECAD8-019E-4D14-A741-3E74D0FE3C89}"/>
    <cellStyle name="SAPBEXresData 4 3 2 2 3" xfId="25677" xr:uid="{28516E8A-2BBF-41E9-8607-B383DBF1845F}"/>
    <cellStyle name="SAPBEXresData 4 3 2 3" xfId="16546" xr:uid="{639636C4-BB94-4E01-B26D-DD17A3B72191}"/>
    <cellStyle name="SAPBEXresData 4 3 2 3 2" xfId="26250" xr:uid="{D8D2F2DF-C198-4B36-BAD4-66A04F496549}"/>
    <cellStyle name="SAPBEXresData 4 3 2 4" xfId="24501" xr:uid="{43ACB01E-4EFA-414E-A1A2-845F12133854}"/>
    <cellStyle name="SAPBEXresData 4 3 2 4 2" xfId="38184" xr:uid="{F25B3DE1-2673-4EC0-BB7E-4EAC7C5C77EA}"/>
    <cellStyle name="SAPBEXresData 4 3 3" xfId="15387" xr:uid="{0C34B41C-B9EF-4F46-8F75-11E0A7F755DB}"/>
    <cellStyle name="SAPBEXresData 4 3 3 2" xfId="21906" xr:uid="{7AEEC4B4-0B7B-432F-A374-F5468F79C92B}"/>
    <cellStyle name="SAPBEXresData 4 3 3 2 2" xfId="34793" xr:uid="{3CB90AAB-257A-4592-AE7C-7058F6A228BD}"/>
    <cellStyle name="SAPBEXresData 4 3 3 2 3" xfId="35716" xr:uid="{B23AC132-B35A-48DB-AECE-ACA2069467B7}"/>
    <cellStyle name="SAPBEXresData 4 3 3 3" xfId="24079" xr:uid="{BFED88E7-7E00-4193-8E97-A4474C8B8BCA}"/>
    <cellStyle name="SAPBEXresData 4 3 3 3 2" xfId="37766" xr:uid="{D2DA76EC-A336-4A78-A1C3-7A02FE9F4C33}"/>
    <cellStyle name="SAPBEXresData 4 3 3 4" xfId="25370" xr:uid="{53F97744-A1EE-4D84-A4B6-D47A1E869E36}"/>
    <cellStyle name="SAPBEXresData 4 3 3 4 2" xfId="39051" xr:uid="{6CC2F3C1-F24C-4771-81D7-78413225AB5D}"/>
    <cellStyle name="SAPBEXresData 4 3 4" xfId="15979" xr:uid="{3AE19833-597E-4139-A472-75080CF14330}"/>
    <cellStyle name="SAPBEXresData 4 3 4 2" xfId="34214" xr:uid="{19BEC746-9309-448B-8521-3E2ABAC8785D}"/>
    <cellStyle name="SAPBEXresData 4 3 5" xfId="22812" xr:uid="{D4BBFEF6-DD91-48FA-9525-B93676C62EC2}"/>
    <cellStyle name="SAPBEXresData 4 3 5 2" xfId="36591" xr:uid="{90668594-50A2-413A-8BC1-087F6219834B}"/>
    <cellStyle name="SAPBEXresData 4 4" xfId="12316" xr:uid="{F525A933-21F5-4B45-B9EE-A78553773D06}"/>
    <cellStyle name="SAPBEXresData 4 4 2" xfId="19740" xr:uid="{72886B32-BEF1-4C02-B78A-A609815BAFCD}"/>
    <cellStyle name="SAPBEXresData 4 4 2 2" xfId="33010" xr:uid="{BA6AA678-FBDF-4BE8-A012-094F8B85BCC7}"/>
    <cellStyle name="SAPBEXresData 4 4 2 3" xfId="26598" xr:uid="{69523E2E-4437-46AF-AEA9-7EC8DB4C6B3D}"/>
    <cellStyle name="SAPBEXresData 4 4 3" xfId="15918" xr:uid="{ACE40AF8-2437-4B34-9DFA-7EE885B4EB70}"/>
    <cellStyle name="SAPBEXresData 4 4 3 2" xfId="31058" xr:uid="{38DF527D-E895-402D-A9F7-41D8A433B10C}"/>
    <cellStyle name="SAPBEXresData 4 4 4" xfId="16124" xr:uid="{FB15ED27-C428-4378-883B-7B91A02F2549}"/>
    <cellStyle name="SAPBEXresData 4 4 4 2" xfId="31149" xr:uid="{EE5A5C0A-327F-4EE2-866F-BA487EED97CE}"/>
    <cellStyle name="SAPBEXresData 4 5" xfId="11850" xr:uid="{201D9F71-D1AD-4C10-9CF9-A17457E7B02C}"/>
    <cellStyle name="SAPBEXresData 4 5 2" xfId="19326" xr:uid="{74EC6528-0EA2-4285-AFDA-B2D7D3CEFFA9}"/>
    <cellStyle name="SAPBEXresData 4 5 2 2" xfId="32631" xr:uid="{DECAF2F4-D99D-4BFE-9A2C-2AB94C26B926}"/>
    <cellStyle name="SAPBEXresData 4 5 2 3" xfId="26920" xr:uid="{276D930A-DF29-4060-8BE7-7ABE37EF53BC}"/>
    <cellStyle name="SAPBEXresData 4 5 3" xfId="22700" xr:uid="{F0BC0615-76F0-4F8C-8FA6-48FF1A6A4F62}"/>
    <cellStyle name="SAPBEXresData 4 5 3 2" xfId="36482" xr:uid="{23A06B1D-31A7-4AD7-BD3E-881240AD0AA6}"/>
    <cellStyle name="SAPBEXresData 4 5 4" xfId="16399" xr:uid="{FA9F2703-B2FF-4309-89E2-3ABEA3A91F8E}"/>
    <cellStyle name="SAPBEXresData 4 5 4 2" xfId="35114" xr:uid="{329A9915-0D5F-4077-850A-22CECF4010B6}"/>
    <cellStyle name="SAPBEXresData 5" xfId="9068" xr:uid="{5F4A722C-9767-4DF2-BDA5-7837AED23108}"/>
    <cellStyle name="SAPBEXresData 5 2" xfId="11206" xr:uid="{C8D96FA4-8CE4-46C2-AE66-14E1D63AA1C2}"/>
    <cellStyle name="SAPBEXresData 5 2 2" xfId="12842" xr:uid="{AF5325C4-A8D4-485D-B108-F2FE4BB234E5}"/>
    <cellStyle name="SAPBEXresData 5 2 2 2" xfId="20250" xr:uid="{8B85EC72-D072-4340-9BEA-30F337B5B10E}"/>
    <cellStyle name="SAPBEXresData 5 2 2 2 2" xfId="33486" xr:uid="{E51CC2F3-6E9F-44DA-B830-755D4AFA75E8}"/>
    <cellStyle name="SAPBEXresData 5 2 2 2 3" xfId="27999" xr:uid="{7F5D2507-981E-4608-830D-1B23134AA39E}"/>
    <cellStyle name="SAPBEXresData 5 2 2 3" xfId="17949" xr:uid="{D8D8D0BC-5601-44AE-86B3-CC1DDB092FCF}"/>
    <cellStyle name="SAPBEXresData 5 2 2 3 2" xfId="28704" xr:uid="{BF661008-6A1A-41FE-934B-764C3B32378B}"/>
    <cellStyle name="SAPBEXresData 5 2 2 4" xfId="20519" xr:uid="{67CC4D59-F5E7-4123-A08A-7421008F94CA}"/>
    <cellStyle name="SAPBEXresData 5 2 2 4 2" xfId="27864" xr:uid="{A77672B5-9CFD-4B1F-A530-CBC71899B8E6}"/>
    <cellStyle name="SAPBEXresData 5 2 3" xfId="14910" xr:uid="{E8AAE268-5AEF-4A98-9861-50EF4104B0A3}"/>
    <cellStyle name="SAPBEXresData 5 2 3 2" xfId="21469" xr:uid="{4FE30067-5C3C-49CB-89F6-F75BBB840635}"/>
    <cellStyle name="SAPBEXresData 5 2 3 2 2" xfId="34385" xr:uid="{0AEB1708-69FC-4D00-8A36-D61E9A676CF3}"/>
    <cellStyle name="SAPBEXresData 5 2 3 2 3" xfId="27319" xr:uid="{9CAF4480-CCEF-4A9F-ADA3-7CA19421702C}"/>
    <cellStyle name="SAPBEXresData 5 2 3 3" xfId="23627" xr:uid="{F5C2FF43-915C-4954-83F6-D2CFC879D491}"/>
    <cellStyle name="SAPBEXresData 5 2 3 3 2" xfId="37342" xr:uid="{5F5CABF8-9167-445D-84DE-E18271C95A68}"/>
    <cellStyle name="SAPBEXresData 5 2 3 4" xfId="24953" xr:uid="{6F3F8EC1-84DA-42CD-A632-C4802A38AFF6}"/>
    <cellStyle name="SAPBEXresData 5 2 3 4 2" xfId="38635" xr:uid="{A810409C-198D-4F53-8982-F35AC9E9BBC7}"/>
    <cellStyle name="SAPBEXresData 5 2 4" xfId="19862" xr:uid="{0ACE3B41-8FF0-42E6-A0C0-808BA6332DE1}"/>
    <cellStyle name="SAPBEXresData 5 2 4 2" xfId="26480" xr:uid="{85B0EB79-1594-4B35-B446-48B139142324}"/>
    <cellStyle name="SAPBEXresData 5 2 5" xfId="16195" xr:uid="{5B186E6A-A03B-4802-857A-F383BE0DD159}"/>
    <cellStyle name="SAPBEXresData 5 2 5 2" xfId="32266" xr:uid="{CAAC4153-70D9-4191-9E6B-BA705A196937}"/>
    <cellStyle name="SAPBEXresData 5 3" xfId="10327" xr:uid="{BEDFD043-F2EE-49BE-81A1-643D603B7F2E}"/>
    <cellStyle name="SAPBEXresData 5 3 2" xfId="14414" xr:uid="{D9BFEA21-32AF-40E5-B167-33A2C73BDC72}"/>
    <cellStyle name="SAPBEXresData 5 3 2 2" xfId="21007" xr:uid="{61645FA9-9CFC-4002-A5BC-4E7CB1B7825F}"/>
    <cellStyle name="SAPBEXresData 5 3 2 2 2" xfId="33951" xr:uid="{E087D030-58B7-4939-87F1-A8541682FD12}"/>
    <cellStyle name="SAPBEXresData 5 3 2 2 3" xfId="27589" xr:uid="{D9FB3248-D1C1-4601-B00B-94A4B8E24152}"/>
    <cellStyle name="SAPBEXresData 5 3 2 3" xfId="16066" xr:uid="{918EE749-7B32-4934-B770-CE778F1828B1}"/>
    <cellStyle name="SAPBEXresData 5 3 2 3 2" xfId="31886" xr:uid="{490058A5-8474-48BE-9894-1F3F6E70BEE8}"/>
    <cellStyle name="SAPBEXresData 5 3 2 4" xfId="24502" xr:uid="{1F8AE256-84C9-439D-A5E3-669258B51742}"/>
    <cellStyle name="SAPBEXresData 5 3 2 4 2" xfId="38185" xr:uid="{AB7E81DD-A7CC-4A99-9FA9-74343D0DCBE4}"/>
    <cellStyle name="SAPBEXresData 5 3 3" xfId="15388" xr:uid="{8B4238BE-B466-4C42-AC2B-3822BD8C26EA}"/>
    <cellStyle name="SAPBEXresData 5 3 3 2" xfId="21907" xr:uid="{1BB5AE20-80C8-4EE1-86B8-0578F1899724}"/>
    <cellStyle name="SAPBEXresData 5 3 3 2 2" xfId="34794" xr:uid="{9E20695C-E317-4465-A161-140C345D28B4}"/>
    <cellStyle name="SAPBEXresData 5 3 3 2 3" xfId="35717" xr:uid="{E04F2939-CD95-492B-B1E6-4AF1129CE1C6}"/>
    <cellStyle name="SAPBEXresData 5 3 3 3" xfId="24080" xr:uid="{1BEFDD82-6259-4925-82AE-65881B056991}"/>
    <cellStyle name="SAPBEXresData 5 3 3 3 2" xfId="37767" xr:uid="{BC50E587-B92F-422A-990F-6B7A9E09C1B2}"/>
    <cellStyle name="SAPBEXresData 5 3 3 4" xfId="25371" xr:uid="{E9BD37A8-819B-420E-BB4A-F29D250834E3}"/>
    <cellStyle name="SAPBEXresData 5 3 3 4 2" xfId="39052" xr:uid="{13C8567B-31B5-45BA-9408-A2C860F3266A}"/>
    <cellStyle name="SAPBEXresData 5 3 4" xfId="17378" xr:uid="{82FB5375-1C21-4D90-8FD8-548C6F75B063}"/>
    <cellStyle name="SAPBEXresData 5 3 4 2" xfId="29195" xr:uid="{5D4B668C-20A1-451A-B29E-7B775781AE88}"/>
    <cellStyle name="SAPBEXresData 5 3 5" xfId="20897" xr:uid="{1BA2CB2B-DDCA-4BF1-9B8E-E9D3AA17C53C}"/>
    <cellStyle name="SAPBEXresData 5 3 5 2" xfId="25709" xr:uid="{6A1E647B-38C0-4B5D-AF6C-5B73C4487012}"/>
    <cellStyle name="SAPBEXresData 5 4" xfId="12317" xr:uid="{14264330-D1F8-49B5-87CC-59D90E773AEB}"/>
    <cellStyle name="SAPBEXresData 5 4 2" xfId="19741" xr:uid="{5F6E1C3C-E7D0-49A7-A551-32896F224A51}"/>
    <cellStyle name="SAPBEXresData 5 4 2 2" xfId="33011" xr:uid="{421FC4E4-1D93-4BB6-82CA-676B6B601CE9}"/>
    <cellStyle name="SAPBEXresData 5 4 2 3" xfId="26597" xr:uid="{FFE7B157-2ECF-4AD1-9932-E8152EC0E111}"/>
    <cellStyle name="SAPBEXresData 5 4 3" xfId="17155" xr:uid="{F6635789-B86A-4C81-8DE2-E78B36794803}"/>
    <cellStyle name="SAPBEXresData 5 4 3 2" xfId="29408" xr:uid="{FEC1FC0A-6989-4197-A0C9-B9C8777F8B4C}"/>
    <cellStyle name="SAPBEXresData 5 4 4" xfId="15786" xr:uid="{62BACF44-D389-40EE-9FB1-C9757F88B360}"/>
    <cellStyle name="SAPBEXresData 5 4 4 2" xfId="32077" xr:uid="{2BB5D9A8-088B-4149-8C83-07590942F607}"/>
    <cellStyle name="SAPBEXresData 5 5" xfId="11469" xr:uid="{0B14FBE0-16A9-4CA3-BACF-5B9A00896BBE}"/>
    <cellStyle name="SAPBEXresData 5 5 2" xfId="18991" xr:uid="{80071AE1-806F-4976-8EC8-78E8FF3F9ABA}"/>
    <cellStyle name="SAPBEXresData 5 5 2 2" xfId="32342" xr:uid="{7EC117F5-4E74-494A-BC7A-A7FA72FD134B}"/>
    <cellStyle name="SAPBEXresData 5 5 2 3" xfId="28273" xr:uid="{83A037A3-B505-43F0-B7BE-A0EA564BFE4B}"/>
    <cellStyle name="SAPBEXresData 5 5 3" xfId="22791" xr:uid="{FE79473B-D025-4184-BCE1-930A4F72DC7D}"/>
    <cellStyle name="SAPBEXresData 5 5 3 2" xfId="36572" xr:uid="{9B4789B8-4721-46C2-90D3-CB8B5111EEB9}"/>
    <cellStyle name="SAPBEXresData 5 5 4" xfId="17698" xr:uid="{995990D7-244F-4478-B0EF-2B1C5BFC6657}"/>
    <cellStyle name="SAPBEXresData 5 5 4 2" xfId="28915" xr:uid="{1B13E183-2DD4-49F8-AB7C-95CF81B4662E}"/>
    <cellStyle name="SAPBEXresData 6" xfId="10511" xr:uid="{3517D66A-04D3-4280-8765-EF913012C3E9}"/>
    <cellStyle name="SAPBEXresData 6 2" xfId="12513" xr:uid="{6F75AC9C-4C62-451B-8C11-B85C06B9DA18}"/>
    <cellStyle name="SAPBEXresData 6 2 2" xfId="19927" xr:uid="{BD935F9A-FF21-44E7-BEE7-1C62FC4ED6B9}"/>
    <cellStyle name="SAPBEXresData 6 2 2 2" xfId="33181" xr:uid="{62BF11D3-A6AD-485E-8EAF-BDAE9871B27A}"/>
    <cellStyle name="SAPBEXresData 6 2 2 3" xfId="26417" xr:uid="{497C840A-53A1-49C3-AEDE-DABD682A02DC}"/>
    <cellStyle name="SAPBEXresData 6 2 3" xfId="16750" xr:uid="{3169AE54-22E7-4554-B1AB-7700CF209E88}"/>
    <cellStyle name="SAPBEXresData 6 2 3 2" xfId="30377" xr:uid="{A2663BBD-41C5-49D2-B2B3-441A83B63897}"/>
    <cellStyle name="SAPBEXresData 6 2 4" xfId="18918" xr:uid="{4CC97A33-0279-47C2-9272-014124FEB934}"/>
    <cellStyle name="SAPBEXresData 6 2 4 2" xfId="32047" xr:uid="{618BDD16-D4E8-4841-8FEF-86609DD2A21A}"/>
    <cellStyle name="SAPBEXresData 6 3" xfId="14594" xr:uid="{FE4442D7-5868-4E7A-9E69-7CD35A8DEB12}"/>
    <cellStyle name="SAPBEXresData 6 3 2" xfId="21153" xr:uid="{97B215B7-6F5E-4F63-9F49-A83D21342F8F}"/>
    <cellStyle name="SAPBEXresData 6 3 2 2" xfId="34081" xr:uid="{038D1899-D633-4DBD-B363-0D31591AA2BF}"/>
    <cellStyle name="SAPBEXresData 6 3 2 3" xfId="27505" xr:uid="{C4205EA1-5228-4223-BC8D-6FC9A374F430}"/>
    <cellStyle name="SAPBEXresData 6 3 3" xfId="23311" xr:uid="{012E861F-AC9A-4A13-9926-503ED9120C3A}"/>
    <cellStyle name="SAPBEXresData 6 3 3 2" xfId="37027" xr:uid="{2A6475F6-6CCE-4C7E-87D3-75564B3AD8CB}"/>
    <cellStyle name="SAPBEXresData 6 3 4" xfId="24637" xr:uid="{276ACBB3-B8CE-42C6-974F-1A8E3327BB10}"/>
    <cellStyle name="SAPBEXresData 6 3 4 2" xfId="38320" xr:uid="{03CA96F9-B080-4027-89AA-9FAB874A70B9}"/>
    <cellStyle name="SAPBEXresData 6 4" xfId="18376" xr:uid="{4344DA60-B4E2-4CD4-A23C-7C4D939FAEAE}"/>
    <cellStyle name="SAPBEXresData 6 4 2" xfId="28415" xr:uid="{B8E0F433-AB84-4CA3-81A7-B2BCC58B51AD}"/>
    <cellStyle name="SAPBEXresData 6 5" xfId="18854" xr:uid="{366AAFB1-81A3-4363-8120-E4BBBD3C9C83}"/>
    <cellStyle name="SAPBEXresData 6 5 2" xfId="35027" xr:uid="{D73D2FA6-523B-480F-9A7D-E45D36CF5F0B}"/>
    <cellStyle name="SAPBEXresData 7" xfId="11290" xr:uid="{0FAB6942-8E72-49A0-B921-9AB05C6846F9}"/>
    <cellStyle name="SAPBEXresData 7 2" xfId="13701" xr:uid="{5B438E63-027F-4989-8B0C-34CD34D73EC3}"/>
    <cellStyle name="SAPBEXresData 7 2 2" xfId="20593" xr:uid="{EBAE313E-122D-4055-9C68-9A740355E6B0}"/>
    <cellStyle name="SAPBEXresData 7 2 2 2" xfId="33638" xr:uid="{9B181E06-1302-4252-9E77-F0A79AD72E1C}"/>
    <cellStyle name="SAPBEXresData 7 2 2 3" xfId="27831" xr:uid="{4D7203F9-6F1B-41DA-BEFD-36AF92990FE8}"/>
    <cellStyle name="SAPBEXresData 7 2 3" xfId="16669" xr:uid="{4089D187-D72A-4EBD-BE91-13C1C405243D}"/>
    <cellStyle name="SAPBEXresData 7 2 3 2" xfId="29599" xr:uid="{98B58B0C-76C3-43E0-BB4A-49CCD5A7B967}"/>
    <cellStyle name="SAPBEXresData 7 2 4" xfId="24203" xr:uid="{B265CF82-6FDA-4470-829C-E752ABCB0BCE}"/>
    <cellStyle name="SAPBEXresData 7 2 4 2" xfId="37886" xr:uid="{CE43E170-BBF8-4180-BFE7-BEDF4EB1A1F1}"/>
    <cellStyle name="SAPBEXresData 7 3" xfId="15059" xr:uid="{F78DE8F7-A0E9-46E0-86B0-42F0ED7671B9}"/>
    <cellStyle name="SAPBEXresData 7 3 2" xfId="21603" xr:uid="{0E8114EA-C212-46EC-B249-9F32C449EDF6}"/>
    <cellStyle name="SAPBEXresData 7 3 2 2" xfId="34497" xr:uid="{C3906D1E-BBB0-433F-BA05-DC05C2701DB4}"/>
    <cellStyle name="SAPBEXresData 7 3 2 3" xfId="35414" xr:uid="{1137BE15-5780-43EF-89D4-45D0A052C586}"/>
    <cellStyle name="SAPBEXresData 7 3 3" xfId="23752" xr:uid="{12FC8069-6175-418D-A11F-43AEF5645D0C}"/>
    <cellStyle name="SAPBEXresData 7 3 3 2" xfId="37465" xr:uid="{EB109729-E2B3-4EC5-80DC-70EBB90C1478}"/>
    <cellStyle name="SAPBEXresData 7 3 4" xfId="25071" xr:uid="{D1D56A1A-8E74-4847-9B21-442BAF4B44DA}"/>
    <cellStyle name="SAPBEXresData 7 3 4 2" xfId="38752" xr:uid="{FC42E2E2-77CB-4C7D-BF0E-58BCA90248FD}"/>
    <cellStyle name="SAPBEXresData 7 4" xfId="15730" xr:uid="{F37465F6-6228-4C8F-AD58-75530A4772B2}"/>
    <cellStyle name="SAPBEXresData 7 4 2" xfId="35020" xr:uid="{AD497114-BC41-4387-9B74-2CE9F5C85C29}"/>
    <cellStyle name="SAPBEXresData 7 5" xfId="22367" xr:uid="{D4A4D98B-08D7-4794-BAF6-96DA9C336F97}"/>
    <cellStyle name="SAPBEXresData 7 5 2" xfId="36168" xr:uid="{706A6132-3B39-462D-AABE-5560E325EE46}"/>
    <cellStyle name="SAPBEXresData 8" xfId="11625" xr:uid="{D054AEE0-F524-4C8A-A944-12B1618FC64B}"/>
    <cellStyle name="SAPBEXresData 8 2" xfId="19127" xr:uid="{9D7B9D92-13B2-4EA6-B990-1A0A540C38FC}"/>
    <cellStyle name="SAPBEXresData 8 2 2" xfId="32460" xr:uid="{4C5A56E7-B7D1-4A3B-B82A-1E87BB5A067F}"/>
    <cellStyle name="SAPBEXresData 8 2 3" xfId="34862" xr:uid="{0DDCA7CF-F435-42B7-B633-7082058AB0CB}"/>
    <cellStyle name="SAPBEXresData 8 3" xfId="18278" xr:uid="{167878A4-4988-4089-B812-0B612D7E3905}"/>
    <cellStyle name="SAPBEXresData 8 3 2" xfId="26155" xr:uid="{3BB00A26-C37D-4E25-963B-9873EAB71378}"/>
    <cellStyle name="SAPBEXresData 8 4" xfId="17681" xr:uid="{81F23E94-2B6E-441D-A845-6B3AD84A527A}"/>
    <cellStyle name="SAPBEXresData 8 4 2" xfId="28931" xr:uid="{CBBF033C-2EBD-4D71-8A94-4691621BB590}"/>
    <cellStyle name="SAPBEXresData 9" xfId="12398" xr:uid="{78198A04-9784-42A7-B817-D5E81BD1E543}"/>
    <cellStyle name="SAPBEXresData 9 2" xfId="19822" xr:uid="{44D73071-22F4-4AAA-9333-56FCDC080E92}"/>
    <cellStyle name="SAPBEXresData 9 2 2" xfId="33087" xr:uid="{18E823EE-2686-44A2-838B-B6F9838A46A9}"/>
    <cellStyle name="SAPBEXresData 9 2 3" xfId="26519" xr:uid="{AD6E2FA9-5186-44D5-887F-697DC56B53AC}"/>
    <cellStyle name="SAPBEXresData 9 3" xfId="23050" xr:uid="{D93B81F0-D270-4007-9C42-7452D1ABEF90}"/>
    <cellStyle name="SAPBEXresData 9 3 2" xfId="36822" xr:uid="{CEB473B5-4570-48BF-BEA5-68DD0CB919F7}"/>
    <cellStyle name="SAPBEXresData 9 4" xfId="22714" xr:uid="{A82BDA4C-2529-4EC4-83D6-8EEE0127916F}"/>
    <cellStyle name="SAPBEXresData 9 4 2" xfId="36496" xr:uid="{EF1DA3DC-AE72-4629-8F21-2EB4BAA8047E}"/>
    <cellStyle name="SAPBEXresDataEmph" xfId="1213" xr:uid="{384E3B6A-F611-4CCD-8790-3B2D0FE6DDA3}"/>
    <cellStyle name="SAPBEXresDataEmph 2" xfId="9069" xr:uid="{CBE068D5-9073-46E6-9E41-4425A34E2783}"/>
    <cellStyle name="SAPBEXresDataEmph 2 2" xfId="9070" xr:uid="{77C60A2F-2FF7-496F-954D-AF93FC051F12}"/>
    <cellStyle name="SAPBEXresDataEmph 2 2 2" xfId="11208" xr:uid="{04B6CB58-E56B-4083-A9D1-12A914D7DF11}"/>
    <cellStyle name="SAPBEXresDataEmph 2 2 2 2" xfId="12844" xr:uid="{7BFF83EC-C4BA-4616-9D97-A59C4C533E6A}"/>
    <cellStyle name="SAPBEXresDataEmph 2 2 2 2 2" xfId="20252" xr:uid="{DE3C6036-4F62-4336-A5FC-21F157A683B4}"/>
    <cellStyle name="SAPBEXresDataEmph 2 2 2 2 2 2" xfId="33488" xr:uid="{5183D35D-35CC-45F9-B5DC-E4D5CE593C01}"/>
    <cellStyle name="SAPBEXresDataEmph 2 2 2 2 2 3" xfId="28000" xr:uid="{9D7E6D9E-FD1E-4BA0-A485-505CE7B35931}"/>
    <cellStyle name="SAPBEXresDataEmph 2 2 2 2 3" xfId="16268" xr:uid="{1838449D-18C7-47E8-8370-7320151ACA74}"/>
    <cellStyle name="SAPBEXresDataEmph 2 2 2 2 3 2" xfId="30294" xr:uid="{FEFD3119-CB8D-432B-8CC1-695D39CFF0AB}"/>
    <cellStyle name="SAPBEXresDataEmph 2 2 2 2 4" xfId="17928" xr:uid="{8C64DD92-E774-4510-978A-A8A46EE79A78}"/>
    <cellStyle name="SAPBEXresDataEmph 2 2 2 2 4 2" xfId="28722" xr:uid="{B9DAB88F-5B50-4062-999F-BDFF92F0D727}"/>
    <cellStyle name="SAPBEXresDataEmph 2 2 2 3" xfId="14912" xr:uid="{FF05E631-9B0F-4B12-A2A7-C4DCF4E7B4EC}"/>
    <cellStyle name="SAPBEXresDataEmph 2 2 2 3 2" xfId="21471" xr:uid="{DEF84626-24D4-4951-B077-6FD9E098E13D}"/>
    <cellStyle name="SAPBEXresDataEmph 2 2 2 3 2 2" xfId="34387" xr:uid="{FE064458-A875-4721-9968-ACB1F1EE7B6F}"/>
    <cellStyle name="SAPBEXresDataEmph 2 2 2 3 2 3" xfId="27317" xr:uid="{3EB93359-D05D-432C-A095-EF7EDDC9F7D8}"/>
    <cellStyle name="SAPBEXresDataEmph 2 2 2 3 3" xfId="23629" xr:uid="{E96C20FB-3705-48F0-A7BF-9FED05B74938}"/>
    <cellStyle name="SAPBEXresDataEmph 2 2 2 3 3 2" xfId="37344" xr:uid="{C68CE047-134A-49D9-BEB7-4ECDB66C92EF}"/>
    <cellStyle name="SAPBEXresDataEmph 2 2 2 3 4" xfId="24955" xr:uid="{56C0E354-2D35-4EF3-AA06-96AAA6E66548}"/>
    <cellStyle name="SAPBEXresDataEmph 2 2 2 3 4 2" xfId="38637" xr:uid="{D2D24111-F3A1-49B7-92DD-CB609D150216}"/>
    <cellStyle name="SAPBEXresDataEmph 2 2 2 4" xfId="18935" xr:uid="{0208D91B-15BC-41D6-B808-76EA76CC9CEA}"/>
    <cellStyle name="SAPBEXresDataEmph 2 2 2 4 2" xfId="32022" xr:uid="{EA3F6DA1-75E3-4A96-AC3B-D49AC6F1FAEB}"/>
    <cellStyle name="SAPBEXresDataEmph 2 2 2 5" xfId="16509" xr:uid="{5008D8D6-8278-4B0C-938F-92F0FB324698}"/>
    <cellStyle name="SAPBEXresDataEmph 2 2 2 5 2" xfId="29668" xr:uid="{602389EF-4E33-4F58-80B4-23487A94ED0D}"/>
    <cellStyle name="SAPBEXresDataEmph 2 2 3" xfId="10763" xr:uid="{59660846-FA23-4BD0-AEF3-381E2DB2972D}"/>
    <cellStyle name="SAPBEXresDataEmph 2 2 3 2" xfId="14416" xr:uid="{F57FBC26-6689-4C7F-80B9-FAFD71297245}"/>
    <cellStyle name="SAPBEXresDataEmph 2 2 3 2 2" xfId="21009" xr:uid="{8AA3E5F3-5DF9-4902-9A84-1863C0777133}"/>
    <cellStyle name="SAPBEXresDataEmph 2 2 3 2 2 2" xfId="33953" xr:uid="{E93E45EC-14A3-4F2C-A827-657330073E70}"/>
    <cellStyle name="SAPBEXresDataEmph 2 2 3 2 2 3" xfId="27590" xr:uid="{84D81305-8541-4888-824B-CD3143F7E95F}"/>
    <cellStyle name="SAPBEXresDataEmph 2 2 3 2 3" xfId="18709" xr:uid="{9CFA95BA-123E-476C-87C1-121BDC0D651E}"/>
    <cellStyle name="SAPBEXresDataEmph 2 2 3 2 3 2" xfId="30563" xr:uid="{9EAFC04D-0987-45F7-9047-C2270B3B05CA}"/>
    <cellStyle name="SAPBEXresDataEmph 2 2 3 2 4" xfId="24504" xr:uid="{FBC553C0-1D62-4590-83D8-BAC803693644}"/>
    <cellStyle name="SAPBEXresDataEmph 2 2 3 2 4 2" xfId="38187" xr:uid="{AAA75F29-B307-4534-A203-45F5389E8A47}"/>
    <cellStyle name="SAPBEXresDataEmph 2 2 3 3" xfId="15390" xr:uid="{B700FA9B-8FC8-4964-8487-D10EB12E0E39}"/>
    <cellStyle name="SAPBEXresDataEmph 2 2 3 3 2" xfId="21909" xr:uid="{C60F69E0-CB82-4B3B-90C0-3C2F04998667}"/>
    <cellStyle name="SAPBEXresDataEmph 2 2 3 3 2 2" xfId="34796" xr:uid="{97B7DCAB-ADD4-4068-A576-2A4CB49AF6BF}"/>
    <cellStyle name="SAPBEXresDataEmph 2 2 3 3 2 3" xfId="35719" xr:uid="{7F7984FE-1D9C-4BB1-A75B-31D196525D73}"/>
    <cellStyle name="SAPBEXresDataEmph 2 2 3 3 3" xfId="24082" xr:uid="{0FD785F3-29B0-4B70-ACAA-06836F7AE754}"/>
    <cellStyle name="SAPBEXresDataEmph 2 2 3 3 3 2" xfId="37769" xr:uid="{488D18AF-3243-43F2-A000-943F17476977}"/>
    <cellStyle name="SAPBEXresDataEmph 2 2 3 3 4" xfId="25373" xr:uid="{81896EBE-7AA5-4D81-AB85-1720EEDF4B7F}"/>
    <cellStyle name="SAPBEXresDataEmph 2 2 3 3 4 2" xfId="39054" xr:uid="{77736D8E-D111-4A13-A513-6CE861492A7E}"/>
    <cellStyle name="SAPBEXresDataEmph 2 2 3 4" xfId="17379" xr:uid="{16431A0D-5D10-4B5C-BE3B-90F20B6F82D7}"/>
    <cellStyle name="SAPBEXresDataEmph 2 2 3 4 2" xfId="29194" xr:uid="{477DADD6-0D66-468B-A9FE-D585EEABF37C}"/>
    <cellStyle name="SAPBEXresDataEmph 2 2 3 5" xfId="20405" xr:uid="{3FE5E12E-DE60-4E08-B56A-0B6090B0C632}"/>
    <cellStyle name="SAPBEXresDataEmph 2 2 3 5 2" xfId="27926" xr:uid="{511D5A6A-57B5-4C76-8768-F7A8DE8FAC76}"/>
    <cellStyle name="SAPBEXresDataEmph 2 2 4" xfId="12319" xr:uid="{83D3755D-3036-4747-A518-A34A18C6443F}"/>
    <cellStyle name="SAPBEXresDataEmph 2 2 4 2" xfId="19743" xr:uid="{3D00A804-711A-471F-AF3D-443EF0822D87}"/>
    <cellStyle name="SAPBEXresDataEmph 2 2 4 2 2" xfId="33013" xr:uid="{65573D25-B59A-4A74-80EC-BE094AE6E0FF}"/>
    <cellStyle name="SAPBEXresDataEmph 2 2 4 2 3" xfId="26595" xr:uid="{4E04B764-6E68-497D-A492-CBF7CE40BC2A}"/>
    <cellStyle name="SAPBEXresDataEmph 2 2 4 3" xfId="16722" xr:uid="{8BCC4CC8-1082-4487-BD1B-619E4210B248}"/>
    <cellStyle name="SAPBEXresDataEmph 2 2 4 3 2" xfId="29578" xr:uid="{E394CAF2-64AB-42D4-9444-63FFC987E50D}"/>
    <cellStyle name="SAPBEXresDataEmph 2 2 4 4" xfId="15845" xr:uid="{607986B9-5BA4-4AD9-8845-F22FF9C2CC3C}"/>
    <cellStyle name="SAPBEXresDataEmph 2 2 4 4 2" xfId="32026" xr:uid="{6F66DE93-ACDF-4FAF-A3F7-FCE275C332BA}"/>
    <cellStyle name="SAPBEXresDataEmph 2 2 5" xfId="11847" xr:uid="{047DB4E4-AA3F-4259-B6CE-C2BCA37D321B}"/>
    <cellStyle name="SAPBEXresDataEmph 2 2 5 2" xfId="19323" xr:uid="{A8AC2179-14D8-465E-99B2-95A821EED245}"/>
    <cellStyle name="SAPBEXresDataEmph 2 2 5 2 2" xfId="32628" xr:uid="{FCB37AF5-D8FC-4576-9614-794D8B485C27}"/>
    <cellStyle name="SAPBEXresDataEmph 2 2 5 2 3" xfId="26921" xr:uid="{7A41E1B8-A47A-4723-8B16-F57372A2FB0A}"/>
    <cellStyle name="SAPBEXresDataEmph 2 2 5 3" xfId="22475" xr:uid="{4A8719E7-BD89-4377-A291-DC169F7E6B50}"/>
    <cellStyle name="SAPBEXresDataEmph 2 2 5 3 2" xfId="36272" xr:uid="{4F6B8C61-032E-47B7-8239-D446D8A934FE}"/>
    <cellStyle name="SAPBEXresDataEmph 2 2 5 4" xfId="18404" xr:uid="{55AC9CE5-7276-43B2-9F2F-6FB163F72185}"/>
    <cellStyle name="SAPBEXresDataEmph 2 2 5 4 2" xfId="28398" xr:uid="{B9067D6D-8450-451B-A233-5E8FAFA3A716}"/>
    <cellStyle name="SAPBEXresDataEmph 2 3" xfId="9071" xr:uid="{02D3DBF1-9DB1-436F-947D-3D994794B097}"/>
    <cellStyle name="SAPBEXresDataEmph 2 3 2" xfId="11209" xr:uid="{23B4EF58-A838-4826-A854-E10F97464147}"/>
    <cellStyle name="SAPBEXresDataEmph 2 3 2 2" xfId="12845" xr:uid="{C91ACFA5-CBE3-4D7A-9C6E-8529CB19A12E}"/>
    <cellStyle name="SAPBEXresDataEmph 2 3 2 2 2" xfId="20253" xr:uid="{F90AAD1A-C93D-4C76-9CE4-5C39EE0EEED6}"/>
    <cellStyle name="SAPBEXresDataEmph 2 3 2 2 2 2" xfId="33489" xr:uid="{6ACB6441-BFCB-484D-ACBB-54786D0CA627}"/>
    <cellStyle name="SAPBEXresDataEmph 2 3 2 2 2 3" xfId="28001" xr:uid="{0D465A1F-CC4D-4B17-8747-84E075B0C94B}"/>
    <cellStyle name="SAPBEXresDataEmph 2 3 2 2 3" xfId="17020" xr:uid="{7A592F14-84E1-42C1-A4A5-9FDD34EE632F}"/>
    <cellStyle name="SAPBEXresDataEmph 2 3 2 2 3 2" xfId="29446" xr:uid="{580CF03D-1E65-4C1B-9ED8-9453C6440F07}"/>
    <cellStyle name="SAPBEXresDataEmph 2 3 2 2 4" xfId="17646" xr:uid="{0072822E-56ED-417B-9F80-23FDDCCF8D1D}"/>
    <cellStyle name="SAPBEXresDataEmph 2 3 2 2 4 2" xfId="28960" xr:uid="{20FEA729-12D7-427E-A2E1-EAEABEA8B57F}"/>
    <cellStyle name="SAPBEXresDataEmph 2 3 2 3" xfId="14913" xr:uid="{F6A21A3E-DAF4-4E4F-86A0-AA6EAB158444}"/>
    <cellStyle name="SAPBEXresDataEmph 2 3 2 3 2" xfId="21472" xr:uid="{41B3AB80-DC2B-416E-8ACF-A3C8855CCEB7}"/>
    <cellStyle name="SAPBEXresDataEmph 2 3 2 3 2 2" xfId="34388" xr:uid="{D04B87EC-390A-45A0-A8E8-94646E091C5A}"/>
    <cellStyle name="SAPBEXresDataEmph 2 3 2 3 2 3" xfId="27316" xr:uid="{DCAB208F-A146-45A4-827C-C8C39046EE01}"/>
    <cellStyle name="SAPBEXresDataEmph 2 3 2 3 3" xfId="23630" xr:uid="{C32DF3A0-0ABD-4E6C-A5EF-C6DED4D9582F}"/>
    <cellStyle name="SAPBEXresDataEmph 2 3 2 3 3 2" xfId="37345" xr:uid="{AE6C68FA-6EE2-4B3F-8C14-2A2CAE10EEC0}"/>
    <cellStyle name="SAPBEXresDataEmph 2 3 2 3 4" xfId="24956" xr:uid="{54818EB5-2DF3-4BB9-A243-CF0DF6E20639}"/>
    <cellStyle name="SAPBEXresDataEmph 2 3 2 3 4 2" xfId="38638" xr:uid="{4961473F-AB25-4109-A4DF-E98092462272}"/>
    <cellStyle name="SAPBEXresDataEmph 2 3 2 4" xfId="17511" xr:uid="{51537C63-2DC5-41E1-B8EA-B7FADB447430}"/>
    <cellStyle name="SAPBEXresDataEmph 2 3 2 4 2" xfId="31029" xr:uid="{5C4D4A86-D79B-4F50-8CFE-895AA78FA1C9}"/>
    <cellStyle name="SAPBEXresDataEmph 2 3 2 5" xfId="16923" xr:uid="{A7E3A2A2-C232-40F3-97B5-CFF1BE840E1E}"/>
    <cellStyle name="SAPBEXresDataEmph 2 3 2 5 2" xfId="27138" xr:uid="{92F67656-6094-4D9A-8EA4-B9988B58EC8B}"/>
    <cellStyle name="SAPBEXresDataEmph 2 3 3" xfId="10761" xr:uid="{FBBCBF32-275D-4091-863D-32895270C0E4}"/>
    <cellStyle name="SAPBEXresDataEmph 2 3 3 2" xfId="14417" xr:uid="{5751138C-BB4F-4CA2-8BA0-D201ADD766E2}"/>
    <cellStyle name="SAPBEXresDataEmph 2 3 3 2 2" xfId="21010" xr:uid="{EB2FC962-E1D7-4AE3-8C8D-93F26F95873E}"/>
    <cellStyle name="SAPBEXresDataEmph 2 3 3 2 2 2" xfId="33954" xr:uid="{A2CCA241-A49C-478A-B033-F6C0C83E4350}"/>
    <cellStyle name="SAPBEXresDataEmph 2 3 3 2 2 3" xfId="27591" xr:uid="{30547B9E-088A-479B-A3AF-9B4AF3828471}"/>
    <cellStyle name="SAPBEXresDataEmph 2 3 3 2 3" xfId="22326" xr:uid="{3A26C12D-4886-4D2F-9799-A59161B4ADAD}"/>
    <cellStyle name="SAPBEXresDataEmph 2 3 3 2 3 2" xfId="36128" xr:uid="{F9832FD9-978C-4415-B8F3-0C44AB6A3FFF}"/>
    <cellStyle name="SAPBEXresDataEmph 2 3 3 2 4" xfId="24505" xr:uid="{609665D3-3D93-4C72-86F7-552ABEF6492A}"/>
    <cellStyle name="SAPBEXresDataEmph 2 3 3 2 4 2" xfId="38188" xr:uid="{A0BF0B1F-1BF6-4115-8D8C-B9FB4777E7F1}"/>
    <cellStyle name="SAPBEXresDataEmph 2 3 3 3" xfId="15391" xr:uid="{FBCABB12-4876-49BF-AB6C-35EB5B1DE85C}"/>
    <cellStyle name="SAPBEXresDataEmph 2 3 3 3 2" xfId="21910" xr:uid="{C604EB17-833B-4110-A616-0270C87CEB17}"/>
    <cellStyle name="SAPBEXresDataEmph 2 3 3 3 2 2" xfId="34797" xr:uid="{9152ACD1-D2E1-4AAA-9994-9D68489C8B5A}"/>
    <cellStyle name="SAPBEXresDataEmph 2 3 3 3 2 3" xfId="35720" xr:uid="{898468A6-E9F9-4A16-9ACD-FFC46C292761}"/>
    <cellStyle name="SAPBEXresDataEmph 2 3 3 3 3" xfId="24083" xr:uid="{EB044E2C-55B1-4552-8805-D74B11DD0479}"/>
    <cellStyle name="SAPBEXresDataEmph 2 3 3 3 3 2" xfId="37770" xr:uid="{05DA4F45-A019-492E-9B94-8338204D778C}"/>
    <cellStyle name="SAPBEXresDataEmph 2 3 3 3 4" xfId="25374" xr:uid="{4D49A82C-2E6D-4EC5-BF52-D7FA046BC231}"/>
    <cellStyle name="SAPBEXresDataEmph 2 3 3 3 4 2" xfId="39055" xr:uid="{2AA960E6-4ADF-414E-B0D3-84CB493B3D81}"/>
    <cellStyle name="SAPBEXresDataEmph 2 3 3 4" xfId="17380" xr:uid="{6902AE94-29DD-4EED-8C10-9B94DE76EE12}"/>
    <cellStyle name="SAPBEXresDataEmph 2 3 3 4 2" xfId="29193" xr:uid="{96A23004-C561-4157-842F-1B8A8B0CFAF1}"/>
    <cellStyle name="SAPBEXresDataEmph 2 3 3 5" xfId="22631" xr:uid="{4AA674B2-2EFB-47F4-A3EA-A49F2E040588}"/>
    <cellStyle name="SAPBEXresDataEmph 2 3 3 5 2" xfId="36415" xr:uid="{54EEBA16-8C07-47FC-87D2-B47ADB591DAD}"/>
    <cellStyle name="SAPBEXresDataEmph 2 3 4" xfId="12320" xr:uid="{7910252D-D2DF-48B1-B6CD-062ACAA92215}"/>
    <cellStyle name="SAPBEXresDataEmph 2 3 4 2" xfId="19744" xr:uid="{05D4D508-BCCB-4799-AB10-D27A5BFF0ECA}"/>
    <cellStyle name="SAPBEXresDataEmph 2 3 4 2 2" xfId="33014" xr:uid="{486BFD70-6B36-49AA-AF85-F7CCD1240CFD}"/>
    <cellStyle name="SAPBEXresDataEmph 2 3 4 2 3" xfId="26594" xr:uid="{883CF914-62C3-47F4-9A18-2138D191EEB5}"/>
    <cellStyle name="SAPBEXresDataEmph 2 3 4 3" xfId="22120" xr:uid="{58580EE2-C68C-4080-A674-22A47018918D}"/>
    <cellStyle name="SAPBEXresDataEmph 2 3 4 3 2" xfId="35927" xr:uid="{C0B17236-E193-4231-A1DF-C3EDF1A349F5}"/>
    <cellStyle name="SAPBEXresDataEmph 2 3 4 4" xfId="17752" xr:uid="{41D66C23-702E-42E1-B25C-9D5F6F3EE440}"/>
    <cellStyle name="SAPBEXresDataEmph 2 3 4 4 2" xfId="28862" xr:uid="{8DAE66C6-71A6-49D7-A20A-A4A32C5F8F87}"/>
    <cellStyle name="SAPBEXresDataEmph 2 3 5" xfId="11848" xr:uid="{39673F7D-6633-490B-87A0-A93344421F35}"/>
    <cellStyle name="SAPBEXresDataEmph 2 3 5 2" xfId="19324" xr:uid="{EB8DD6DB-6A09-4A7F-985E-495EE49429D3}"/>
    <cellStyle name="SAPBEXresDataEmph 2 3 5 2 2" xfId="32629" xr:uid="{7A4566C6-62E1-4BBE-A715-A74A70C5B861}"/>
    <cellStyle name="SAPBEXresDataEmph 2 3 5 2 3" xfId="28222" xr:uid="{E4E14F3B-0F71-4DD4-87DA-BFD151828700}"/>
    <cellStyle name="SAPBEXresDataEmph 2 3 5 3" xfId="16111" xr:uid="{CAA4F3FB-9491-4AFA-AC6E-16C152FF2DB9}"/>
    <cellStyle name="SAPBEXresDataEmph 2 3 5 3 2" xfId="30475" xr:uid="{841A4AAA-59CF-4E33-903A-9293FD227EC7}"/>
    <cellStyle name="SAPBEXresDataEmph 2 3 5 4" xfId="22385" xr:uid="{284C2A6A-D4BC-46EF-B0D4-ADE6A43DF3B4}"/>
    <cellStyle name="SAPBEXresDataEmph 2 3 5 4 2" xfId="36186" xr:uid="{56BC6823-C9E6-4234-A3D5-A3EED69ADD62}"/>
    <cellStyle name="SAPBEXresDataEmph 2 4" xfId="11207" xr:uid="{923637FC-EE70-490A-AF3F-48249E4E1DD2}"/>
    <cellStyle name="SAPBEXresDataEmph 2 4 2" xfId="12843" xr:uid="{10A5AB3B-60CA-4FF4-9C74-FAB4002FD766}"/>
    <cellStyle name="SAPBEXresDataEmph 2 4 2 2" xfId="20251" xr:uid="{A32906B2-782F-4E09-AFA6-F1DC742F4432}"/>
    <cellStyle name="SAPBEXresDataEmph 2 4 2 2 2" xfId="33487" xr:uid="{78A0F682-386A-4656-B1BA-4A8E66493D2E}"/>
    <cellStyle name="SAPBEXresDataEmph 2 4 2 2 3" xfId="28002" xr:uid="{184CFD5A-9541-4AA3-8D88-8316C771B2DB}"/>
    <cellStyle name="SAPBEXresDataEmph 2 4 2 3" xfId="17812" xr:uid="{A443A2EF-3614-4721-ABFA-255967385FD9}"/>
    <cellStyle name="SAPBEXresDataEmph 2 4 2 3 2" xfId="31634" xr:uid="{5D1B885E-D5FE-4E88-B1F2-88DA3FF57C4E}"/>
    <cellStyle name="SAPBEXresDataEmph 2 4 2 4" xfId="16712" xr:uid="{EEA395FE-2544-4201-97E7-B1CC8E19B9F8}"/>
    <cellStyle name="SAPBEXresDataEmph 2 4 2 4 2" xfId="29588" xr:uid="{797AB9C9-BFE6-4B1A-828E-43D317CE7B01}"/>
    <cellStyle name="SAPBEXresDataEmph 2 4 3" xfId="14911" xr:uid="{493A92A9-BCA8-4DD6-9EAD-5EB908B7383E}"/>
    <cellStyle name="SAPBEXresDataEmph 2 4 3 2" xfId="21470" xr:uid="{FBBD830A-8DEF-45AC-B040-F88279A70917}"/>
    <cellStyle name="SAPBEXresDataEmph 2 4 3 2 2" xfId="34386" xr:uid="{A74788D5-F6E8-4BD2-8FA9-E00F13FF69AC}"/>
    <cellStyle name="SAPBEXresDataEmph 2 4 3 2 3" xfId="27318" xr:uid="{432F857E-70AF-42EE-88AD-59DD62EE32A5}"/>
    <cellStyle name="SAPBEXresDataEmph 2 4 3 3" xfId="23628" xr:uid="{C4E673EF-A31A-4D20-8734-337182347845}"/>
    <cellStyle name="SAPBEXresDataEmph 2 4 3 3 2" xfId="37343" xr:uid="{EC6E241E-DB60-4FAF-8883-B42DEDC30FEF}"/>
    <cellStyle name="SAPBEXresDataEmph 2 4 3 4" xfId="24954" xr:uid="{9EFE38BA-7548-46F3-9D94-1A24FC2BEF71}"/>
    <cellStyle name="SAPBEXresDataEmph 2 4 3 4 2" xfId="38636" xr:uid="{75BDBD62-9FC7-4141-BD8D-384AC68CA8B7}"/>
    <cellStyle name="SAPBEXresDataEmph 2 4 4" xfId="19060" xr:uid="{0428AA3A-DD1B-4388-83FA-474486EC59E2}"/>
    <cellStyle name="SAPBEXresDataEmph 2 4 4 2" xfId="31652" xr:uid="{36848483-8207-4C47-A63B-174691FC3B7F}"/>
    <cellStyle name="SAPBEXresDataEmph 2 4 5" xfId="18688" xr:uid="{527AE673-7103-4D34-9922-BC1A92ED6E52}"/>
    <cellStyle name="SAPBEXresDataEmph 2 4 5 2" xfId="31998" xr:uid="{A4E3ECF0-78CD-4C19-B4A9-089E6E8D87BA}"/>
    <cellStyle name="SAPBEXresDataEmph 2 5" xfId="10760" xr:uid="{89852B69-6158-40AC-9667-649614815358}"/>
    <cellStyle name="SAPBEXresDataEmph 2 5 2" xfId="14415" xr:uid="{5DD50A99-4D74-46B6-A550-BEB67E9DA521}"/>
    <cellStyle name="SAPBEXresDataEmph 2 5 2 2" xfId="21008" xr:uid="{74817111-56B6-4556-BC40-C7B2C56CB291}"/>
    <cellStyle name="SAPBEXresDataEmph 2 5 2 2 2" xfId="33952" xr:uid="{4641AFE3-0927-4209-B165-59CB04565BEF}"/>
    <cellStyle name="SAPBEXresDataEmph 2 5 2 2 3" xfId="27592" xr:uid="{1337B82F-DD21-4A79-A56E-B721A13E5B25}"/>
    <cellStyle name="SAPBEXresDataEmph 2 5 2 3" xfId="15704" xr:uid="{615C9194-B891-440F-9E99-C3A5736C1130}"/>
    <cellStyle name="SAPBEXresDataEmph 2 5 2 3 2" xfId="33600" xr:uid="{DA3B57A0-E8C2-4D3D-B4C0-6EA1909D6FC3}"/>
    <cellStyle name="SAPBEXresDataEmph 2 5 2 4" xfId="24503" xr:uid="{FEAA86DB-04EA-4C8F-9C18-2DA53D0EC653}"/>
    <cellStyle name="SAPBEXresDataEmph 2 5 2 4 2" xfId="38186" xr:uid="{8D3B977E-D2C9-47B9-975F-5EA10A398D32}"/>
    <cellStyle name="SAPBEXresDataEmph 2 5 3" xfId="15389" xr:uid="{1A9C9C24-B1C5-49C0-9134-48F8B439F999}"/>
    <cellStyle name="SAPBEXresDataEmph 2 5 3 2" xfId="21908" xr:uid="{7B2686B2-90BC-4A44-AC9C-C70C91AD7B0B}"/>
    <cellStyle name="SAPBEXresDataEmph 2 5 3 2 2" xfId="34795" xr:uid="{1F405745-5A82-4B73-92E6-BE201EA89FD9}"/>
    <cellStyle name="SAPBEXresDataEmph 2 5 3 2 3" xfId="35718" xr:uid="{91DD5011-859A-4A26-B647-0B34A9FAF862}"/>
    <cellStyle name="SAPBEXresDataEmph 2 5 3 3" xfId="24081" xr:uid="{721D0075-9535-40ED-93AD-DC7E55A3B1C6}"/>
    <cellStyle name="SAPBEXresDataEmph 2 5 3 3 2" xfId="37768" xr:uid="{3EA24EE7-CCEC-4C9B-8482-1C32C48BB5D6}"/>
    <cellStyle name="SAPBEXresDataEmph 2 5 3 4" xfId="25372" xr:uid="{E370A4AB-A1F1-4B80-8434-FD32F22F4541}"/>
    <cellStyle name="SAPBEXresDataEmph 2 5 3 4 2" xfId="39053" xr:uid="{CB5EA1C6-115E-4E7F-A20C-8AA3EDDF6EE1}"/>
    <cellStyle name="SAPBEXresDataEmph 2 5 4" xfId="17377" xr:uid="{6848B1ED-BE44-4FA6-8E0C-D6FD9A44F225}"/>
    <cellStyle name="SAPBEXresDataEmph 2 5 4 2" xfId="29196" xr:uid="{63902FD5-610F-4DCE-A819-786FAA0BF0C1}"/>
    <cellStyle name="SAPBEXresDataEmph 2 5 5" xfId="21529" xr:uid="{318DA53D-E6B0-440A-B678-BC87320459E0}"/>
    <cellStyle name="SAPBEXresDataEmph 2 5 5 2" xfId="27277" xr:uid="{E01494E8-A483-4F27-AA98-E483EAB8B650}"/>
    <cellStyle name="SAPBEXresDataEmph 2 6" xfId="12318" xr:uid="{A4AD75CC-F32C-46AF-B909-FB2312B7A01C}"/>
    <cellStyle name="SAPBEXresDataEmph 2 6 2" xfId="19742" xr:uid="{180906B7-0C86-4476-AEA9-92A654847137}"/>
    <cellStyle name="SAPBEXresDataEmph 2 6 2 2" xfId="33012" xr:uid="{FB9AD043-09A6-4098-8BBF-961F73642642}"/>
    <cellStyle name="SAPBEXresDataEmph 2 6 2 3" xfId="26596" xr:uid="{23FDC13D-03FC-4B02-9FEB-3CDE581B1338}"/>
    <cellStyle name="SAPBEXresDataEmph 2 6 3" xfId="22118" xr:uid="{DE0C1834-9244-46CE-B4C0-5552BDF3DB98}"/>
    <cellStyle name="SAPBEXresDataEmph 2 6 3 2" xfId="35925" xr:uid="{990DB5DD-5FCB-48EB-BD7E-4DC4F2ABC743}"/>
    <cellStyle name="SAPBEXresDataEmph 2 6 4" xfId="18851" xr:uid="{64B7826A-124B-4A8B-A760-7DA6E0761FAD}"/>
    <cellStyle name="SAPBEXresDataEmph 2 6 4 2" xfId="28297" xr:uid="{24A3E806-AC81-4FD2-8DB5-2C77F1CCA68B}"/>
    <cellStyle name="SAPBEXresDataEmph 2 7" xfId="11468" xr:uid="{9915E751-BFDA-4DD4-AA0C-E0C559807A22}"/>
    <cellStyle name="SAPBEXresDataEmph 2 7 2" xfId="18990" xr:uid="{61A510C3-52F3-4E1C-953D-76EB039DF4E6}"/>
    <cellStyle name="SAPBEXresDataEmph 2 7 2 2" xfId="32341" xr:uid="{3AF34245-4ECB-46E6-879A-4BC2681D86C1}"/>
    <cellStyle name="SAPBEXresDataEmph 2 7 2 3" xfId="27019" xr:uid="{FE495EAE-6DE4-4FEC-B1C6-322076AA76D3}"/>
    <cellStyle name="SAPBEXresDataEmph 2 7 3" xfId="22372" xr:uid="{DD3D2BE3-7991-4CE3-9A7E-CB64AA8617E1}"/>
    <cellStyle name="SAPBEXresDataEmph 2 7 3 2" xfId="36173" xr:uid="{93EB259C-44E7-46F2-A1FF-BD46BD2225D8}"/>
    <cellStyle name="SAPBEXresDataEmph 2 7 4" xfId="15806" xr:uid="{A1A7870E-C80F-438B-A96C-60450D3FAA18}"/>
    <cellStyle name="SAPBEXresDataEmph 2 7 4 2" xfId="30462" xr:uid="{11545BF4-F810-4619-BC0F-77EB3C386BA2}"/>
    <cellStyle name="SAPBEXresDataEmph 3" xfId="9072" xr:uid="{0B1E52A6-3C76-4D9D-89A0-0697F8038263}"/>
    <cellStyle name="SAPBEXresDataEmph 3 2" xfId="11210" xr:uid="{C5633BD9-5494-47C7-B0DA-B54CAC4D4780}"/>
    <cellStyle name="SAPBEXresDataEmph 3 2 2" xfId="12846" xr:uid="{F833C0AA-0CF0-4C8B-87F1-1E2AAC6B0744}"/>
    <cellStyle name="SAPBEXresDataEmph 3 2 2 2" xfId="20254" xr:uid="{31A11494-6147-45E7-9E3D-C20692B5266D}"/>
    <cellStyle name="SAPBEXresDataEmph 3 2 2 2 2" xfId="33490" xr:uid="{6C62205F-4920-4679-B558-26E043581D37}"/>
    <cellStyle name="SAPBEXresDataEmph 3 2 2 2 3" xfId="25923" xr:uid="{ADEA569F-E2AE-40BF-A501-7E2016B7D990}"/>
    <cellStyle name="SAPBEXresDataEmph 3 2 2 3" xfId="16594" xr:uid="{1EBAA0B5-694E-4EC8-A06B-62EE3416AB97}"/>
    <cellStyle name="SAPBEXresDataEmph 3 2 2 3 2" xfId="29627" xr:uid="{73C48174-4879-40CE-B523-963D36A6ED4E}"/>
    <cellStyle name="SAPBEXresDataEmph 3 2 2 4" xfId="15778" xr:uid="{DF01ADEC-4757-4596-A171-E16D64F9C831}"/>
    <cellStyle name="SAPBEXresDataEmph 3 2 2 4 2" xfId="29760" xr:uid="{6EFC2D10-D32A-4D0C-B08B-41AD3B7B865B}"/>
    <cellStyle name="SAPBEXresDataEmph 3 2 3" xfId="14914" xr:uid="{E5561687-7CEB-4A79-BD1A-906E4C42B1D5}"/>
    <cellStyle name="SAPBEXresDataEmph 3 2 3 2" xfId="21473" xr:uid="{5C9347AD-4325-4F69-ABA1-D207E96BE267}"/>
    <cellStyle name="SAPBEXresDataEmph 3 2 3 2 2" xfId="34389" xr:uid="{469D6C7F-15A1-45D8-BFD1-A530E4746C88}"/>
    <cellStyle name="SAPBEXresDataEmph 3 2 3 2 3" xfId="27315" xr:uid="{3473E2E3-D5E4-472D-8133-7428C7A65C38}"/>
    <cellStyle name="SAPBEXresDataEmph 3 2 3 3" xfId="23631" xr:uid="{ABA49123-55A3-4D70-9AF5-EEDA73098951}"/>
    <cellStyle name="SAPBEXresDataEmph 3 2 3 3 2" xfId="37346" xr:uid="{DBDA6A66-80E2-469B-976B-D31C9E36320B}"/>
    <cellStyle name="SAPBEXresDataEmph 3 2 3 4" xfId="24957" xr:uid="{18F5D875-68B4-4990-B0AB-A4A69CE542DF}"/>
    <cellStyle name="SAPBEXresDataEmph 3 2 3 4 2" xfId="38639" xr:uid="{A5DF597A-C601-48C3-8308-D2FF51D599C5}"/>
    <cellStyle name="SAPBEXresDataEmph 3 2 4" xfId="17512" xr:uid="{9D569932-BA8F-4601-B47C-5DAF17817B98}"/>
    <cellStyle name="SAPBEXresDataEmph 3 2 4 2" xfId="30177" xr:uid="{4FF7D13A-2699-4882-85D3-2DF1872171D7}"/>
    <cellStyle name="SAPBEXresDataEmph 3 2 5" xfId="22467" xr:uid="{E3DB1976-A4AC-40BA-A9AB-A5BC87DFC6D0}"/>
    <cellStyle name="SAPBEXresDataEmph 3 2 5 2" xfId="36264" xr:uid="{32F87D7B-F809-42C5-AC4D-639D2B23414F}"/>
    <cellStyle name="SAPBEXresDataEmph 3 3" xfId="10762" xr:uid="{EFE17C24-36D6-4016-A2B9-9E9D5459D800}"/>
    <cellStyle name="SAPBEXresDataEmph 3 3 2" xfId="14418" xr:uid="{3EF356AD-7DA6-4DAD-9202-430AAB4031AD}"/>
    <cellStyle name="SAPBEXresDataEmph 3 3 2 2" xfId="21011" xr:uid="{6CF4FEC4-2D28-455C-B64C-B76E08A8D75B}"/>
    <cellStyle name="SAPBEXresDataEmph 3 3 2 2 2" xfId="33955" xr:uid="{90AB8E2F-6255-467F-8238-378B3AA38ACF}"/>
    <cellStyle name="SAPBEXresDataEmph 3 3 2 2 3" xfId="25676" xr:uid="{8BC7D7E4-A145-4D5B-8939-F1455A6B1713}"/>
    <cellStyle name="SAPBEXresDataEmph 3 3 2 3" xfId="22744" xr:uid="{EAB8B710-06C7-42FF-A3A0-23A1965D0AA2}"/>
    <cellStyle name="SAPBEXresDataEmph 3 3 2 3 2" xfId="36526" xr:uid="{60E8C904-CDA9-4DAD-BD95-267A4F9F69F8}"/>
    <cellStyle name="SAPBEXresDataEmph 3 3 2 4" xfId="24506" xr:uid="{46478BB7-8D34-456F-8CB1-110BFB2AE45F}"/>
    <cellStyle name="SAPBEXresDataEmph 3 3 2 4 2" xfId="38189" xr:uid="{44F6E69E-EA31-4996-AD72-A9FD0AFDF376}"/>
    <cellStyle name="SAPBEXresDataEmph 3 3 3" xfId="15392" xr:uid="{E2E136D3-2368-40E1-8E26-E7E877C6B453}"/>
    <cellStyle name="SAPBEXresDataEmph 3 3 3 2" xfId="21911" xr:uid="{86359B54-DD39-4412-8BD0-3C2922195416}"/>
    <cellStyle name="SAPBEXresDataEmph 3 3 3 2 2" xfId="34798" xr:uid="{3AF5A8C2-A4FD-4E7B-A250-A05D347310C3}"/>
    <cellStyle name="SAPBEXresDataEmph 3 3 3 2 3" xfId="35721" xr:uid="{EA6A8509-ED6E-4674-A087-4045555C7C26}"/>
    <cellStyle name="SAPBEXresDataEmph 3 3 3 3" xfId="24084" xr:uid="{17176E14-DB42-4AF1-867A-80E2FCF721CE}"/>
    <cellStyle name="SAPBEXresDataEmph 3 3 3 3 2" xfId="37771" xr:uid="{353B77AE-7A25-476A-94C4-ECC867CF811E}"/>
    <cellStyle name="SAPBEXresDataEmph 3 3 3 4" xfId="25375" xr:uid="{220DAEC2-44B2-4B56-B1C6-DB37401374EC}"/>
    <cellStyle name="SAPBEXresDataEmph 3 3 3 4 2" xfId="39056" xr:uid="{469738D6-ABF0-4605-B1E2-132948B72D95}"/>
    <cellStyle name="SAPBEXresDataEmph 3 3 4" xfId="20801" xr:uid="{C9555D24-CB94-44F3-9C50-0E8F24428CE5}"/>
    <cellStyle name="SAPBEXresDataEmph 3 3 4 2" xfId="27715" xr:uid="{0454B2D1-84E1-412E-A06E-9373CA0E9F30}"/>
    <cellStyle name="SAPBEXresDataEmph 3 3 5" xfId="20423" xr:uid="{E2A76076-E2BA-443F-89CE-C1603D3563B0}"/>
    <cellStyle name="SAPBEXresDataEmph 3 3 5 2" xfId="27911" xr:uid="{0D89E181-D6C1-4194-818D-595F56DE98EE}"/>
    <cellStyle name="SAPBEXresDataEmph 3 4" xfId="12321" xr:uid="{3EEB605A-FF43-46C9-96D8-C9EA630EF6D0}"/>
    <cellStyle name="SAPBEXresDataEmph 3 4 2" xfId="19745" xr:uid="{0E26E579-7602-4B43-82AD-F3ADCC7431E6}"/>
    <cellStyle name="SAPBEXresDataEmph 3 4 2 2" xfId="33015" xr:uid="{55A104E7-3E01-4128-B3DE-4F18D12B7372}"/>
    <cellStyle name="SAPBEXresDataEmph 3 4 2 3" xfId="26593" xr:uid="{4F36BD99-EBA3-410D-BC62-CC104AD79CFD}"/>
    <cellStyle name="SAPBEXresDataEmph 3 4 3" xfId="17988" xr:uid="{1685DB95-E8F8-4884-91F0-1AA427D51C20}"/>
    <cellStyle name="SAPBEXresDataEmph 3 4 3 2" xfId="28671" xr:uid="{AA7A742E-FD24-4F3F-84DF-5B8AC0240DC1}"/>
    <cellStyle name="SAPBEXresDataEmph 3 4 4" xfId="16556" xr:uid="{5E13BD5D-D250-4D3F-916A-5C7D2627CAD4}"/>
    <cellStyle name="SAPBEXresDataEmph 3 4 4 2" xfId="35127" xr:uid="{5FC1D366-2DF9-4898-88E9-D8B123A4B8B2}"/>
    <cellStyle name="SAPBEXresDataEmph 3 5" xfId="11467" xr:uid="{5D9160E6-DF10-4749-AEB4-89EF0438BEC0}"/>
    <cellStyle name="SAPBEXresDataEmph 3 5 2" xfId="18989" xr:uid="{1141BA7E-CD4C-433F-9F23-996905FB976C}"/>
    <cellStyle name="SAPBEXresDataEmph 3 5 2 2" xfId="32340" xr:uid="{5012C85C-9FDC-4192-81CB-8093D6BA2D80}"/>
    <cellStyle name="SAPBEXresDataEmph 3 5 2 3" xfId="28274" xr:uid="{5A2F44A8-89C1-4E20-9E23-F158094BA5FA}"/>
    <cellStyle name="SAPBEXresDataEmph 3 5 3" xfId="16296" xr:uid="{3ADC9BBB-2BDD-41F9-A606-15EA255E369D}"/>
    <cellStyle name="SAPBEXresDataEmph 3 5 3 2" xfId="35079" xr:uid="{E57C8DBB-9F22-467E-808D-F653DAFD0B82}"/>
    <cellStyle name="SAPBEXresDataEmph 3 5 4" xfId="17702" xr:uid="{8D1CA3B4-6104-4301-A32E-A3FDA91800EE}"/>
    <cellStyle name="SAPBEXresDataEmph 3 5 4 2" xfId="28911" xr:uid="{AD953610-AC57-46EE-BA40-D34D3C1786CA}"/>
    <cellStyle name="SAPBEXresDataEmph 4" xfId="9073" xr:uid="{9F55A0DE-8A70-476C-A59F-51195B700AE2}"/>
    <cellStyle name="SAPBEXresDataEmph 4 2" xfId="11211" xr:uid="{D68DB68F-D529-43E8-BDDE-2567262AE18C}"/>
    <cellStyle name="SAPBEXresDataEmph 4 2 2" xfId="12847" xr:uid="{DA370DFB-B824-4EED-A402-927D568E6B44}"/>
    <cellStyle name="SAPBEXresDataEmph 4 2 2 2" xfId="20255" xr:uid="{D880C038-C911-4371-94C7-1358B1B3262A}"/>
    <cellStyle name="SAPBEXresDataEmph 4 2 2 2 2" xfId="33491" xr:uid="{F049CF96-004A-443B-9F70-B7B7D5EECE26}"/>
    <cellStyle name="SAPBEXresDataEmph 4 2 2 2 3" xfId="25922" xr:uid="{36E4D5F4-74EC-400A-A992-575CC8775E9F}"/>
    <cellStyle name="SAPBEXresDataEmph 4 2 2 3" xfId="22420" xr:uid="{B534664E-9808-47F6-858F-D1768EFDCB24}"/>
    <cellStyle name="SAPBEXresDataEmph 4 2 2 3 2" xfId="36218" xr:uid="{C534A071-517C-4D11-ACA9-FFA155A3D7F2}"/>
    <cellStyle name="SAPBEXresDataEmph 4 2 2 4" xfId="18673" xr:uid="{5E58CCDF-A1EF-4615-A237-FF73E9AB8D94}"/>
    <cellStyle name="SAPBEXresDataEmph 4 2 2 4 2" xfId="31983" xr:uid="{2E457CCA-277D-42E1-BD21-6A83E610C72D}"/>
    <cellStyle name="SAPBEXresDataEmph 4 2 3" xfId="14915" xr:uid="{657572D6-8711-4FBC-9C2A-60F3C1243A54}"/>
    <cellStyle name="SAPBEXresDataEmph 4 2 3 2" xfId="21474" xr:uid="{3C9E9A58-EA74-4C9F-A38A-3E04BF4C9B6E}"/>
    <cellStyle name="SAPBEXresDataEmph 4 2 3 2 2" xfId="34390" xr:uid="{11A6FC1E-A083-413D-A43A-84E9CF79EAF9}"/>
    <cellStyle name="SAPBEXresDataEmph 4 2 3 2 3" xfId="27314" xr:uid="{A3D13A4E-E204-4F6E-9DD3-7D46BDA473B2}"/>
    <cellStyle name="SAPBEXresDataEmph 4 2 3 3" xfId="23632" xr:uid="{894486D5-F01E-41ED-8D16-16234113E19D}"/>
    <cellStyle name="SAPBEXresDataEmph 4 2 3 3 2" xfId="37347" xr:uid="{247F60FB-070D-4D9C-8F7B-EC23CC26AA30}"/>
    <cellStyle name="SAPBEXresDataEmph 4 2 3 4" xfId="24958" xr:uid="{3F46D9C8-EEF9-4095-ACAA-EC686888066A}"/>
    <cellStyle name="SAPBEXresDataEmph 4 2 3 4 2" xfId="38640" xr:uid="{F080CB79-7732-4613-83EA-811D9A7D99AE}"/>
    <cellStyle name="SAPBEXresDataEmph 4 2 4" xfId="15960" xr:uid="{04D53024-0E79-4193-8584-A8D1AC5F3846}"/>
    <cellStyle name="SAPBEXresDataEmph 4 2 4 2" xfId="35057" xr:uid="{0EAB8667-91DF-41DD-9942-79C2ED19C267}"/>
    <cellStyle name="SAPBEXresDataEmph 4 2 5" xfId="16103" xr:uid="{01364907-8C9B-4FA3-8AA4-3F8432F67D8B}"/>
    <cellStyle name="SAPBEXresDataEmph 4 2 5 2" xfId="32112" xr:uid="{074067CA-CB90-455F-BD9E-D40BF594766D}"/>
    <cellStyle name="SAPBEXresDataEmph 4 3" xfId="10326" xr:uid="{A29E9732-5306-4A47-9DDD-002DDFDDD8B1}"/>
    <cellStyle name="SAPBEXresDataEmph 4 3 2" xfId="14419" xr:uid="{7E9F5119-45A1-4CCB-B5B7-FB1A7D854080}"/>
    <cellStyle name="SAPBEXresDataEmph 4 3 2 2" xfId="21012" xr:uid="{8D6A3527-DE48-412D-8824-B1B0FB1EA162}"/>
    <cellStyle name="SAPBEXresDataEmph 4 3 2 2 2" xfId="33956" xr:uid="{47F85F16-2878-4162-9D75-EA2238CB62EB}"/>
    <cellStyle name="SAPBEXresDataEmph 4 3 2 2 3" xfId="25675" xr:uid="{8BDD6C26-8682-4318-B32D-17789D6F4912}"/>
    <cellStyle name="SAPBEXresDataEmph 4 3 2 3" xfId="17152" xr:uid="{6BB91D6F-8030-411C-A96C-B2290E554B4C}"/>
    <cellStyle name="SAPBEXresDataEmph 4 3 2 3 2" xfId="29411" xr:uid="{D8C44436-45E4-4348-8256-5F766351C85C}"/>
    <cellStyle name="SAPBEXresDataEmph 4 3 2 4" xfId="24507" xr:uid="{0D2F60FD-E16C-4E67-BA54-E0BEFE937FA3}"/>
    <cellStyle name="SAPBEXresDataEmph 4 3 2 4 2" xfId="38190" xr:uid="{B4707180-3D39-43AB-A29A-3ACDC4B87557}"/>
    <cellStyle name="SAPBEXresDataEmph 4 3 3" xfId="15393" xr:uid="{7002B149-8451-4969-A538-6D1CD2459228}"/>
    <cellStyle name="SAPBEXresDataEmph 4 3 3 2" xfId="21912" xr:uid="{7F330D27-2B72-4685-8FFC-1A2607911DE6}"/>
    <cellStyle name="SAPBEXresDataEmph 4 3 3 2 2" xfId="34799" xr:uid="{E3ACC9D9-BA96-4538-86B6-334335F0B6E4}"/>
    <cellStyle name="SAPBEXresDataEmph 4 3 3 2 3" xfId="35722" xr:uid="{B63539C8-2CD1-406D-B9C1-CFB42E5F4D7E}"/>
    <cellStyle name="SAPBEXresDataEmph 4 3 3 3" xfId="24085" xr:uid="{1F9C144A-9622-4D10-8E35-516DEDE0C690}"/>
    <cellStyle name="SAPBEXresDataEmph 4 3 3 3 2" xfId="37772" xr:uid="{E238D309-C395-4077-967E-2DFB9F3E301F}"/>
    <cellStyle name="SAPBEXresDataEmph 4 3 3 4" xfId="25376" xr:uid="{1F3CAFCC-7E21-4628-96C8-BDA325F56AE3}"/>
    <cellStyle name="SAPBEXresDataEmph 4 3 3 4 2" xfId="39057" xr:uid="{F29EAFCA-4E76-4F87-90E1-3E1A4027CDD7}"/>
    <cellStyle name="SAPBEXresDataEmph 4 3 4" xfId="20386" xr:uid="{89990AF6-00EF-4A9A-9B56-960F8D790909}"/>
    <cellStyle name="SAPBEXresDataEmph 4 3 4 2" xfId="27932" xr:uid="{06AC5CF8-AB86-410C-A510-5ACD53ABC4CD}"/>
    <cellStyle name="SAPBEXresDataEmph 4 3 5" xfId="18807" xr:uid="{7F7BA065-C190-4D4D-A836-5705325C7921}"/>
    <cellStyle name="SAPBEXresDataEmph 4 3 5 2" xfId="31847" xr:uid="{D41C946A-8535-4794-BD55-C1CEFD08CDC9}"/>
    <cellStyle name="SAPBEXresDataEmph 4 4" xfId="12322" xr:uid="{660EAAF8-36A2-41FC-8AF0-6879426AA14A}"/>
    <cellStyle name="SAPBEXresDataEmph 4 4 2" xfId="19746" xr:uid="{55B23C15-B236-41A7-BFD7-58E9D66DB5F5}"/>
    <cellStyle name="SAPBEXresDataEmph 4 4 2 2" xfId="33016" xr:uid="{73689EA8-688F-4223-9E5A-6CB181D7DD55}"/>
    <cellStyle name="SAPBEXresDataEmph 4 4 2 3" xfId="26028" xr:uid="{4E67EA42-172D-4D5F-A0AB-24C4D173232D}"/>
    <cellStyle name="SAPBEXresDataEmph 4 4 3" xfId="17961" xr:uid="{E4F905E9-0B7A-4D56-A503-6F6427C49634}"/>
    <cellStyle name="SAPBEXresDataEmph 4 4 3 2" xfId="28693" xr:uid="{14EEDC27-B885-4776-85A4-A2C1D4EE2877}"/>
    <cellStyle name="SAPBEXresDataEmph 4 4 4" xfId="16313" xr:uid="{7158D50F-7207-4795-A85F-A9354924F9FF}"/>
    <cellStyle name="SAPBEXresDataEmph 4 4 4 2" xfId="30440" xr:uid="{803F9AEF-6731-478C-A8C2-E4FA96CCAA79}"/>
    <cellStyle name="SAPBEXresDataEmph 4 5" xfId="11466" xr:uid="{6B594DC3-F04C-4302-A44C-568357229DB9}"/>
    <cellStyle name="SAPBEXresDataEmph 4 5 2" xfId="18988" xr:uid="{2FBC7BE0-C095-4842-8962-6FEB17E52ADC}"/>
    <cellStyle name="SAPBEXresDataEmph 4 5 2 2" xfId="32339" xr:uid="{43CEE71B-05BF-48DB-B2E3-DF494BE42190}"/>
    <cellStyle name="SAPBEXresDataEmph 4 5 2 3" xfId="27017" xr:uid="{ECFD8765-2DF9-4EB6-8606-0DAE658EDFF1}"/>
    <cellStyle name="SAPBEXresDataEmph 4 5 3" xfId="22563" xr:uid="{06644993-5F1F-4A91-B6E0-B038AF36068B}"/>
    <cellStyle name="SAPBEXresDataEmph 4 5 3 2" xfId="36359" xr:uid="{C483A245-BB02-4B48-863C-CFE30FCE02D1}"/>
    <cellStyle name="SAPBEXresDataEmph 4 5 4" xfId="17703" xr:uid="{D5A49ECE-5C54-4036-B068-04ADCF0815C5}"/>
    <cellStyle name="SAPBEXresDataEmph 4 5 4 2" xfId="28908" xr:uid="{EC8C0AEE-CC9B-46A2-A7FA-2A64302E040B}"/>
    <cellStyle name="SAPBEXresDataEmph 5" xfId="9074" xr:uid="{FDF7C184-047A-4964-86C2-C2119DD6BDA2}"/>
    <cellStyle name="SAPBEXresDataEmph 5 2" xfId="11212" xr:uid="{B670550B-43FF-4D6D-84BB-225B01C50EBE}"/>
    <cellStyle name="SAPBEXresDataEmph 5 2 2" xfId="12848" xr:uid="{D9E2433B-93DA-43AD-A5EE-2109AFEFBBF8}"/>
    <cellStyle name="SAPBEXresDataEmph 5 2 2 2" xfId="20256" xr:uid="{5F1D6568-91BD-4CEF-8AC4-C6EDC65B94E8}"/>
    <cellStyle name="SAPBEXresDataEmph 5 2 2 2 2" xfId="33492" xr:uid="{42BA411F-55B0-4857-9456-37A7D9368044}"/>
    <cellStyle name="SAPBEXresDataEmph 5 2 2 2 3" xfId="27998" xr:uid="{78B73EFF-A40A-4C68-A07A-0E0955FCE68B}"/>
    <cellStyle name="SAPBEXresDataEmph 5 2 2 3" xfId="15676" xr:uid="{21EA9C99-7112-4BA3-8A6F-CFCD2E1DD75A}"/>
    <cellStyle name="SAPBEXresDataEmph 5 2 2 3 2" xfId="30588" xr:uid="{6235A988-B611-4360-8E9F-51A093452A49}"/>
    <cellStyle name="SAPBEXresDataEmph 5 2 2 4" xfId="16804" xr:uid="{510942E3-AF80-4B92-A86A-FA24432B72BB}"/>
    <cellStyle name="SAPBEXresDataEmph 5 2 2 4 2" xfId="30539" xr:uid="{944994DD-8708-48B3-801E-B25AD47B049A}"/>
    <cellStyle name="SAPBEXresDataEmph 5 2 3" xfId="14916" xr:uid="{084CAAF6-C4B7-4A4C-A46C-F7BBCB6B6AE1}"/>
    <cellStyle name="SAPBEXresDataEmph 5 2 3 2" xfId="21475" xr:uid="{40C64FCD-7F82-4263-B566-5F26A62026DD}"/>
    <cellStyle name="SAPBEXresDataEmph 5 2 3 2 2" xfId="34391" xr:uid="{1C182696-B111-4632-B8D0-766955CC711B}"/>
    <cellStyle name="SAPBEXresDataEmph 5 2 3 2 3" xfId="27313" xr:uid="{06C17F23-1123-46B5-AEEF-A1BD8B3BBC8D}"/>
    <cellStyle name="SAPBEXresDataEmph 5 2 3 3" xfId="23633" xr:uid="{AA9C394C-8A3B-42B1-98FA-FB6E4B873142}"/>
    <cellStyle name="SAPBEXresDataEmph 5 2 3 3 2" xfId="37348" xr:uid="{139E2A53-4615-4467-A129-35B75E886B6A}"/>
    <cellStyle name="SAPBEXresDataEmph 5 2 3 4" xfId="24959" xr:uid="{C22C2FBB-63A9-40A1-9EC4-E022FF54E46B}"/>
    <cellStyle name="SAPBEXresDataEmph 5 2 3 4 2" xfId="38641" xr:uid="{A5A1C7F2-2F36-4C5C-85E0-AA73A32111A1}"/>
    <cellStyle name="SAPBEXresDataEmph 5 2 4" xfId="18748" xr:uid="{8C064956-067E-474F-B2F7-DCB66FACE3D1}"/>
    <cellStyle name="SAPBEXresDataEmph 5 2 4 2" xfId="26101" xr:uid="{4C71FE7F-C7DD-4385-B325-42275C7178D8}"/>
    <cellStyle name="SAPBEXresDataEmph 5 2 5" xfId="16950" xr:uid="{38D2E118-370D-432C-B3FA-CEB884F5A5AD}"/>
    <cellStyle name="SAPBEXresDataEmph 5 2 5 2" xfId="29504" xr:uid="{4EE18CA4-43CF-48A1-B3F5-EB304AB5D6F5}"/>
    <cellStyle name="SAPBEXresDataEmph 5 3" xfId="10325" xr:uid="{50C8B7E3-6317-4188-93EB-BB29B41ADAEF}"/>
    <cellStyle name="SAPBEXresDataEmph 5 3 2" xfId="14420" xr:uid="{55953201-C805-4BD8-905F-46522BF1FF2B}"/>
    <cellStyle name="SAPBEXresDataEmph 5 3 2 2" xfId="21013" xr:uid="{E2F08644-7778-4C5E-B5D1-B445934FF665}"/>
    <cellStyle name="SAPBEXresDataEmph 5 3 2 2 2" xfId="33957" xr:uid="{B5D27F48-E403-48FD-8B7A-551F67D793D9}"/>
    <cellStyle name="SAPBEXresDataEmph 5 3 2 2 3" xfId="27585" xr:uid="{E5149073-F9D0-4D76-98A1-992FE93B943A}"/>
    <cellStyle name="SAPBEXresDataEmph 5 3 2 3" xfId="16857" xr:uid="{65860764-81E0-43C7-B138-3F410D802841}"/>
    <cellStyle name="SAPBEXresDataEmph 5 3 2 3 2" xfId="29544" xr:uid="{13DDF241-8B06-4CBD-92E8-F3208D764727}"/>
    <cellStyle name="SAPBEXresDataEmph 5 3 2 4" xfId="24508" xr:uid="{E0F0C2A4-FE13-4460-B2BF-D312899044CD}"/>
    <cellStyle name="SAPBEXresDataEmph 5 3 2 4 2" xfId="38191" xr:uid="{B0D0A524-2D2E-4BE9-96B9-1A4DEC5323E2}"/>
    <cellStyle name="SAPBEXresDataEmph 5 3 3" xfId="15394" xr:uid="{B46A8413-7A13-4271-8A34-E74C9E755B7A}"/>
    <cellStyle name="SAPBEXresDataEmph 5 3 3 2" xfId="21913" xr:uid="{CD4473CB-D08A-4272-87F8-39E9D1FB03D7}"/>
    <cellStyle name="SAPBEXresDataEmph 5 3 3 2 2" xfId="34800" xr:uid="{28D9D02B-D68E-4C53-838A-F86E3A609C50}"/>
    <cellStyle name="SAPBEXresDataEmph 5 3 3 2 3" xfId="35723" xr:uid="{6344DD7F-A0AF-4E38-93C7-A37F460EFFDA}"/>
    <cellStyle name="SAPBEXresDataEmph 5 3 3 3" xfId="24086" xr:uid="{A6848641-51E2-4D38-8627-92C3EF03523A}"/>
    <cellStyle name="SAPBEXresDataEmph 5 3 3 3 2" xfId="37773" xr:uid="{E6FB08B0-D9A5-4D6C-8746-FA9EF5388E9C}"/>
    <cellStyle name="SAPBEXresDataEmph 5 3 3 4" xfId="25377" xr:uid="{5DF3EB0A-D7C4-46C0-AF19-6CE32944DF01}"/>
    <cellStyle name="SAPBEXresDataEmph 5 3 3 4 2" xfId="39058" xr:uid="{09769483-C91B-4263-A2B2-197DB1E6A3E0}"/>
    <cellStyle name="SAPBEXresDataEmph 5 3 4" xfId="18612" xr:uid="{B95D6C24-4574-4967-8E5E-42FD10DD41FC}"/>
    <cellStyle name="SAPBEXresDataEmph 5 3 4 2" xfId="31965" xr:uid="{FE9BBE16-115B-4063-B481-D1ED38C62CD2}"/>
    <cellStyle name="SAPBEXresDataEmph 5 3 5" xfId="16886" xr:uid="{D33BC94C-50A1-4AF0-ADF9-C6D55C55BEA8}"/>
    <cellStyle name="SAPBEXresDataEmph 5 3 5 2" xfId="27140" xr:uid="{1402DCD3-AA1B-4638-97EF-B963FD913351}"/>
    <cellStyle name="SAPBEXresDataEmph 5 4" xfId="12323" xr:uid="{AADBC2F0-B100-444F-9360-F2E01D694304}"/>
    <cellStyle name="SAPBEXresDataEmph 5 4 2" xfId="19747" xr:uid="{F540F32F-EDC7-4A3F-9C6A-C7C319E1F79E}"/>
    <cellStyle name="SAPBEXresDataEmph 5 4 2 2" xfId="33017" xr:uid="{809343F5-CBDD-4327-B890-4A00EEF176FE}"/>
    <cellStyle name="SAPBEXresDataEmph 5 4 2 3" xfId="26591" xr:uid="{50C0AE58-D09F-4AD8-9D8E-008B2D25ABA5}"/>
    <cellStyle name="SAPBEXresDataEmph 5 4 3" xfId="22106" xr:uid="{8EBE54B0-D10D-4726-BDA0-674B59D125C0}"/>
    <cellStyle name="SAPBEXresDataEmph 5 4 3 2" xfId="35914" xr:uid="{8B584E3C-3405-423B-AE2E-4F099C7204A4}"/>
    <cellStyle name="SAPBEXresDataEmph 5 4 4" xfId="22204" xr:uid="{648751E9-B45E-4957-B1F0-4D11367EA356}"/>
    <cellStyle name="SAPBEXresDataEmph 5 4 4 2" xfId="36009" xr:uid="{1B401687-DB89-4E3C-968C-F6F85332506A}"/>
    <cellStyle name="SAPBEXresDataEmph 5 5" xfId="11845" xr:uid="{F5A26CCB-8CC4-456A-A4A2-E91BC9E2E225}"/>
    <cellStyle name="SAPBEXresDataEmph 5 5 2" xfId="19321" xr:uid="{DCFBBEB0-6FA9-43AE-A72B-41007D49D29C}"/>
    <cellStyle name="SAPBEXresDataEmph 5 5 2 2" xfId="32626" xr:uid="{A007B3D9-E132-4918-93C5-C62CE11C9DAA}"/>
    <cellStyle name="SAPBEXresDataEmph 5 5 2 3" xfId="26919" xr:uid="{A99C0F23-6AC9-4CAB-B1BE-EA908F76A5E9}"/>
    <cellStyle name="SAPBEXresDataEmph 5 5 3" xfId="16187" xr:uid="{62CBC63E-7C2E-43C0-823D-3C2A2F378BC1}"/>
    <cellStyle name="SAPBEXresDataEmph 5 5 3 2" xfId="34213" xr:uid="{AC0B7163-4354-4FD9-AE67-05CF4251D039}"/>
    <cellStyle name="SAPBEXresDataEmph 5 5 4" xfId="19194" xr:uid="{762836AD-B045-47BB-9776-F7DDE0A71CB9}"/>
    <cellStyle name="SAPBEXresDataEmph 5 5 4 2" xfId="28251" xr:uid="{8C70B9DE-E420-413E-A42E-DC3DA7653A06}"/>
    <cellStyle name="SAPBEXresDataEmph 6" xfId="10512" xr:uid="{420549ED-A6AE-4315-B170-B12DF4250799}"/>
    <cellStyle name="SAPBEXresDataEmph 6 2" xfId="12514" xr:uid="{F8F4A677-D82A-4D75-AA0E-73D1F6190E76}"/>
    <cellStyle name="SAPBEXresDataEmph 6 2 2" xfId="19928" xr:uid="{27F367C2-CBBE-4F0C-BE70-2D81258F7812}"/>
    <cellStyle name="SAPBEXresDataEmph 6 2 2 2" xfId="33182" xr:uid="{FCDD1A12-3BDF-4300-A77C-61A6C514E743}"/>
    <cellStyle name="SAPBEXresDataEmph 6 2 2 3" xfId="26416" xr:uid="{2A0C0AA6-0E56-48EA-A84D-F1543CAD4F1E}"/>
    <cellStyle name="SAPBEXresDataEmph 6 2 3" xfId="17145" xr:uid="{08E83EF4-19E0-4838-AA34-38C504696CEB}"/>
    <cellStyle name="SAPBEXresDataEmph 6 2 3 2" xfId="29417" xr:uid="{97F456D3-26EB-4819-AA7C-5260CDBE7E54}"/>
    <cellStyle name="SAPBEXresDataEmph 6 2 4" xfId="18771" xr:uid="{F4311F04-CF2A-4CDA-9C73-7AB3DB972F58}"/>
    <cellStyle name="SAPBEXresDataEmph 6 2 4 2" xfId="28326" xr:uid="{261D1B95-F8F2-4E20-A77C-2E46891BCC6A}"/>
    <cellStyle name="SAPBEXresDataEmph 6 3" xfId="14595" xr:uid="{46707BAF-8CB9-4215-8FB5-AED44D3FAB0E}"/>
    <cellStyle name="SAPBEXresDataEmph 6 3 2" xfId="21154" xr:uid="{DA8ADA94-E788-48C9-AE07-7DEC3341C349}"/>
    <cellStyle name="SAPBEXresDataEmph 6 3 2 2" xfId="34082" xr:uid="{1AC3928C-C05B-4F30-96CA-8FAB8FFBAD33}"/>
    <cellStyle name="SAPBEXresDataEmph 6 3 2 3" xfId="27508" xr:uid="{12675CB2-7D6D-419A-8F1C-CD48173AD645}"/>
    <cellStyle name="SAPBEXresDataEmph 6 3 3" xfId="23312" xr:uid="{F6476E3E-00FC-4E64-94F8-B543B2353168}"/>
    <cellStyle name="SAPBEXresDataEmph 6 3 3 2" xfId="37028" xr:uid="{8175306C-EA8D-465D-A9FB-C53276616B8C}"/>
    <cellStyle name="SAPBEXresDataEmph 6 3 4" xfId="24638" xr:uid="{A8BE5105-D5F2-4A73-AD6E-3A5AA9CD1265}"/>
    <cellStyle name="SAPBEXresDataEmph 6 3 4 2" xfId="38321" xr:uid="{AF37A06F-2C84-42D3-BC27-E5A829933577}"/>
    <cellStyle name="SAPBEXresDataEmph 6 4" xfId="22037" xr:uid="{1EB866C1-A902-4EB0-9BAC-CACB05C84030}"/>
    <cellStyle name="SAPBEXresDataEmph 6 4 2" xfId="35845" xr:uid="{28C06BB8-5688-4BB3-9E73-F453A77C0F92}"/>
    <cellStyle name="SAPBEXresDataEmph 6 5" xfId="16365" xr:uid="{D5560DF1-A0D6-4D90-922A-C12CD1072572}"/>
    <cellStyle name="SAPBEXresDataEmph 6 5 2" xfId="29708" xr:uid="{4B474D3D-0915-46AB-82F0-675635825DA5}"/>
    <cellStyle name="SAPBEXresDataEmph 7" xfId="11289" xr:uid="{C640BED4-5E0D-493A-A477-AED16403FB49}"/>
    <cellStyle name="SAPBEXresDataEmph 7 2" xfId="13702" xr:uid="{0E8ADE9D-39AA-40C0-A079-1B113E03AF51}"/>
    <cellStyle name="SAPBEXresDataEmph 7 2 2" xfId="20594" xr:uid="{9FC30731-09F5-48E1-B333-05172110E6EC}"/>
    <cellStyle name="SAPBEXresDataEmph 7 2 2 2" xfId="33639" xr:uid="{C1E5FDB7-61A2-4513-8B76-3E91FEEBB734}"/>
    <cellStyle name="SAPBEXresDataEmph 7 2 2 3" xfId="30137" xr:uid="{D8C88B67-BE79-45D6-B823-93A188E8B660}"/>
    <cellStyle name="SAPBEXresDataEmph 7 2 3" xfId="22756" xr:uid="{81DEAA9E-F9C1-492B-9422-41722084B651}"/>
    <cellStyle name="SAPBEXresDataEmph 7 2 3 2" xfId="36537" xr:uid="{BB2F99C6-A1E5-4DEE-B972-81CAAC8C9B0E}"/>
    <cellStyle name="SAPBEXresDataEmph 7 2 4" xfId="24204" xr:uid="{82B27388-8347-4F48-98FA-1043246EA708}"/>
    <cellStyle name="SAPBEXresDataEmph 7 2 4 2" xfId="37887" xr:uid="{452111F2-EB50-405C-BCE5-C0AD9C720A69}"/>
    <cellStyle name="SAPBEXresDataEmph 7 3" xfId="15060" xr:uid="{F8929055-1C6F-4D9B-A56F-394634025234}"/>
    <cellStyle name="SAPBEXresDataEmph 7 3 2" xfId="21604" xr:uid="{62CC961E-5641-4D27-B6E8-1B51120F9700}"/>
    <cellStyle name="SAPBEXresDataEmph 7 3 2 2" xfId="34498" xr:uid="{047069D2-1434-4310-AB34-16B28F79E164}"/>
    <cellStyle name="SAPBEXresDataEmph 7 3 2 3" xfId="35415" xr:uid="{790592E4-140B-4B68-87AC-96B6F9B41632}"/>
    <cellStyle name="SAPBEXresDataEmph 7 3 3" xfId="23753" xr:uid="{7DE7E30A-D5F5-4094-9743-90DAA7F39C3B}"/>
    <cellStyle name="SAPBEXresDataEmph 7 3 3 2" xfId="37466" xr:uid="{86FE8D1D-0B29-47FD-9DE1-1A43DCF3FFA4}"/>
    <cellStyle name="SAPBEXresDataEmph 7 3 4" xfId="25072" xr:uid="{30CB3BB0-6C57-4F60-8538-C2D0B4F6C316}"/>
    <cellStyle name="SAPBEXresDataEmph 7 3 4 2" xfId="38753" xr:uid="{52D2AB54-6D99-484D-A72D-0215514C8014}"/>
    <cellStyle name="SAPBEXresDataEmph 7 4" xfId="15977" xr:uid="{0E8CCB58-214C-4BF0-825F-9248C694D445}"/>
    <cellStyle name="SAPBEXresDataEmph 7 4 2" xfId="35337" xr:uid="{989139D9-1CC8-47EE-AFDF-0A228D045A48}"/>
    <cellStyle name="SAPBEXresDataEmph 7 5" xfId="16873" xr:uid="{5FE16D65-FAB2-4F70-8AB1-B527F4452377}"/>
    <cellStyle name="SAPBEXresDataEmph 7 5 2" xfId="30375" xr:uid="{32D08F1E-AF07-4D26-83D6-88110391FCF6}"/>
    <cellStyle name="SAPBEXresDataEmph 8" xfId="11626" xr:uid="{4238763E-4E2F-4B98-BF14-5B33BA042BBE}"/>
    <cellStyle name="SAPBEXresDataEmph 8 2" xfId="19128" xr:uid="{75FD8B37-A137-4B3B-8BA2-2914C48949EE}"/>
    <cellStyle name="SAPBEXresDataEmph 8 2 2" xfId="32461" xr:uid="{1E4907CA-7FEC-4689-A612-36E07D2DD19B}"/>
    <cellStyle name="SAPBEXresDataEmph 8 2 3" xfId="31033" xr:uid="{449F3C89-707D-4D82-8538-9688640DBB43}"/>
    <cellStyle name="SAPBEXresDataEmph 8 3" xfId="17213" xr:uid="{F0CEC61C-8CF0-4F9B-BBD2-9B60FD5FD9BB}"/>
    <cellStyle name="SAPBEXresDataEmph 8 3 2" xfId="29357" xr:uid="{FFBB1BE4-7CED-42AF-BE64-D4F937497F77}"/>
    <cellStyle name="SAPBEXresDataEmph 8 4" xfId="20395" xr:uid="{B781353B-0FFD-4064-936D-37B37C29D900}"/>
    <cellStyle name="SAPBEXresDataEmph 8 4 2" xfId="31257" xr:uid="{D2AA71AB-CFD1-4448-96B8-C24FB414C664}"/>
    <cellStyle name="SAPBEXresDataEmph 9" xfId="12397" xr:uid="{9BB81175-D026-4091-BEC4-18AB113D4BAD}"/>
    <cellStyle name="SAPBEXresDataEmph 9 2" xfId="19821" xr:uid="{3AC588C8-18BA-4AB7-B42C-8C7DB54D93F1}"/>
    <cellStyle name="SAPBEXresDataEmph 9 2 2" xfId="33086" xr:uid="{2319AC41-692D-46AF-B0AC-251430BAB653}"/>
    <cellStyle name="SAPBEXresDataEmph 9 2 3" xfId="26511" xr:uid="{A9DE0091-B461-41F0-A30D-4CB28D456418}"/>
    <cellStyle name="SAPBEXresDataEmph 9 3" xfId="23049" xr:uid="{190718F4-8C44-45C0-BE50-849DC963AE1C}"/>
    <cellStyle name="SAPBEXresDataEmph 9 3 2" xfId="36821" xr:uid="{D2E43599-F3AB-45C1-A12C-2FAB13E57190}"/>
    <cellStyle name="SAPBEXresDataEmph 9 4" xfId="18305" xr:uid="{07583547-3082-4515-8E4C-39DAC988E313}"/>
    <cellStyle name="SAPBEXresDataEmph 9 4 2" xfId="26141" xr:uid="{F2B9798F-16B3-468C-8899-D7784C9D3407}"/>
    <cellStyle name="SAPBEXresItem" xfId="1214" xr:uid="{8E42BC75-27B5-49B4-BBE3-9064CC5D71E5}"/>
    <cellStyle name="SAPBEXresItem 2" xfId="9075" xr:uid="{5A92E12F-282C-45DC-9E2A-274ACA27448E}"/>
    <cellStyle name="SAPBEXresItem 2 2" xfId="9076" xr:uid="{C15026EB-E309-4619-88EE-F4CA79830249}"/>
    <cellStyle name="SAPBEXresItem 2 2 2" xfId="11214" xr:uid="{F22194C8-9BF5-4654-84AD-882356FD2DB0}"/>
    <cellStyle name="SAPBEXresItem 2 2 2 2" xfId="12850" xr:uid="{15F37FF3-D00E-4E3B-A56E-F6FDF9E32600}"/>
    <cellStyle name="SAPBEXresItem 2 2 2 2 2" xfId="20258" xr:uid="{397B9096-CB10-4B8F-A871-0C8AD1C8BCE4}"/>
    <cellStyle name="SAPBEXresItem 2 2 2 2 2 2" xfId="33494" xr:uid="{57981F7C-2C48-430E-A8D2-BA716388BCC2}"/>
    <cellStyle name="SAPBEXresItem 2 2 2 2 2 3" xfId="27996" xr:uid="{17B8E507-BF4C-4B99-9482-797E7413652E}"/>
    <cellStyle name="SAPBEXresItem 2 2 2 2 3" xfId="22626" xr:uid="{AA42EB94-1EF6-4146-AB52-C398D9B31C19}"/>
    <cellStyle name="SAPBEXresItem 2 2 2 2 3 2" xfId="36410" xr:uid="{B6FE74AF-6986-452C-8CC8-03D1805CC590}"/>
    <cellStyle name="SAPBEXresItem 2 2 2 2 4" xfId="16342" xr:uid="{3CA54F16-4710-4C85-BB14-CF47E492E6E3}"/>
    <cellStyle name="SAPBEXresItem 2 2 2 2 4 2" xfId="30573" xr:uid="{0B5B6246-AB52-4B43-8688-45B9679E8391}"/>
    <cellStyle name="SAPBEXresItem 2 2 2 3" xfId="14918" xr:uid="{2E98E97F-8868-40B0-96B0-1E387D6B4D5B}"/>
    <cellStyle name="SAPBEXresItem 2 2 2 3 2" xfId="21477" xr:uid="{77EC7B02-19DC-47F9-A137-E7E593207D0F}"/>
    <cellStyle name="SAPBEXresItem 2 2 2 3 2 2" xfId="34393" xr:uid="{754C98B6-BFF0-4C58-A6BE-18F5DCD91FCE}"/>
    <cellStyle name="SAPBEXresItem 2 2 2 3 2 3" xfId="25513" xr:uid="{090A8E05-78FF-41C0-BCC7-A2770CE5AEF4}"/>
    <cellStyle name="SAPBEXresItem 2 2 2 3 3" xfId="23635" xr:uid="{5BDA9971-A603-44CB-90E3-DD5B2056D706}"/>
    <cellStyle name="SAPBEXresItem 2 2 2 3 3 2" xfId="37350" xr:uid="{62E4F6DE-2FCF-4371-9C6D-6327107D0027}"/>
    <cellStyle name="SAPBEXresItem 2 2 2 3 4" xfId="24961" xr:uid="{34961C7D-0D22-44A4-ACDB-C361C48DBDE3}"/>
    <cellStyle name="SAPBEXresItem 2 2 2 3 4 2" xfId="38643" xr:uid="{C59B39EC-68D3-47BA-B54C-7B72DEF21534}"/>
    <cellStyle name="SAPBEXresItem 2 2 2 4" xfId="17510" xr:uid="{82FE54C2-7F9F-4D04-B7C8-DBDB1B61502E}"/>
    <cellStyle name="SAPBEXresItem 2 2 2 4 2" xfId="33774" xr:uid="{96BFD096-C547-4CB2-B27B-488493E7FF3B}"/>
    <cellStyle name="SAPBEXresItem 2 2 2 5" xfId="22248" xr:uid="{BF39B51E-34C5-4B1E-8DBB-4FEA9AD95EEC}"/>
    <cellStyle name="SAPBEXresItem 2 2 2 5 2" xfId="36052" xr:uid="{0FEA9787-B904-44B5-9A48-715F4C868A8C}"/>
    <cellStyle name="SAPBEXresItem 2 2 3" xfId="10759" xr:uid="{2D1BEEDA-44C8-4DBB-BC95-77383D6F9FBE}"/>
    <cellStyle name="SAPBEXresItem 2 2 3 2" xfId="14422" xr:uid="{4E8AA6B9-2FDD-4B76-AD6F-DC1F2EAB6D2C}"/>
    <cellStyle name="SAPBEXresItem 2 2 3 2 2" xfId="21015" xr:uid="{12842404-4930-40C0-B5FD-2DD3FEDD94B6}"/>
    <cellStyle name="SAPBEXresItem 2 2 3 2 2 2" xfId="33959" xr:uid="{B85EC87C-34DC-4958-9BB4-1A4F099A646D}"/>
    <cellStyle name="SAPBEXresItem 2 2 3 2 2 3" xfId="27586" xr:uid="{4BF8E78F-84D9-4236-9842-E874C6171FA4}"/>
    <cellStyle name="SAPBEXresItem 2 2 3 2 3" xfId="22516" xr:uid="{C5B7259B-6929-4433-BB7F-E85A2A8EF30E}"/>
    <cellStyle name="SAPBEXresItem 2 2 3 2 3 2" xfId="36313" xr:uid="{5E9E77C9-9822-41CC-ACB3-6DFAA4B803F5}"/>
    <cellStyle name="SAPBEXresItem 2 2 3 2 4" xfId="24510" xr:uid="{79FA7519-036C-4DDE-A5C0-892B49E8008B}"/>
    <cellStyle name="SAPBEXresItem 2 2 3 2 4 2" xfId="38193" xr:uid="{86217736-DCE5-45AE-8527-8B5A480F9873}"/>
    <cellStyle name="SAPBEXresItem 2 2 3 3" xfId="15396" xr:uid="{5BBFFA94-3188-471F-9C7C-1F97F2825C2F}"/>
    <cellStyle name="SAPBEXresItem 2 2 3 3 2" xfId="21915" xr:uid="{1FABCC79-AA83-43BF-856F-C82C2624708E}"/>
    <cellStyle name="SAPBEXresItem 2 2 3 3 2 2" xfId="34802" xr:uid="{7F519181-F232-4D01-B8AA-E9C5DF12A11C}"/>
    <cellStyle name="SAPBEXresItem 2 2 3 3 2 3" xfId="35725" xr:uid="{4449F691-804A-4BCB-865C-0F6C7F96CC33}"/>
    <cellStyle name="SAPBEXresItem 2 2 3 3 3" xfId="24088" xr:uid="{CD43312D-26CF-4581-8307-1160405D0FF5}"/>
    <cellStyle name="SAPBEXresItem 2 2 3 3 3 2" xfId="37775" xr:uid="{6F7B2993-1AB9-4ABD-A3CA-857418E4AB3C}"/>
    <cellStyle name="SAPBEXresItem 2 2 3 3 4" xfId="25379" xr:uid="{2AF8A832-30C8-4A05-B4BE-65DD2BDD6834}"/>
    <cellStyle name="SAPBEXresItem 2 2 3 3 4 2" xfId="39060" xr:uid="{BB60C921-2031-433B-8284-2A211FC99E2D}"/>
    <cellStyle name="SAPBEXresItem 2 2 3 4" xfId="18613" xr:uid="{0F88B4B1-8A8C-4388-BF2D-ACE55616A7B1}"/>
    <cellStyle name="SAPBEXresItem 2 2 3 4 2" xfId="35035" xr:uid="{D771105C-90AD-4594-88C7-B97693BBC1B5}"/>
    <cellStyle name="SAPBEXresItem 2 2 3 5" xfId="20902" xr:uid="{6E8B2A92-7584-4F95-8FB6-A9EC1B385888}"/>
    <cellStyle name="SAPBEXresItem 2 2 3 5 2" xfId="27661" xr:uid="{BA1BC925-3C64-4A91-B36A-58B8DBABFA39}"/>
    <cellStyle name="SAPBEXresItem 2 2 4" xfId="12325" xr:uid="{FF64E61C-C606-439B-93CE-0A6D4493FC28}"/>
    <cellStyle name="SAPBEXresItem 2 2 4 2" xfId="19749" xr:uid="{CA22BC2E-046D-4321-97F8-71460DA9B248}"/>
    <cellStyle name="SAPBEXresItem 2 2 4 2 2" xfId="33019" xr:uid="{41107096-8FA6-4122-94E5-36D793BA5874}"/>
    <cellStyle name="SAPBEXresItem 2 2 4 2 3" xfId="26589" xr:uid="{2D52DDEE-F6B7-44C7-94FF-CBF76336E3D8}"/>
    <cellStyle name="SAPBEXresItem 2 2 4 3" xfId="17154" xr:uid="{6A195470-516B-4EDA-81F4-6B1CEEA4250D}"/>
    <cellStyle name="SAPBEXresItem 2 2 4 3 2" xfId="29409" xr:uid="{86E63CA6-138E-4BEC-9599-B3CDD76B938B}"/>
    <cellStyle name="SAPBEXresItem 2 2 4 4" xfId="22487" xr:uid="{93C339FE-B09E-4C2B-9FBA-419CF17EA4C3}"/>
    <cellStyle name="SAPBEXresItem 2 2 4 4 2" xfId="36284" xr:uid="{47F5221E-4DEB-4AC1-B9B7-5033B7D8DB5F}"/>
    <cellStyle name="SAPBEXresItem 2 2 5" xfId="11465" xr:uid="{806CC23A-8028-4AD6-8792-DE468D7D17D8}"/>
    <cellStyle name="SAPBEXresItem 2 2 5 2" xfId="18987" xr:uid="{38BA9670-E82A-49B3-8AEE-92000A4B8923}"/>
    <cellStyle name="SAPBEXresItem 2 2 5 2 2" xfId="32338" xr:uid="{99746BB8-E001-4AA8-AF16-B5F4C670148A}"/>
    <cellStyle name="SAPBEXresItem 2 2 5 2 3" xfId="27021" xr:uid="{64B99B7A-AE1D-425C-A309-457D895FA4B5}"/>
    <cellStyle name="SAPBEXresItem 2 2 5 3" xfId="16500" xr:uid="{071C7E96-B5A6-4328-ABE8-9698EE79BFF1}"/>
    <cellStyle name="SAPBEXresItem 2 2 5 3 2" xfId="29669" xr:uid="{438252DB-4AD0-4E09-B828-C6A7A4B18B9D}"/>
    <cellStyle name="SAPBEXresItem 2 2 5 4" xfId="17701" xr:uid="{47340F67-DAE0-4CF0-910E-F0906CCDEA38}"/>
    <cellStyle name="SAPBEXresItem 2 2 5 4 2" xfId="27111" xr:uid="{42F1BDE3-3B8C-4358-BE18-79323D675FE8}"/>
    <cellStyle name="SAPBEXresItem 2 3" xfId="9077" xr:uid="{461310E1-2793-477C-B73F-10CD2A2E1C92}"/>
    <cellStyle name="SAPBEXresItem 2 3 2" xfId="11215" xr:uid="{5ECF8FB3-C8C4-4CDE-9578-963F04422C62}"/>
    <cellStyle name="SAPBEXresItem 2 3 2 2" xfId="12851" xr:uid="{44BE178D-2270-40D4-8D06-3E8662EA47B0}"/>
    <cellStyle name="SAPBEXresItem 2 3 2 2 2" xfId="20259" xr:uid="{7E43A527-F9B9-4FDA-B839-95B438D19AAC}"/>
    <cellStyle name="SAPBEXresItem 2 3 2 2 2 2" xfId="33495" xr:uid="{29C41AC1-E55E-42D3-9C57-B5871681DFC8}"/>
    <cellStyle name="SAPBEXresItem 2 3 2 2 2 3" xfId="27997" xr:uid="{68671874-0DD7-44E4-8536-E773A6349087}"/>
    <cellStyle name="SAPBEXresItem 2 3 2 2 3" xfId="18475" xr:uid="{DB1B26ED-FF06-4CBB-8F50-C641F4103873}"/>
    <cellStyle name="SAPBEXresItem 2 3 2 2 3 2" xfId="27071" xr:uid="{DE9D49CD-B494-4A74-B628-5BC99D1A4277}"/>
    <cellStyle name="SAPBEXresItem 2 3 2 2 4" xfId="17796" xr:uid="{DC0FE480-2AA3-4884-9F6D-A2C99D6F8C66}"/>
    <cellStyle name="SAPBEXresItem 2 3 2 2 4 2" xfId="26175" xr:uid="{E4CD1184-14E2-4ADF-A980-F574E82C1FD2}"/>
    <cellStyle name="SAPBEXresItem 2 3 2 3" xfId="14919" xr:uid="{644F90CE-E21A-4B72-B587-005A1073827F}"/>
    <cellStyle name="SAPBEXresItem 2 3 2 3 2" xfId="21478" xr:uid="{E36F043E-7A1B-4BE8-9DFB-E52A6A6F548D}"/>
    <cellStyle name="SAPBEXresItem 2 3 2 3 2 2" xfId="34394" xr:uid="{CCA1F8D8-2C39-4CDF-B696-698E191E191A}"/>
    <cellStyle name="SAPBEXresItem 2 3 2 3 2 3" xfId="25512" xr:uid="{8CA1ADBC-585C-4AD1-BB7D-1EB60037DD14}"/>
    <cellStyle name="SAPBEXresItem 2 3 2 3 3" xfId="23636" xr:uid="{B5A62291-153F-41D6-8E02-C137F7D02D96}"/>
    <cellStyle name="SAPBEXresItem 2 3 2 3 3 2" xfId="37351" xr:uid="{6BDAACF6-1478-4230-8B68-C29FC26C1CE7}"/>
    <cellStyle name="SAPBEXresItem 2 3 2 3 4" xfId="24962" xr:uid="{9E4577B3-F09E-4845-8292-CE18407D03AF}"/>
    <cellStyle name="SAPBEXresItem 2 3 2 3 4 2" xfId="38644" xr:uid="{D3ED3960-87C0-4BCA-808A-D772881F4819}"/>
    <cellStyle name="SAPBEXresItem 2 3 2 4" xfId="17509" xr:uid="{732E409F-FE17-4B6D-940D-58485B59FD37}"/>
    <cellStyle name="SAPBEXresItem 2 3 2 4 2" xfId="26184" xr:uid="{A001BC95-FACE-4597-9839-0224E98E1CD1}"/>
    <cellStyle name="SAPBEXresItem 2 3 2 5" xfId="22692" xr:uid="{3BB5728B-B649-4046-B3C2-DC6EDD0DF41B}"/>
    <cellStyle name="SAPBEXresItem 2 3 2 5 2" xfId="36475" xr:uid="{869BC74D-AD61-4329-94D9-D3C90C4CDBC5}"/>
    <cellStyle name="SAPBEXresItem 2 3 3" xfId="10757" xr:uid="{A2D3E618-88A6-4368-B5A3-9CD50A7D53CA}"/>
    <cellStyle name="SAPBEXresItem 2 3 3 2" xfId="14423" xr:uid="{8E067537-64DB-4E98-9804-34F2DBCFA459}"/>
    <cellStyle name="SAPBEXresItem 2 3 3 2 2" xfId="21016" xr:uid="{DAFB94E5-3695-4102-A60F-5E9D8BAFD4DD}"/>
    <cellStyle name="SAPBEXresItem 2 3 3 2 2 2" xfId="33960" xr:uid="{BADE06BC-87DE-45C4-810C-30098152080C}"/>
    <cellStyle name="SAPBEXresItem 2 3 3 2 2 3" xfId="27587" xr:uid="{7647E246-9E6F-4B7B-B31C-CE7B865B847A}"/>
    <cellStyle name="SAPBEXresItem 2 3 3 2 3" xfId="20324" xr:uid="{A97C8DB0-89E6-4AD8-8C23-E06DABEC5480}"/>
    <cellStyle name="SAPBEXresItem 2 3 3 2 3 2" xfId="30153" xr:uid="{F205DB3F-77EF-488F-9AB3-FEBA7756F4BD}"/>
    <cellStyle name="SAPBEXresItem 2 3 3 2 4" xfId="24511" xr:uid="{560C0A63-F96C-4F19-B561-FC87AA23ADF6}"/>
    <cellStyle name="SAPBEXresItem 2 3 3 2 4 2" xfId="38194" xr:uid="{4B001D51-92AA-46FA-8A42-0DAFF663E743}"/>
    <cellStyle name="SAPBEXresItem 2 3 3 3" xfId="15397" xr:uid="{D0C75FB5-61B3-40E4-B33D-1FC384A40EC0}"/>
    <cellStyle name="SAPBEXresItem 2 3 3 3 2" xfId="21916" xr:uid="{F1E7BD48-5296-44CD-94E0-5FD23D5380B5}"/>
    <cellStyle name="SAPBEXresItem 2 3 3 3 2 2" xfId="34803" xr:uid="{B10BD131-C665-4BB8-BECE-F64C158E07E0}"/>
    <cellStyle name="SAPBEXresItem 2 3 3 3 2 3" xfId="35726" xr:uid="{AA4F7886-304F-4489-BC71-008EFCA99A11}"/>
    <cellStyle name="SAPBEXresItem 2 3 3 3 3" xfId="24089" xr:uid="{A730AFD4-4C28-476F-98E7-4555FA4064D7}"/>
    <cellStyle name="SAPBEXresItem 2 3 3 3 3 2" xfId="37776" xr:uid="{8975A454-864D-4CAA-A452-B568393F4BE5}"/>
    <cellStyle name="SAPBEXresItem 2 3 3 3 4" xfId="25380" xr:uid="{CA2E215B-A7B5-4989-9C20-F494EA540985}"/>
    <cellStyle name="SAPBEXresItem 2 3 3 3 4 2" xfId="39061" xr:uid="{068A63DA-FDFB-4456-BE8F-47BB2686A72D}"/>
    <cellStyle name="SAPBEXresItem 2 3 3 4" xfId="20736" xr:uid="{0C584C21-9D12-4929-991A-B1CE6207DAFD}"/>
    <cellStyle name="SAPBEXresItem 2 3 3 4 2" xfId="27753" xr:uid="{05531776-6A9D-47BC-A860-437C4F021143}"/>
    <cellStyle name="SAPBEXresItem 2 3 3 5" xfId="22185" xr:uid="{0C5EC915-5AE9-45E0-8950-3D9D4D1805F5}"/>
    <cellStyle name="SAPBEXresItem 2 3 3 5 2" xfId="35991" xr:uid="{342F6FB5-C5C0-4758-A2D0-81A44BA0DACA}"/>
    <cellStyle name="SAPBEXresItem 2 3 4" xfId="12326" xr:uid="{365BCB93-94C0-4C1B-B209-49E496E9CB5E}"/>
    <cellStyle name="SAPBEXresItem 2 3 4 2" xfId="19750" xr:uid="{E16C64A1-BD58-4B8D-AFE0-13E01E2B2888}"/>
    <cellStyle name="SAPBEXresItem 2 3 4 2 2" xfId="33020" xr:uid="{BF3B66BE-82A2-463A-819F-966C14E7F554}"/>
    <cellStyle name="SAPBEXresItem 2 3 4 2 3" xfId="26588" xr:uid="{9A058097-6FCE-40EA-B55D-C800B34B5B9D}"/>
    <cellStyle name="SAPBEXresItem 2 3 4 3" xfId="17987" xr:uid="{EE876AC6-B1F0-4B9B-BDA9-2E792AC4990D}"/>
    <cellStyle name="SAPBEXresItem 2 3 4 3 2" xfId="28672" xr:uid="{DEA4D67F-1447-4F32-B537-D830944A6A20}"/>
    <cellStyle name="SAPBEXresItem 2 3 4 4" xfId="17093" xr:uid="{4FEFF36A-0261-46CB-9431-15F8D442D2C6}"/>
    <cellStyle name="SAPBEXresItem 2 3 4 4 2" xfId="27131" xr:uid="{8BF01F94-0366-46D6-9CCB-68E9B2344EC3}"/>
    <cellStyle name="SAPBEXresItem 2 3 5" xfId="11464" xr:uid="{9DF443D5-437F-4339-B0F0-24E2FB49455C}"/>
    <cellStyle name="SAPBEXresItem 2 3 5 2" xfId="18986" xr:uid="{33DB93F8-6D7E-4A7B-8647-192B432756A2}"/>
    <cellStyle name="SAPBEXresItem 2 3 5 2 2" xfId="32337" xr:uid="{8FF91EF9-3D66-4E80-985C-DBBFB918C198}"/>
    <cellStyle name="SAPBEXresItem 2 3 5 2 3" xfId="28275" xr:uid="{F55A3E3C-BC82-4BE4-9AD1-CCE471C81046}"/>
    <cellStyle name="SAPBEXresItem 2 3 5 3" xfId="16009" xr:uid="{07B6F52A-4B1A-42A5-9C44-85B30FCF9B5D}"/>
    <cellStyle name="SAPBEXresItem 2 3 5 3 2" xfId="31078" xr:uid="{4C38695F-69EB-4C72-A75C-66299D14CF4E}"/>
    <cellStyle name="SAPBEXresItem 2 3 5 4" xfId="16217" xr:uid="{11C4E02D-0983-4CAD-8C32-B9F684F5D187}"/>
    <cellStyle name="SAPBEXresItem 2 3 5 4 2" xfId="33141" xr:uid="{65057A97-63A4-49A2-A461-3D891E099292}"/>
    <cellStyle name="SAPBEXresItem 2 4" xfId="11213" xr:uid="{5FA101E8-4E28-4E1D-B526-B54AEFB1665D}"/>
    <cellStyle name="SAPBEXresItem 2 4 2" xfId="12849" xr:uid="{36BD3C28-ED2E-4A0B-AF24-2D54367B255C}"/>
    <cellStyle name="SAPBEXresItem 2 4 2 2" xfId="20257" xr:uid="{E432612B-73C4-4097-AA38-52B8C3804CFD}"/>
    <cellStyle name="SAPBEXresItem 2 4 2 2 2" xfId="33493" xr:uid="{E9C780C9-74FA-494C-A046-FA2B6F303236}"/>
    <cellStyle name="SAPBEXresItem 2 4 2 2 3" xfId="25921" xr:uid="{16678B96-314E-45AE-BD6F-18F505B87ED8}"/>
    <cellStyle name="SAPBEXresItem 2 4 2 3" xfId="22180" xr:uid="{CD0E5338-B0FB-458E-99DC-29ABEEF28E91}"/>
    <cellStyle name="SAPBEXresItem 2 4 2 3 2" xfId="35986" xr:uid="{9B61FCD8-2D36-4CE4-BC30-74F4AA4EF84D}"/>
    <cellStyle name="SAPBEXresItem 2 4 2 4" xfId="17744" xr:uid="{BECCE10A-3FF6-4008-87EF-4CED68854D5F}"/>
    <cellStyle name="SAPBEXresItem 2 4 2 4 2" xfId="28871" xr:uid="{CC01AC08-3F9A-4333-819B-7C3FBFA42FB3}"/>
    <cellStyle name="SAPBEXresItem 2 4 3" xfId="14917" xr:uid="{6C9F5436-3A9D-4A7F-B389-F82137E5A862}"/>
    <cellStyle name="SAPBEXresItem 2 4 3 2" xfId="21476" xr:uid="{738AA0B7-E906-4F84-BA91-375FDCFBA56D}"/>
    <cellStyle name="SAPBEXresItem 2 4 3 2 2" xfId="34392" xr:uid="{03FA283F-9FD2-4E17-B1A0-DC4449C03AA5}"/>
    <cellStyle name="SAPBEXresItem 2 4 3 2 3" xfId="27312" xr:uid="{50702D56-494A-472F-A4D1-241B98F1FF3C}"/>
    <cellStyle name="SAPBEXresItem 2 4 3 3" xfId="23634" xr:uid="{9406752B-2B1B-4978-B5D3-7D1D6F16B2D0}"/>
    <cellStyle name="SAPBEXresItem 2 4 3 3 2" xfId="37349" xr:uid="{070C8C39-19C0-4D03-B17D-DD27FCE71D1C}"/>
    <cellStyle name="SAPBEXresItem 2 4 3 4" xfId="24960" xr:uid="{5C11416F-5632-43A6-B20B-4F13D7152CB4}"/>
    <cellStyle name="SAPBEXresItem 2 4 3 4 2" xfId="38642" xr:uid="{E1845182-86DD-4F09-9A0D-D1157115FC55}"/>
    <cellStyle name="SAPBEXresItem 2 4 4" xfId="16327" xr:uid="{17C389DC-D35B-4B52-BF61-5B746AB64C98}"/>
    <cellStyle name="SAPBEXresItem 2 4 4 2" xfId="35108" xr:uid="{9C69C5FC-39E4-4CC5-B155-94A1DFB1E0E5}"/>
    <cellStyle name="SAPBEXresItem 2 4 5" xfId="22555" xr:uid="{380081D1-5656-4518-B98B-1BB677040C67}"/>
    <cellStyle name="SAPBEXresItem 2 4 5 2" xfId="36351" xr:uid="{26457860-C199-4047-9887-A024E8154C01}"/>
    <cellStyle name="SAPBEXresItem 2 5" xfId="10756" xr:uid="{8B12B951-E803-4424-8256-F59C9B9CF122}"/>
    <cellStyle name="SAPBEXresItem 2 5 2" xfId="14421" xr:uid="{DBC42F8B-3D2F-4046-A6D4-E62CC67FD2CF}"/>
    <cellStyle name="SAPBEXresItem 2 5 2 2" xfId="21014" xr:uid="{9314C8D6-94A6-4D90-82F7-AAD662B26F87}"/>
    <cellStyle name="SAPBEXresItem 2 5 2 2 2" xfId="33958" xr:uid="{91E45624-4D45-4F91-8E15-A0C2062B3120}"/>
    <cellStyle name="SAPBEXresItem 2 5 2 2 3" xfId="27588" xr:uid="{853A7DF1-10A5-4BCD-BF0C-3A55DE47A229}"/>
    <cellStyle name="SAPBEXresItem 2 5 2 3" xfId="17846" xr:uid="{45096553-C6A2-4A03-AB2C-B81ABA15C945}"/>
    <cellStyle name="SAPBEXresItem 2 5 2 3 2" xfId="28795" xr:uid="{CE1BA56F-453C-4069-9B48-F15D64D1DF3A}"/>
    <cellStyle name="SAPBEXresItem 2 5 2 4" xfId="24509" xr:uid="{08FA83FA-502A-437D-A694-69B1FD61D14C}"/>
    <cellStyle name="SAPBEXresItem 2 5 2 4 2" xfId="38192" xr:uid="{E6D3DCF4-02E1-4D8A-88AF-CA40C32DD6C0}"/>
    <cellStyle name="SAPBEXresItem 2 5 3" xfId="15395" xr:uid="{D8BEA48E-FE99-4B8F-9DFF-38681536E7BB}"/>
    <cellStyle name="SAPBEXresItem 2 5 3 2" xfId="21914" xr:uid="{E1E69AB4-1147-4C48-BF89-F1D91EC0671A}"/>
    <cellStyle name="SAPBEXresItem 2 5 3 2 2" xfId="34801" xr:uid="{37936E61-C8ED-41E9-BC9B-88C35BA7FE00}"/>
    <cellStyle name="SAPBEXresItem 2 5 3 2 3" xfId="35724" xr:uid="{43C18D87-6967-4835-8756-EF5FB0D5F0C7}"/>
    <cellStyle name="SAPBEXresItem 2 5 3 3" xfId="24087" xr:uid="{B4D66249-A337-4D3C-A770-2689E93BCB3E}"/>
    <cellStyle name="SAPBEXresItem 2 5 3 3 2" xfId="37774" xr:uid="{097D0084-EF43-4906-B2AB-7834B84446CD}"/>
    <cellStyle name="SAPBEXresItem 2 5 3 4" xfId="25378" xr:uid="{3D75C908-BB2D-48FB-9418-1101AE95794C}"/>
    <cellStyle name="SAPBEXresItem 2 5 3 4 2" xfId="39059" xr:uid="{27F93B65-B0B5-42AA-9199-3BA93F7F7275}"/>
    <cellStyle name="SAPBEXresItem 2 5 4" xfId="22234" xr:uid="{DEEE7AD8-C41B-417F-AFEF-00AF630EA71D}"/>
    <cellStyle name="SAPBEXresItem 2 5 4 2" xfId="36038" xr:uid="{B2E42256-CA4B-4F16-90B2-41D71BF58321}"/>
    <cellStyle name="SAPBEXresItem 2 5 5" xfId="17001" xr:uid="{BF023160-8C4E-48FF-89A8-B089CB2656C2}"/>
    <cellStyle name="SAPBEXresItem 2 5 5 2" xfId="29459" xr:uid="{5E298890-30A2-44EF-B977-8B5B531CAC7D}"/>
    <cellStyle name="SAPBEXresItem 2 6" xfId="12324" xr:uid="{01443FBA-D647-4A62-A9BD-130AE05BB9CE}"/>
    <cellStyle name="SAPBEXresItem 2 6 2" xfId="19748" xr:uid="{FDDFCCFF-BC79-4E93-A525-4B45FBBAC2AA}"/>
    <cellStyle name="SAPBEXresItem 2 6 2 2" xfId="33018" xr:uid="{B737C446-6F47-49FD-BBB3-EE1AE49D396F}"/>
    <cellStyle name="SAPBEXresItem 2 6 2 3" xfId="26590" xr:uid="{67F12B2F-478B-428B-B813-361FDBA5689A}"/>
    <cellStyle name="SAPBEXresItem 2 6 3" xfId="16844" xr:uid="{72D230A1-6FB5-4A45-834E-F9BE9DEAC921}"/>
    <cellStyle name="SAPBEXresItem 2 6 3 2" xfId="26227" xr:uid="{59FAE80A-ABC3-4C16-B222-50E88293C970}"/>
    <cellStyle name="SAPBEXresItem 2 6 4" xfId="16242" xr:uid="{1200CD0D-1DB9-486B-AE0C-65436A4D2B90}"/>
    <cellStyle name="SAPBEXresItem 2 6 4 2" xfId="31075" xr:uid="{DFEBF9D5-5580-41D5-AAEC-287FA3B8C21F}"/>
    <cellStyle name="SAPBEXresItem 2 7" xfId="11846" xr:uid="{32151A52-EDDF-4F68-B21E-F9F848EED259}"/>
    <cellStyle name="SAPBEXresItem 2 7 2" xfId="19322" xr:uid="{C947A9FF-1E04-429D-97EA-398441C660D2}"/>
    <cellStyle name="SAPBEXresItem 2 7 2 2" xfId="32627" xr:uid="{345D86CB-A1BE-4274-8175-380629CE1CC2}"/>
    <cellStyle name="SAPBEXresItem 2 7 2 3" xfId="28223" xr:uid="{2994D061-BE04-4FA0-81A3-1C4FC94F95C4}"/>
    <cellStyle name="SAPBEXresItem 2 7 3" xfId="16562" xr:uid="{0162AAC9-8225-4C75-AA30-86ECF5A96B02}"/>
    <cellStyle name="SAPBEXresItem 2 7 3 2" xfId="30540" xr:uid="{2B0F7905-7E27-4933-ACA8-FDC6DDA1DDF8}"/>
    <cellStyle name="SAPBEXresItem 2 7 4" xfId="20525" xr:uid="{89FF229A-85FD-4E5F-83E7-F5F4FCF11278}"/>
    <cellStyle name="SAPBEXresItem 2 7 4 2" xfId="27862" xr:uid="{4AA9CECA-F313-4620-ABE3-69A01A2028E6}"/>
    <cellStyle name="SAPBEXresItem 3" xfId="9078" xr:uid="{F62EBA93-E332-439C-8E6D-CDB6F45ACB6D}"/>
    <cellStyle name="SAPBEXresItem 3 2" xfId="11216" xr:uid="{9D105329-7BE1-47DB-837F-5DC63074B1F4}"/>
    <cellStyle name="SAPBEXresItem 3 2 2" xfId="12852" xr:uid="{AF230D2D-79CF-486E-BF04-EBD208158F2D}"/>
    <cellStyle name="SAPBEXresItem 3 2 2 2" xfId="20260" xr:uid="{1BF6752D-D81F-4E81-9D16-DCEB4303F894}"/>
    <cellStyle name="SAPBEXresItem 3 2 2 2 2" xfId="33496" xr:uid="{15B534D6-F8F3-4DE4-9EB0-2D709A960F83}"/>
    <cellStyle name="SAPBEXresItem 3 2 2 2 3" xfId="25920" xr:uid="{3A1DB8A9-7C59-4094-BEA8-BCED741450C1}"/>
    <cellStyle name="SAPBEXresItem 3 2 2 3" xfId="17019" xr:uid="{BC2F4460-0A97-4236-9C36-8D3E303D84E5}"/>
    <cellStyle name="SAPBEXresItem 3 2 2 3 2" xfId="29448" xr:uid="{4B8C6F4F-7801-4886-A899-78E20D3AB9DA}"/>
    <cellStyle name="SAPBEXresItem 3 2 2 4" xfId="22212" xr:uid="{36846981-CF13-4723-9E2B-AE7797C0F110}"/>
    <cellStyle name="SAPBEXresItem 3 2 2 4 2" xfId="36017" xr:uid="{2BD4D433-F0DA-4FEB-BB88-252B06861B65}"/>
    <cellStyle name="SAPBEXresItem 3 2 3" xfId="14920" xr:uid="{1238C430-C0A2-43AF-B4E4-CA4968DCA86D}"/>
    <cellStyle name="SAPBEXresItem 3 2 3 2" xfId="21479" xr:uid="{E1E0EC75-F4E7-4427-BA88-E73B65D57A88}"/>
    <cellStyle name="SAPBEXresItem 3 2 3 2 2" xfId="34395" xr:uid="{CF3B0384-DF12-4B83-802D-EF246978C1B1}"/>
    <cellStyle name="SAPBEXresItem 3 2 3 2 3" xfId="27311" xr:uid="{92D661CD-25A3-4839-A9EE-024A07F52E79}"/>
    <cellStyle name="SAPBEXresItem 3 2 3 3" xfId="23637" xr:uid="{B4F30D11-C5C1-4D86-9E62-6B637B7D4686}"/>
    <cellStyle name="SAPBEXresItem 3 2 3 3 2" xfId="37352" xr:uid="{6BB71F31-D8D3-4179-A86C-6C66A1FA8D52}"/>
    <cellStyle name="SAPBEXresItem 3 2 3 4" xfId="24963" xr:uid="{C875AE59-A475-4219-8DC0-35614F88C45A}"/>
    <cellStyle name="SAPBEXresItem 3 2 3 4 2" xfId="38645" xr:uid="{9C819759-6638-4299-B225-CFF4DA0A0CA7}"/>
    <cellStyle name="SAPBEXresItem 3 2 4" xfId="18622" xr:uid="{25CF9008-1D4F-458A-B549-235AE9918F30}"/>
    <cellStyle name="SAPBEXresItem 3 2 4 2" xfId="31742" xr:uid="{DC481817-038F-471C-8D80-A652924FEA22}"/>
    <cellStyle name="SAPBEXresItem 3 2 5" xfId="15609" xr:uid="{376523B1-D2F6-43E4-A2E2-A83CDA48EA1A}"/>
    <cellStyle name="SAPBEXresItem 3 2 5 2" xfId="32277" xr:uid="{DD7068AA-A222-41EA-AB07-A21FD6C010B1}"/>
    <cellStyle name="SAPBEXresItem 3 3" xfId="10758" xr:uid="{6852BC55-D7D1-4950-B490-6E0874242E4F}"/>
    <cellStyle name="SAPBEXresItem 3 3 2" xfId="14424" xr:uid="{7C6B0543-8F6B-4D77-B770-10E46B1DFE48}"/>
    <cellStyle name="SAPBEXresItem 3 3 2 2" xfId="21017" xr:uid="{13C80376-F4F6-4909-BC9B-D4041ED27886}"/>
    <cellStyle name="SAPBEXresItem 3 3 2 2 2" xfId="33961" xr:uid="{DE14C9B9-B8A8-4EE7-A076-189AFD91A8F9}"/>
    <cellStyle name="SAPBEXresItem 3 3 2 2 3" xfId="25674" xr:uid="{6BDE3450-F9A4-4AC9-857B-9EE33A5AC34F}"/>
    <cellStyle name="SAPBEXresItem 3 3 2 3" xfId="16531" xr:uid="{862943FB-C388-41B2-A26C-2B215C686138}"/>
    <cellStyle name="SAPBEXresItem 3 3 2 3 2" xfId="29655" xr:uid="{A27BC4F5-3FFF-42E5-9E2F-6DE8230536C5}"/>
    <cellStyle name="SAPBEXresItem 3 3 2 4" xfId="24512" xr:uid="{9336E4D5-B2FB-4434-A92C-397C4CE29826}"/>
    <cellStyle name="SAPBEXresItem 3 3 2 4 2" xfId="38195" xr:uid="{30D8EFCC-69E8-496A-8DD4-1BEF18056E8E}"/>
    <cellStyle name="SAPBEXresItem 3 3 3" xfId="15398" xr:uid="{05DDAF63-870A-4AF0-BE72-BF7E1CD400C4}"/>
    <cellStyle name="SAPBEXresItem 3 3 3 2" xfId="21917" xr:uid="{F0FF5D19-36BE-4F80-AB55-19ADD9D80A5A}"/>
    <cellStyle name="SAPBEXresItem 3 3 3 2 2" xfId="34804" xr:uid="{1BADE05A-90BB-4717-8669-66D85F93CDCB}"/>
    <cellStyle name="SAPBEXresItem 3 3 3 2 3" xfId="35727" xr:uid="{97F6FDAF-74F1-4F39-AF86-AF60180676A9}"/>
    <cellStyle name="SAPBEXresItem 3 3 3 3" xfId="24090" xr:uid="{622B4A31-975A-40A7-B442-742C338720D6}"/>
    <cellStyle name="SAPBEXresItem 3 3 3 3 2" xfId="37777" xr:uid="{5B9621A2-EEDE-4005-9232-D0C829A78949}"/>
    <cellStyle name="SAPBEXresItem 3 3 3 4" xfId="25381" xr:uid="{F25516D3-4DFD-4631-B1D5-AF46C6B918CC}"/>
    <cellStyle name="SAPBEXresItem 3 3 3 4 2" xfId="39062" xr:uid="{6281F280-BF9F-4C99-A162-EFF097A4DE5C}"/>
    <cellStyle name="SAPBEXresItem 3 3 4" xfId="20548" xr:uid="{0E91453E-33BD-414B-A750-BDDABEDFEAF7}"/>
    <cellStyle name="SAPBEXresItem 3 3 4 2" xfId="26296" xr:uid="{D8935728-0B09-44B1-AB81-385A7CBFB714}"/>
    <cellStyle name="SAPBEXresItem 3 3 5" xfId="19378" xr:uid="{78C2B63B-3221-478F-AAAB-39C73910F6C3}"/>
    <cellStyle name="SAPBEXresItem 3 3 5 2" xfId="26890" xr:uid="{66764050-D402-4ED2-B8D9-1CB4117FE363}"/>
    <cellStyle name="SAPBEXresItem 3 4" xfId="12327" xr:uid="{36D614FF-6219-4FC9-A416-BCC8B2968C59}"/>
    <cellStyle name="SAPBEXresItem 3 4 2" xfId="19751" xr:uid="{2277347A-D6F3-415D-8AAD-4D7E97DF9A5F}"/>
    <cellStyle name="SAPBEXresItem 3 4 2 2" xfId="33021" xr:uid="{5E9657D9-D912-43BC-88E2-594D6C884EE3}"/>
    <cellStyle name="SAPBEXresItem 3 4 2 3" xfId="26587" xr:uid="{E2D2E3C5-4D71-4F3C-8984-956AD8B8566A}"/>
    <cellStyle name="SAPBEXresItem 3 4 3" xfId="17960" xr:uid="{1243F9D8-9C19-4A8D-8E79-BEC3582CCE44}"/>
    <cellStyle name="SAPBEXresItem 3 4 3 2" xfId="28695" xr:uid="{B125B9C8-5FCB-4516-B445-D956922C6368}"/>
    <cellStyle name="SAPBEXresItem 3 4 4" xfId="17968" xr:uid="{49D2F27F-C73C-4A78-B88B-109EEE696202}"/>
    <cellStyle name="SAPBEXresItem 3 4 4 2" xfId="28686" xr:uid="{10B4E241-BD7D-4E9A-99D8-17051E749B11}"/>
    <cellStyle name="SAPBEXresItem 3 5" xfId="11843" xr:uid="{903AF1C0-805A-4844-A53B-60DA99476955}"/>
    <cellStyle name="SAPBEXresItem 3 5 2" xfId="19319" xr:uid="{FBE457EB-0B22-4C6C-88E0-67350F30785E}"/>
    <cellStyle name="SAPBEXresItem 3 5 2 2" xfId="32624" xr:uid="{9A81B91F-E9FB-44E2-A0E2-5A79811552ED}"/>
    <cellStyle name="SAPBEXresItem 3 5 2 3" xfId="28224" xr:uid="{9E01FD33-29BA-48E5-8FBB-C434BB5F6390}"/>
    <cellStyle name="SAPBEXresItem 3 5 3" xfId="15571" xr:uid="{CB3EF154-08A2-408A-9FC4-7C7A9B10BB6C}"/>
    <cellStyle name="SAPBEXresItem 3 5 3 2" xfId="35323" xr:uid="{B68234BF-B65E-4116-AAB0-A9B05ECFD46E}"/>
    <cellStyle name="SAPBEXresItem 3 5 4" xfId="18928" xr:uid="{7825F720-B7A0-4928-88A2-4458C94FD224}"/>
    <cellStyle name="SAPBEXresItem 3 5 4 2" xfId="30303" xr:uid="{AB3EA8AD-8508-4D4A-9A30-238B0F257AD8}"/>
    <cellStyle name="SAPBEXresItem 4" xfId="9079" xr:uid="{4F260264-6045-4DF9-9488-D8CC35857425}"/>
    <cellStyle name="SAPBEXresItem 4 2" xfId="11217" xr:uid="{97E2D38E-CF71-425F-83A4-8BF40550FBEB}"/>
    <cellStyle name="SAPBEXresItem 4 2 2" xfId="12853" xr:uid="{F699C110-5164-48F2-A372-2C3BCEF44C62}"/>
    <cellStyle name="SAPBEXresItem 4 2 2 2" xfId="20261" xr:uid="{60AB0A7C-869D-4123-8544-DD3A0A8F7A90}"/>
    <cellStyle name="SAPBEXresItem 4 2 2 2 2" xfId="33497" xr:uid="{1A159836-40E3-4F05-9F8D-B7F2E253CD5F}"/>
    <cellStyle name="SAPBEXresItem 4 2 2 2 3" xfId="25919" xr:uid="{B76BC501-C34D-4706-859F-0FAD9CCCF473}"/>
    <cellStyle name="SAPBEXresItem 4 2 2 3" xfId="15631" xr:uid="{F58EEE0E-B501-4CB8-8203-34C18730CAB5}"/>
    <cellStyle name="SAPBEXresItem 4 2 2 3 2" xfId="30457" xr:uid="{5E1AC8AA-224A-41F2-BBC7-F9C3D5E2C5BD}"/>
    <cellStyle name="SAPBEXresItem 4 2 2 4" xfId="17743" xr:uid="{39BB0318-1E4D-46AC-AB94-61C1DFC926FA}"/>
    <cellStyle name="SAPBEXresItem 4 2 2 4 2" xfId="28872" xr:uid="{241544AA-CB64-4B65-ADD7-2CE0633FBEF2}"/>
    <cellStyle name="SAPBEXresItem 4 2 3" xfId="14921" xr:uid="{92429AF3-1F23-4AC6-8669-E63737A48B66}"/>
    <cellStyle name="SAPBEXresItem 4 2 3 2" xfId="21480" xr:uid="{0467077D-684B-460A-955A-1E6302CADE46}"/>
    <cellStyle name="SAPBEXresItem 4 2 3 2 2" xfId="34396" xr:uid="{EA94EEE2-C7DF-4D89-BEAE-5A195955ACCF}"/>
    <cellStyle name="SAPBEXresItem 4 2 3 2 3" xfId="25511" xr:uid="{3DE8550B-BD80-4E48-9C4E-F8A5F800C17C}"/>
    <cellStyle name="SAPBEXresItem 4 2 3 3" xfId="23638" xr:uid="{DC2C914A-5DBC-440A-B11E-0ADC1BCB3354}"/>
    <cellStyle name="SAPBEXresItem 4 2 3 3 2" xfId="37353" xr:uid="{8B89089E-D3B1-48E1-837A-B2E04D2FCF9A}"/>
    <cellStyle name="SAPBEXresItem 4 2 3 4" xfId="24964" xr:uid="{EAF83D0F-957D-4A6B-B445-BB155CACDEAC}"/>
    <cellStyle name="SAPBEXresItem 4 2 3 4 2" xfId="38646" xr:uid="{D2EC7344-088B-44F9-900B-405A30F85CF9}"/>
    <cellStyle name="SAPBEXresItem 4 2 4" xfId="18621" xr:uid="{6D1046A2-5EE6-4941-8750-47A4F35D8F19}"/>
    <cellStyle name="SAPBEXresItem 4 2 4 2" xfId="35197" xr:uid="{D23B5A96-D81D-44E8-AB48-C89CDE1BC468}"/>
    <cellStyle name="SAPBEXresItem 4 2 5" xfId="22364" xr:uid="{5BF3A310-C00F-4F19-BF01-C3797077D7DE}"/>
    <cellStyle name="SAPBEXresItem 4 2 5 2" xfId="36165" xr:uid="{89A95E5D-4802-4580-BCC7-CEBBD9EFEB45}"/>
    <cellStyle name="SAPBEXresItem 4 3" xfId="10324" xr:uid="{B6F830E5-3057-4C80-9666-277415BD364A}"/>
    <cellStyle name="SAPBEXresItem 4 3 2" xfId="14425" xr:uid="{B9BEACDC-60FC-43BF-9B7C-51913DD17C34}"/>
    <cellStyle name="SAPBEXresItem 4 3 2 2" xfId="21018" xr:uid="{FA4ED3F5-95BD-46DC-9E8D-793E9B01FF0C}"/>
    <cellStyle name="SAPBEXresItem 4 3 2 2 2" xfId="33962" xr:uid="{2D1AFE73-DE80-44E1-ACB5-17B9DC45066F}"/>
    <cellStyle name="SAPBEXresItem 4 3 2 2 3" xfId="25673" xr:uid="{7F10E577-B4A4-417B-9ACC-D17EF2B94247}"/>
    <cellStyle name="SAPBEXresItem 4 3 2 3" xfId="16689" xr:uid="{70C8F3B2-C280-42D2-AA15-FF44F55475FE}"/>
    <cellStyle name="SAPBEXresItem 4 3 2 3 2" xfId="30408" xr:uid="{7F779FF4-0D17-47A9-96CC-36892AC327E3}"/>
    <cellStyle name="SAPBEXresItem 4 3 2 4" xfId="24513" xr:uid="{6763384D-89FB-41AC-9A1E-29BE92D8E837}"/>
    <cellStyle name="SAPBEXresItem 4 3 2 4 2" xfId="38196" xr:uid="{2B175781-B1A7-4549-9BAF-BAAA9EA40CC8}"/>
    <cellStyle name="SAPBEXresItem 4 3 3" xfId="15399" xr:uid="{7F27835A-3273-4D21-BD11-E94D3E59725C}"/>
    <cellStyle name="SAPBEXresItem 4 3 3 2" xfId="21918" xr:uid="{FBDC12C1-21B0-4BF4-9BDC-C2C90750024E}"/>
    <cellStyle name="SAPBEXresItem 4 3 3 2 2" xfId="34805" xr:uid="{77B30B9E-5A2F-4EF7-8186-985615BF51A5}"/>
    <cellStyle name="SAPBEXresItem 4 3 3 2 3" xfId="35728" xr:uid="{FBB9CE7E-E43E-40B2-928F-248CB50CD1D7}"/>
    <cellStyle name="SAPBEXresItem 4 3 3 3" xfId="24091" xr:uid="{CFCE6842-B329-4547-996A-1039BCA7681F}"/>
    <cellStyle name="SAPBEXresItem 4 3 3 3 2" xfId="37778" xr:uid="{3E7CADE8-5956-4114-A4DC-11DE45C92FB7}"/>
    <cellStyle name="SAPBEXresItem 4 3 3 4" xfId="25382" xr:uid="{E6F484C1-E5B9-4016-904C-88F97CBEFFC1}"/>
    <cellStyle name="SAPBEXresItem 4 3 3 4 2" xfId="39063" xr:uid="{26E9D8C0-80B1-4E10-A43A-28B94027FBB1}"/>
    <cellStyle name="SAPBEXresItem 4 3 4" xfId="16452" xr:uid="{A9329B8E-B6E6-484F-B8DF-08842990DABF}"/>
    <cellStyle name="SAPBEXresItem 4 3 4 2" xfId="30466" xr:uid="{84AA63AD-ACFF-4BA0-A208-7B0A7F4DF50E}"/>
    <cellStyle name="SAPBEXresItem 4 3 5" xfId="22800" xr:uid="{6A8DF15F-0A3A-4657-BF6D-5F0A49AC7382}"/>
    <cellStyle name="SAPBEXresItem 4 3 5 2" xfId="36580" xr:uid="{85ACCCB9-397D-4FFE-BF7D-8644E360EF14}"/>
    <cellStyle name="SAPBEXresItem 4 4" xfId="12328" xr:uid="{CA5D29D2-2F07-4C80-8F86-CE6AA44A1B69}"/>
    <cellStyle name="SAPBEXresItem 4 4 2" xfId="19752" xr:uid="{5542F27B-2324-45EB-8E88-E6C99DBDF214}"/>
    <cellStyle name="SAPBEXresItem 4 4 2 2" xfId="33022" xr:uid="{C9FE1040-EDE3-4698-943D-40671CC2092C}"/>
    <cellStyle name="SAPBEXresItem 4 4 2 3" xfId="26586" xr:uid="{06756497-3082-447A-BD46-EA0B426EC3C6}"/>
    <cellStyle name="SAPBEXresItem 4 4 3" xfId="22119" xr:uid="{8DB2663B-F1BE-4EB5-A49D-B1FE63A582A7}"/>
    <cellStyle name="SAPBEXresItem 4 4 3 2" xfId="35926" xr:uid="{992B109B-DE47-4D3A-B78A-7FA6D8F63A68}"/>
    <cellStyle name="SAPBEXresItem 4 4 4" xfId="22713" xr:uid="{B166C3BE-E296-4E82-9054-07A79323DC7A}"/>
    <cellStyle name="SAPBEXresItem 4 4 4 2" xfId="36495" xr:uid="{8FAA21BF-E3B0-4187-BFFE-F565481BEBB9}"/>
    <cellStyle name="SAPBEXresItem 4 5" xfId="11844" xr:uid="{577E8979-A11D-4128-87E0-FF8931950EFE}"/>
    <cellStyle name="SAPBEXresItem 4 5 2" xfId="19320" xr:uid="{6DE02102-C563-467E-8D0E-A3A23F2ECECF}"/>
    <cellStyle name="SAPBEXresItem 4 5 2 2" xfId="32625" xr:uid="{AEACEDE0-563C-4993-ACF5-E376A3B088B9}"/>
    <cellStyle name="SAPBEXresItem 4 5 2 3" xfId="26923" xr:uid="{CB172697-1937-4A6B-9A5F-0FCCF4731C92}"/>
    <cellStyle name="SAPBEXresItem 4 5 3" xfId="15847" xr:uid="{363A5146-6C4D-4848-AC0D-3E4B07D00F39}"/>
    <cellStyle name="SAPBEXresItem 4 5 3 2" xfId="35162" xr:uid="{75D898A0-4912-4D87-8A57-A474961A27C3}"/>
    <cellStyle name="SAPBEXresItem 4 5 4" xfId="19047" xr:uid="{7892AB73-8A7C-4F49-BCDD-F6DF3FF43040}"/>
    <cellStyle name="SAPBEXresItem 4 5 4 2" xfId="31992" xr:uid="{FC6EFEF1-19B5-44DB-AC99-B9E9542B331F}"/>
    <cellStyle name="SAPBEXresItem 5" xfId="9080" xr:uid="{0E8BDE3F-35D4-47DE-8285-EF64F78F9882}"/>
    <cellStyle name="SAPBEXresItem 5 2" xfId="11218" xr:uid="{74A05C90-FAFD-460C-A2F9-E740E2EAF7A2}"/>
    <cellStyle name="SAPBEXresItem 5 2 2" xfId="12854" xr:uid="{69DBEEF8-B620-4DF6-B90D-E9DB16E1F83B}"/>
    <cellStyle name="SAPBEXresItem 5 2 2 2" xfId="20262" xr:uid="{FE861EE9-42D7-428C-9B88-A4AE4AEF8304}"/>
    <cellStyle name="SAPBEXresItem 5 2 2 2 2" xfId="33498" xr:uid="{4BAA2329-30A4-4556-B65A-336FB69A3116}"/>
    <cellStyle name="SAPBEXresItem 5 2 2 2 3" xfId="25918" xr:uid="{3F7E5FC6-C7F6-4484-9F21-90D04FAE13F8}"/>
    <cellStyle name="SAPBEXresItem 5 2 2 3" xfId="16627" xr:uid="{449B62C7-368D-4EDC-A0B2-41FDF47C73A3}"/>
    <cellStyle name="SAPBEXresItem 5 2 2 3 2" xfId="31826" xr:uid="{2BD96546-BF69-4A0A-A03D-AB31B8DA2E9B}"/>
    <cellStyle name="SAPBEXresItem 5 2 2 4" xfId="15858" xr:uid="{7E744AEE-CE3C-4FF3-B592-DB9FAE4923FE}"/>
    <cellStyle name="SAPBEXresItem 5 2 2 4 2" xfId="31863" xr:uid="{32B33DA2-D6EA-4FDE-9264-D5E36F2E646A}"/>
    <cellStyle name="SAPBEXresItem 5 2 3" xfId="14922" xr:uid="{84F8AA48-0540-4873-B196-EC7B050C1591}"/>
    <cellStyle name="SAPBEXresItem 5 2 3 2" xfId="21481" xr:uid="{FB579C77-AD82-46A2-9D0D-4976824C267A}"/>
    <cellStyle name="SAPBEXresItem 5 2 3 2 2" xfId="34397" xr:uid="{E0C38BE9-6AF1-48A1-A08C-8686AC76B647}"/>
    <cellStyle name="SAPBEXresItem 5 2 3 2 3" xfId="27310" xr:uid="{BEDD05AE-F662-4B8D-8D59-A61C98E82A1C}"/>
    <cellStyle name="SAPBEXresItem 5 2 3 3" xfId="23639" xr:uid="{15B975ED-18E0-4FDE-BF93-878D83C1DE6F}"/>
    <cellStyle name="SAPBEXresItem 5 2 3 3 2" xfId="37354" xr:uid="{9439D361-4C3A-4CAB-A5A8-48E0CA2D4A24}"/>
    <cellStyle name="SAPBEXresItem 5 2 3 4" xfId="24965" xr:uid="{B451A209-69CB-4D3B-B787-C07AA07A739E}"/>
    <cellStyle name="SAPBEXresItem 5 2 3 4 2" xfId="38647" xr:uid="{8BC56055-F3B4-42CD-98A1-177E39BD8A10}"/>
    <cellStyle name="SAPBEXresItem 5 2 4" xfId="18835" xr:uid="{EB056001-F29E-4DDD-AF42-02CF84A45A24}"/>
    <cellStyle name="SAPBEXresItem 5 2 4 2" xfId="31874" xr:uid="{DAD8E53B-0E66-4B10-AC4E-1AF0510AC2B1}"/>
    <cellStyle name="SAPBEXresItem 5 2 5" xfId="22782" xr:uid="{7236B9FF-748C-4A94-9B6F-AFB6199FE2DC}"/>
    <cellStyle name="SAPBEXresItem 5 2 5 2" xfId="36563" xr:uid="{EB049916-737F-4C10-B2F1-8B310A824E57}"/>
    <cellStyle name="SAPBEXresItem 5 3" xfId="10323" xr:uid="{47C7FB9C-D292-4706-9499-EAF78CC4A64C}"/>
    <cellStyle name="SAPBEXresItem 5 3 2" xfId="14426" xr:uid="{71C06F66-DD2E-4CA2-8E9A-C4C332757225}"/>
    <cellStyle name="SAPBEXresItem 5 3 2 2" xfId="21019" xr:uid="{F40BF677-9217-46FC-B933-4A8858D9771C}"/>
    <cellStyle name="SAPBEXresItem 5 3 2 2 2" xfId="33963" xr:uid="{6EAEE748-1F43-4D7B-B7E4-9386C41D3BCB}"/>
    <cellStyle name="SAPBEXresItem 5 3 2 2 3" xfId="27581" xr:uid="{6547FA90-5D31-48BE-A729-19EB94BCB4C7}"/>
    <cellStyle name="SAPBEXresItem 5 3 2 3" xfId="22725" xr:uid="{99308797-A8C1-4527-8897-08B22CC94810}"/>
    <cellStyle name="SAPBEXresItem 5 3 2 3 2" xfId="36507" xr:uid="{9D32FBAB-5BC1-4D0B-B19F-F6AEA5CDC6C7}"/>
    <cellStyle name="SAPBEXresItem 5 3 2 4" xfId="24514" xr:uid="{D2458ECC-48F7-47DF-ADB1-121A39CB3154}"/>
    <cellStyle name="SAPBEXresItem 5 3 2 4 2" xfId="38197" xr:uid="{A79D3CAE-C758-41DE-ADCD-CB72E9B806D7}"/>
    <cellStyle name="SAPBEXresItem 5 3 3" xfId="15400" xr:uid="{FF018711-5373-45E0-BC7E-8284B0D05564}"/>
    <cellStyle name="SAPBEXresItem 5 3 3 2" xfId="21919" xr:uid="{5DDAEE3F-37CC-4A15-B8CC-741F583BF876}"/>
    <cellStyle name="SAPBEXresItem 5 3 3 2 2" xfId="34806" xr:uid="{5C2A3377-F021-42E4-9106-825D29C70A0C}"/>
    <cellStyle name="SAPBEXresItem 5 3 3 2 3" xfId="35729" xr:uid="{0B751ECB-F08D-4F65-8148-3B43D1F0906A}"/>
    <cellStyle name="SAPBEXresItem 5 3 3 3" xfId="24092" xr:uid="{FE136599-1368-429A-A9CD-7EE92835E72F}"/>
    <cellStyle name="SAPBEXresItem 5 3 3 3 2" xfId="37779" xr:uid="{D05816BF-D80A-4689-BEDE-417637664401}"/>
    <cellStyle name="SAPBEXresItem 5 3 3 4" xfId="25383" xr:uid="{A4FABAD1-D410-41B4-AB47-4FFE9BB6A880}"/>
    <cellStyle name="SAPBEXresItem 5 3 3 4 2" xfId="39064" xr:uid="{E3E7372E-3ECD-405B-BDA1-011D668EB2FA}"/>
    <cellStyle name="SAPBEXresItem 5 3 4" xfId="16251" xr:uid="{41BD99AA-23CE-4809-AD5C-883DCCE1CF85}"/>
    <cellStyle name="SAPBEXresItem 5 3 4 2" xfId="29732" xr:uid="{13E4C2EA-28DC-4109-B55E-2BA023DE5238}"/>
    <cellStyle name="SAPBEXresItem 5 3 5" xfId="17774" xr:uid="{E4517075-1FB1-4581-A8FC-837F7708F53D}"/>
    <cellStyle name="SAPBEXresItem 5 3 5 2" xfId="28842" xr:uid="{506590D5-4DB6-42D7-876C-E3CC9460C556}"/>
    <cellStyle name="SAPBEXresItem 5 4" xfId="12329" xr:uid="{A653D0EC-7919-4F40-A1F1-FDEEDAF4202E}"/>
    <cellStyle name="SAPBEXresItem 5 4 2" xfId="19753" xr:uid="{D59FB888-967E-427D-BE94-73DA3EE2E24B}"/>
    <cellStyle name="SAPBEXresItem 5 4 2 2" xfId="33023" xr:uid="{106F7BEA-7FD5-45F9-A4B3-8FC74DF18D7C}"/>
    <cellStyle name="SAPBEXresItem 5 4 2 3" xfId="26585" xr:uid="{DD71CDE5-9EB8-4CEB-BC1F-18EAD44E214B}"/>
    <cellStyle name="SAPBEXresItem 5 4 3" xfId="16693" xr:uid="{5FEC6063-D889-49D8-B5CC-079982B03EF1}"/>
    <cellStyle name="SAPBEXresItem 5 4 3 2" xfId="35200" xr:uid="{7558E364-485A-4A9B-AEA7-CF1A8FF0975D}"/>
    <cellStyle name="SAPBEXresItem 5 4 4" xfId="22296" xr:uid="{52905981-FE8D-4B2D-A1FA-BD864D247A5C}"/>
    <cellStyle name="SAPBEXresItem 5 4 4 2" xfId="36098" xr:uid="{96132064-706D-429C-8AC5-4E2095C3BDA1}"/>
    <cellStyle name="SAPBEXresItem 5 5" xfId="11463" xr:uid="{93B3FCF4-3C90-4EA5-93F1-52DAC26BE3DE}"/>
    <cellStyle name="SAPBEXresItem 5 5 2" xfId="18985" xr:uid="{59C47603-6D19-434F-BC47-BB714435416F}"/>
    <cellStyle name="SAPBEXresItem 5 5 2 2" xfId="32336" xr:uid="{216F5E0D-ADCD-4DD0-A6F1-ADD38C25D709}"/>
    <cellStyle name="SAPBEXresItem 5 5 2 3" xfId="28276" xr:uid="{D9CD1805-2B70-4412-BA21-A6076D62F983}"/>
    <cellStyle name="SAPBEXresItem 5 5 3" xfId="16191" xr:uid="{0C39A123-FC38-40DE-BDA1-40DC08418B39}"/>
    <cellStyle name="SAPBEXresItem 5 5 3 2" xfId="33313" xr:uid="{1A45D7D8-557C-4039-BE33-14123E150D51}"/>
    <cellStyle name="SAPBEXresItem 5 5 4" xfId="16419" xr:uid="{4B3D35C0-A5C2-4792-B148-FCE72F3FC558}"/>
    <cellStyle name="SAPBEXresItem 5 5 4 2" xfId="31125" xr:uid="{E53BF1AC-9501-4C4E-A3D9-90EA5F13AC2A}"/>
    <cellStyle name="SAPBEXresItem 6" xfId="10513" xr:uid="{1C9EC032-0E1F-4495-916C-49A8A50617B2}"/>
    <cellStyle name="SAPBEXresItem 6 2" xfId="12515" xr:uid="{CCC069E9-724C-4CCC-AC4C-DF6393166A78}"/>
    <cellStyle name="SAPBEXresItem 6 2 2" xfId="19929" xr:uid="{79D2640A-DBE8-4EC7-83B9-8972ABFFCBD9}"/>
    <cellStyle name="SAPBEXresItem 6 2 2 2" xfId="33183" xr:uid="{265B2A8F-93B3-43FE-986B-0C61844225FD}"/>
    <cellStyle name="SAPBEXresItem 6 2 2 3" xfId="26415" xr:uid="{E6138D63-E3A4-47BE-900D-70BCF24D96C1}"/>
    <cellStyle name="SAPBEXresItem 6 2 3" xfId="16057" xr:uid="{8BC90975-6DA3-480E-90C8-834827FA76F1}"/>
    <cellStyle name="SAPBEXresItem 6 2 3 2" xfId="26277" xr:uid="{6D45E050-D77C-4712-BC06-45E220567CBF}"/>
    <cellStyle name="SAPBEXresItem 6 2 4" xfId="18828" xr:uid="{ED5E3AC9-1731-44B5-AD43-AE89E558DBF6}"/>
    <cellStyle name="SAPBEXresItem 6 2 4 2" xfId="32130" xr:uid="{57EDD924-14B5-41F6-8235-BC9733A18197}"/>
    <cellStyle name="SAPBEXresItem 6 3" xfId="14596" xr:uid="{21CEA1FF-0785-4217-8BBB-88539DD7F947}"/>
    <cellStyle name="SAPBEXresItem 6 3 2" xfId="21155" xr:uid="{E6FEEC10-0098-45AC-95D6-1391E96DD10D}"/>
    <cellStyle name="SAPBEXresItem 6 3 2 2" xfId="34083" xr:uid="{8DF56D79-ABC0-4993-A3AE-3F8FF3806E5C}"/>
    <cellStyle name="SAPBEXresItem 6 3 2 3" xfId="27506" xr:uid="{A4C99A8A-457A-4087-9221-C979AA62BDB1}"/>
    <cellStyle name="SAPBEXresItem 6 3 3" xfId="23313" xr:uid="{1BC8E2FE-66A2-471E-A3F9-14571D5CD008}"/>
    <cellStyle name="SAPBEXresItem 6 3 3 2" xfId="37029" xr:uid="{DA8D23A5-DBCD-44C2-8AFE-61534E35A720}"/>
    <cellStyle name="SAPBEXresItem 6 3 4" xfId="24639" xr:uid="{1BA28F55-4847-419D-92EE-42785B4E3717}"/>
    <cellStyle name="SAPBEXresItem 6 3 4 2" xfId="38322" xr:uid="{B605296C-A0EF-4F04-B7A5-807FBD6F535A}"/>
    <cellStyle name="SAPBEXresItem 6 4" xfId="17627" xr:uid="{942B6661-B631-41B3-93D8-2B14F99AD226}"/>
    <cellStyle name="SAPBEXresItem 6 4 2" xfId="28983" xr:uid="{74741B44-A21A-4C5E-AD67-378FCBE5E16F}"/>
    <cellStyle name="SAPBEXresItem 6 5" xfId="18080" xr:uid="{22EADBD9-0E40-4C64-B63E-0F97C50AD492}"/>
    <cellStyle name="SAPBEXresItem 6 5 2" xfId="28593" xr:uid="{24239D81-9109-438D-AD51-4F4A01119D81}"/>
    <cellStyle name="SAPBEXresItem 7" xfId="11288" xr:uid="{3B10B897-1E10-4C19-B84A-F379E48F7D5C}"/>
    <cellStyle name="SAPBEXresItem 7 2" xfId="13703" xr:uid="{93D6A944-F1D3-4DB9-9378-ED7AE97E118A}"/>
    <cellStyle name="SAPBEXresItem 7 2 2" xfId="20595" xr:uid="{44F78A2E-5852-4746-8AB3-D83745BD9559}"/>
    <cellStyle name="SAPBEXresItem 7 2 2 2" xfId="33640" xr:uid="{D5682921-6D1D-4D25-8190-32E350B7ED37}"/>
    <cellStyle name="SAPBEXresItem 7 2 2 3" xfId="25821" xr:uid="{B2B65C46-74F4-4EF3-B174-63C7BD46F679}"/>
    <cellStyle name="SAPBEXresItem 7 2 3" xfId="22338" xr:uid="{53EE2B83-CFA6-47EB-B744-8988D45921DA}"/>
    <cellStyle name="SAPBEXresItem 7 2 3 2" xfId="36139" xr:uid="{AA3DE4C8-869E-4A02-8208-1EED41C9550F}"/>
    <cellStyle name="SAPBEXresItem 7 2 4" xfId="24205" xr:uid="{C499FD63-E3EF-4777-9765-EE941913DE54}"/>
    <cellStyle name="SAPBEXresItem 7 2 4 2" xfId="37888" xr:uid="{CB264E16-51B0-4FD1-92FA-3E88AB86DEA1}"/>
    <cellStyle name="SAPBEXresItem 7 3" xfId="15061" xr:uid="{0C3ABBC3-711F-4AD9-A3AD-1E673D6256C0}"/>
    <cellStyle name="SAPBEXresItem 7 3 2" xfId="21605" xr:uid="{9C3645CF-ACAB-4D68-B39B-E71B5BB405C2}"/>
    <cellStyle name="SAPBEXresItem 7 3 2 2" xfId="34499" xr:uid="{E8741607-CD63-4B88-B033-67CC4B22B34C}"/>
    <cellStyle name="SAPBEXresItem 7 3 2 3" xfId="35416" xr:uid="{EDCB6814-B91B-49C7-819F-9C6A679DA7A1}"/>
    <cellStyle name="SAPBEXresItem 7 3 3" xfId="23754" xr:uid="{D614CD06-74B5-4FC1-9F9D-FFF5D161F1A7}"/>
    <cellStyle name="SAPBEXresItem 7 3 3 2" xfId="37467" xr:uid="{9618C4BD-C1C3-4F4A-820A-56305117791D}"/>
    <cellStyle name="SAPBEXresItem 7 3 4" xfId="25073" xr:uid="{A746CEA3-D3A1-492D-BBF2-750F49E1AA9D}"/>
    <cellStyle name="SAPBEXresItem 7 3 4 2" xfId="38754" xr:uid="{3E7E9A02-0971-4857-A268-C189EF6CA743}"/>
    <cellStyle name="SAPBEXresItem 7 4" xfId="17261" xr:uid="{CA1043E3-A604-4E9A-90D8-D052A04BAB59}"/>
    <cellStyle name="SAPBEXresItem 7 4 2" xfId="29313" xr:uid="{C1F580FC-A482-465A-84FD-80A7BAD72A9B}"/>
    <cellStyle name="SAPBEXresItem 7 5" xfId="16566" xr:uid="{61869E48-485C-48F7-8E24-4239B132FEBE}"/>
    <cellStyle name="SAPBEXresItem 7 5 2" xfId="34897" xr:uid="{F5D6703E-8956-4C30-9555-8E946A289B0B}"/>
    <cellStyle name="SAPBEXresItem 8" xfId="11627" xr:uid="{9BBB36AD-A1FC-47E7-BD40-9577727867EE}"/>
    <cellStyle name="SAPBEXresItem 8 2" xfId="19129" xr:uid="{0DF29D88-E78F-4638-B93E-BB7EEEF5F7AB}"/>
    <cellStyle name="SAPBEXresItem 8 2 2" xfId="32462" xr:uid="{08CA0139-B703-4745-AAA5-6CD75FAD844C}"/>
    <cellStyle name="SAPBEXresItem 8 2 3" xfId="32263" xr:uid="{153054F9-552F-4138-83F3-D7503CC74BC4}"/>
    <cellStyle name="SAPBEXresItem 8 3" xfId="16989" xr:uid="{C5D082AD-9F99-4768-BCB1-3D6E45A4E3FC}"/>
    <cellStyle name="SAPBEXresItem 8 3 2" xfId="29471" xr:uid="{0BECB1FD-8547-407F-9E92-918F61E8F7C9}"/>
    <cellStyle name="SAPBEXresItem 8 4" xfId="16299" xr:uid="{9BB63B99-C45A-4FF1-A605-7EF6F973A524}"/>
    <cellStyle name="SAPBEXresItem 8 4 2" xfId="27176" xr:uid="{CB631ABD-B21C-4F9A-8663-0C1602CCF441}"/>
    <cellStyle name="SAPBEXresItem 9" xfId="12396" xr:uid="{DD7D19E7-8ED7-4C28-A5D2-201F04030F27}"/>
    <cellStyle name="SAPBEXresItem 9 2" xfId="19820" xr:uid="{19510C9B-1BD7-481B-A207-D64FC0AB0C83}"/>
    <cellStyle name="SAPBEXresItem 9 2 2" xfId="33085" xr:uid="{D6F63272-FD77-43F6-A907-CF0851D84CFB}"/>
    <cellStyle name="SAPBEXresItem 9 2 3" xfId="26520" xr:uid="{65660084-0617-4DF2-AAED-C57149F94813}"/>
    <cellStyle name="SAPBEXresItem 9 3" xfId="23048" xr:uid="{D72FEB63-D5AE-447B-8ACD-841EBFC4089D}"/>
    <cellStyle name="SAPBEXresItem 9 3 2" xfId="36820" xr:uid="{A49E65D2-6AE0-4CEE-9E6A-8257C2063EEF}"/>
    <cellStyle name="SAPBEXresItem 9 4" xfId="18049" xr:uid="{8F5C3D24-02D8-4468-9450-37FE0E7646B5}"/>
    <cellStyle name="SAPBEXresItem 9 4 2" xfId="28620" xr:uid="{42B2914B-DB75-45A8-85B7-093B33190ECE}"/>
    <cellStyle name="SAPBEXresItemX" xfId="1215" xr:uid="{2709E409-FFE0-4F55-9715-624948C2255F}"/>
    <cellStyle name="SAPBEXresItemX 2" xfId="9081" xr:uid="{2F39C5B4-2CF2-4DCF-A728-2603645E0CCB}"/>
    <cellStyle name="SAPBEXresItemX 2 2" xfId="9082" xr:uid="{2FAC7C4A-E984-4D5F-BBA8-C3B2FD3A323D}"/>
    <cellStyle name="SAPBEXresItemX 2 2 2" xfId="11220" xr:uid="{FAA45B5B-D480-4CDF-BB62-D9180DA6B92D}"/>
    <cellStyle name="SAPBEXresItemX 2 2 2 2" xfId="12856" xr:uid="{6A6FB886-C61D-451F-8B3D-0D5E2E7AA062}"/>
    <cellStyle name="SAPBEXresItemX 2 2 2 2 2" xfId="20264" xr:uid="{8A1A4E3F-2CEA-42E7-BC78-953DF4F6AEA6}"/>
    <cellStyle name="SAPBEXresItemX 2 2 2 2 2 2" xfId="33500" xr:uid="{BF78192F-A6AD-4BA4-9D77-71E0268F8A66}"/>
    <cellStyle name="SAPBEXresItemX 2 2 2 2 2 3" xfId="25917" xr:uid="{1FE0E8B0-EFE6-4323-B1CF-243B8A3E6F3A}"/>
    <cellStyle name="SAPBEXresItemX 2 2 2 2 3" xfId="16037" xr:uid="{6BD9399C-D798-4423-ADB2-D34E1106BA24}"/>
    <cellStyle name="SAPBEXresItemX 2 2 2 2 3 2" xfId="29753" xr:uid="{6657E1BD-88C7-4825-8B3E-A3E1D71BD677}"/>
    <cellStyle name="SAPBEXresItemX 2 2 2 2 4" xfId="18167" xr:uid="{0CE6A4D9-A783-45C9-A1C5-0B50778E49E4}"/>
    <cellStyle name="SAPBEXresItemX 2 2 2 2 4 2" xfId="28534" xr:uid="{D6306F21-FFB4-4679-938C-E9B10348A758}"/>
    <cellStyle name="SAPBEXresItemX 2 2 2 3" xfId="14924" xr:uid="{75449004-2006-4E79-8E98-AAE0A1A5F4F2}"/>
    <cellStyle name="SAPBEXresItemX 2 2 2 3 2" xfId="21483" xr:uid="{E696099F-964F-4272-8D91-09770F99E2B4}"/>
    <cellStyle name="SAPBEXresItemX 2 2 2 3 2 2" xfId="34399" xr:uid="{DA5F7ECC-2A80-49CF-A894-9A3933ADD4D4}"/>
    <cellStyle name="SAPBEXresItemX 2 2 2 3 2 3" xfId="26356" xr:uid="{52D9C5B5-B73C-468D-A242-C4EF101A1889}"/>
    <cellStyle name="SAPBEXresItemX 2 2 2 3 3" xfId="23641" xr:uid="{4F2FB398-609D-4F80-B349-3BAE9D4C1990}"/>
    <cellStyle name="SAPBEXresItemX 2 2 2 3 3 2" xfId="37356" xr:uid="{1990CC28-690D-44EB-AC03-C947503E978A}"/>
    <cellStyle name="SAPBEXresItemX 2 2 2 3 4" xfId="24967" xr:uid="{1F381345-15D2-4BB2-BA23-B6F4F1D8DE99}"/>
    <cellStyle name="SAPBEXresItemX 2 2 2 3 4 2" xfId="38649" xr:uid="{276E0057-80FC-4897-AE3B-956920CB632D}"/>
    <cellStyle name="SAPBEXresItemX 2 2 2 4" xfId="18528" xr:uid="{A1C73C65-CEBD-4461-AA1C-810BEF29BB21}"/>
    <cellStyle name="SAPBEXresItemX 2 2 2 4 2" xfId="33208" xr:uid="{D7F6B896-5452-4BA4-B931-D3EDE74F0A69}"/>
    <cellStyle name="SAPBEXresItemX 2 2 2 5" xfId="16719" xr:uid="{1134CED8-69A4-4376-987F-20D60B127A28}"/>
    <cellStyle name="SAPBEXresItemX 2 2 2 5 2" xfId="29581" xr:uid="{F6C75B70-132B-43EE-94BD-E62CB2556F56}"/>
    <cellStyle name="SAPBEXresItemX 2 2 3" xfId="10755" xr:uid="{167AE752-969E-4FE4-98B2-A0C676950781}"/>
    <cellStyle name="SAPBEXresItemX 2 2 3 2" xfId="14428" xr:uid="{56803150-BA73-45DA-93C4-356290E01E6C}"/>
    <cellStyle name="SAPBEXresItemX 2 2 3 2 2" xfId="21021" xr:uid="{3A01B612-7F0A-40CB-945E-C7957A6A5864}"/>
    <cellStyle name="SAPBEXresItemX 2 2 3 2 2 2" xfId="33965" xr:uid="{C8F4056F-492D-4EA5-B0C8-8416FEDE426A}"/>
    <cellStyle name="SAPBEXresItemX 2 2 3 2 2 3" xfId="27582" xr:uid="{08CC1D48-2A23-4F1D-AB5A-83A61E6D4B9C}"/>
    <cellStyle name="SAPBEXresItemX 2 2 3 2 3" xfId="16466" xr:uid="{880C6A2A-055B-4210-B1A8-9D156D7A1E55}"/>
    <cellStyle name="SAPBEXresItemX 2 2 3 2 3 2" xfId="31143" xr:uid="{0695ABB0-AE61-4932-A182-E38B84F1DB9F}"/>
    <cellStyle name="SAPBEXresItemX 2 2 3 2 4" xfId="24516" xr:uid="{3992F3DE-E5C5-4333-AEAD-E265A8183F7E}"/>
    <cellStyle name="SAPBEXresItemX 2 2 3 2 4 2" xfId="38199" xr:uid="{066AD7F9-130C-4DE2-AE2B-6742DE57CEA7}"/>
    <cellStyle name="SAPBEXresItemX 2 2 3 3" xfId="15402" xr:uid="{23420F7D-EA7A-4432-861A-000D9ACB61B0}"/>
    <cellStyle name="SAPBEXresItemX 2 2 3 3 2" xfId="21921" xr:uid="{7B49C781-5FC8-467E-881F-CCC8CD1D3C26}"/>
    <cellStyle name="SAPBEXresItemX 2 2 3 3 2 2" xfId="34808" xr:uid="{DC964AFB-7466-4D8F-9238-AD61EA9F9994}"/>
    <cellStyle name="SAPBEXresItemX 2 2 3 3 2 3" xfId="35731" xr:uid="{3E2953BC-BA10-4BEE-9CE5-8120BEC9DA92}"/>
    <cellStyle name="SAPBEXresItemX 2 2 3 3 3" xfId="24094" xr:uid="{C8B4C868-851C-4D11-98C8-39F8E4B788D1}"/>
    <cellStyle name="SAPBEXresItemX 2 2 3 3 3 2" xfId="37781" xr:uid="{219697D7-8490-4E22-A935-63DA54862637}"/>
    <cellStyle name="SAPBEXresItemX 2 2 3 3 4" xfId="25385" xr:uid="{F2CB0FC5-18D6-4BD1-A820-9C3AE39A814B}"/>
    <cellStyle name="SAPBEXresItemX 2 2 3 3 4 2" xfId="39066" xr:uid="{20C7A7C4-7FDA-4E27-A0A0-EFA5B2279B16}"/>
    <cellStyle name="SAPBEXresItemX 2 2 3 4" xfId="20387" xr:uid="{F2D504A8-8066-4DE5-ABCC-C85F3E542518}"/>
    <cellStyle name="SAPBEXresItemX 2 2 3 4 2" xfId="27931" xr:uid="{40051FD7-AED2-4506-9F73-2128301CD9B7}"/>
    <cellStyle name="SAPBEXresItemX 2 2 3 5" xfId="16393" xr:uid="{59CC3E49-5A7E-4A4B-B36E-D02D652C92BD}"/>
    <cellStyle name="SAPBEXresItemX 2 2 3 5 2" xfId="27169" xr:uid="{448C6A96-822C-4487-B8F3-0509CD09F3C2}"/>
    <cellStyle name="SAPBEXresItemX 2 2 4" xfId="12331" xr:uid="{B05E29C9-6D18-4CEC-9C63-115DB0CA2C76}"/>
    <cellStyle name="SAPBEXresItemX 2 2 4 2" xfId="19755" xr:uid="{7459BF02-F1F1-4ED1-A663-FF26F97E3874}"/>
    <cellStyle name="SAPBEXresItemX 2 2 4 2 2" xfId="33025" xr:uid="{43080F0E-E4CA-4598-B7F4-569C9F113B8B}"/>
    <cellStyle name="SAPBEXresItemX 2 2 4 2 3" xfId="26583" xr:uid="{182A4A17-D15D-486E-A0BE-0BA8B0ADBC3F}"/>
    <cellStyle name="SAPBEXresItemX 2 2 4 3" xfId="18493" xr:uid="{86E77558-809E-492E-8FDF-F60D773B51CA}"/>
    <cellStyle name="SAPBEXresItemX 2 2 4 3 2" xfId="34951" xr:uid="{0C8DC449-95CB-4335-BA79-97B993B41CC0}"/>
    <cellStyle name="SAPBEXresItemX 2 2 4 4" xfId="22022" xr:uid="{1809F4A9-E2C8-4BC4-9306-581B010EEAE8}"/>
    <cellStyle name="SAPBEXresItemX 2 2 4 4 2" xfId="35830" xr:uid="{DC0D8A4B-54D5-49D4-B99D-C86381FE8EDF}"/>
    <cellStyle name="SAPBEXresItemX 2 2 5" xfId="11841" xr:uid="{EA08DEB7-DB6D-4F91-8BC6-71F18B48E9CB}"/>
    <cellStyle name="SAPBEXresItemX 2 2 5 2" xfId="19317" xr:uid="{247B5E3E-1383-4E04-99B8-D2565B231DC3}"/>
    <cellStyle name="SAPBEXresItemX 2 2 5 2 2" xfId="32622" xr:uid="{EFB5D2CD-A24A-49BE-B0F4-6092BE13026C}"/>
    <cellStyle name="SAPBEXresItemX 2 2 5 2 3" xfId="26924" xr:uid="{55E00C9E-EAE4-4C3A-B66E-89EE9FAC605E}"/>
    <cellStyle name="SAPBEXresItemX 2 2 5 3" xfId="22699" xr:uid="{F0B2D305-5A24-437A-813D-0AF835D75634}"/>
    <cellStyle name="SAPBEXresItemX 2 2 5 3 2" xfId="36481" xr:uid="{97B186D1-1173-4FB9-BE10-35264ACBEAD5}"/>
    <cellStyle name="SAPBEXresItemX 2 2 5 4" xfId="19080" xr:uid="{C8C2C4A8-7BC3-4BB2-9059-BF1A60CD3554}"/>
    <cellStyle name="SAPBEXresItemX 2 2 5 4 2" xfId="30430" xr:uid="{ED2BFDEA-6F92-4B54-A43D-D6EDA7599ACE}"/>
    <cellStyle name="SAPBEXresItemX 2 3" xfId="9083" xr:uid="{5228C97B-BCD9-49F4-AFCC-9D872997043B}"/>
    <cellStyle name="SAPBEXresItemX 2 3 2" xfId="11221" xr:uid="{32DFA636-E76A-4EE7-83EB-CA89F2663D73}"/>
    <cellStyle name="SAPBEXresItemX 2 3 2 2" xfId="12857" xr:uid="{1B84956A-215F-4FEC-9727-87D6B1644F13}"/>
    <cellStyle name="SAPBEXresItemX 2 3 2 2 2" xfId="20265" xr:uid="{12D30080-D59A-4852-BE4C-82FD593E1A16}"/>
    <cellStyle name="SAPBEXresItemX 2 3 2 2 2 2" xfId="33501" xr:uid="{530F59FF-0AA2-42E7-BB64-D47A60AB9F10}"/>
    <cellStyle name="SAPBEXresItemX 2 3 2 2 2 3" xfId="25916" xr:uid="{490ECEE9-B36F-4B44-AE7C-52C591147917}"/>
    <cellStyle name="SAPBEXresItemX 2 3 2 2 3" xfId="16522" xr:uid="{7F13D71D-C34D-4D23-B7E9-335D32F68F24}"/>
    <cellStyle name="SAPBEXresItemX 2 3 2 2 3 2" xfId="29661" xr:uid="{3835C4DF-34B7-4AD8-A2B3-D0A31DA5C2EA}"/>
    <cellStyle name="SAPBEXresItemX 2 3 2 2 4" xfId="17645" xr:uid="{92B489EC-BE0C-4351-87F8-52FA3E48245B}"/>
    <cellStyle name="SAPBEXresItemX 2 3 2 2 4 2" xfId="27112" xr:uid="{C68932E8-B441-483C-B943-B479E18F90E6}"/>
    <cellStyle name="SAPBEXresItemX 2 3 2 3" xfId="14925" xr:uid="{6D13C8DA-F7F5-4C42-8331-937B8CC79BB8}"/>
    <cellStyle name="SAPBEXresItemX 2 3 2 3 2" xfId="21484" xr:uid="{E014D0EF-C722-4473-AFDF-099B4A3343F8}"/>
    <cellStyle name="SAPBEXresItemX 2 3 2 3 2 2" xfId="34400" xr:uid="{6BBF9138-353F-4990-BE07-A4E9B0F4434F}"/>
    <cellStyle name="SAPBEXresItemX 2 3 2 3 2 3" xfId="25510" xr:uid="{800FADD8-E091-4F04-A025-8D1A28950090}"/>
    <cellStyle name="SAPBEXresItemX 2 3 2 3 3" xfId="23642" xr:uid="{BBDE65B4-5455-4090-B441-87DF758BBBF0}"/>
    <cellStyle name="SAPBEXresItemX 2 3 2 3 3 2" xfId="37357" xr:uid="{FFA009BC-F6D9-4374-A02F-4B415D92242F}"/>
    <cellStyle name="SAPBEXresItemX 2 3 2 3 4" xfId="24968" xr:uid="{9A31041D-0CDB-486A-9A82-9793BEC8ED57}"/>
    <cellStyle name="SAPBEXresItemX 2 3 2 3 4 2" xfId="38650" xr:uid="{33CD6463-9E9A-47CF-ABF1-42F38461F41A}"/>
    <cellStyle name="SAPBEXresItemX 2 3 2 4" xfId="17505" xr:uid="{2BA9DC6B-281F-4FEC-8F8D-956FBF9BDB85}"/>
    <cellStyle name="SAPBEXresItemX 2 3 2 4 2" xfId="26181" xr:uid="{FA721F1A-4388-443E-8360-1232AE51483E}"/>
    <cellStyle name="SAPBEXresItemX 2 3 2 5" xfId="18186" xr:uid="{58C481F2-9C88-441C-A3BD-0D12AFCC524C}"/>
    <cellStyle name="SAPBEXresItemX 2 3 2 5 2" xfId="28524" xr:uid="{1E858287-DEC4-411C-AB18-91B5E9B604A0}"/>
    <cellStyle name="SAPBEXresItemX 2 3 3" xfId="10754" xr:uid="{BE27E803-AED9-4752-BF4C-B06DC60B7A4A}"/>
    <cellStyle name="SAPBEXresItemX 2 3 3 2" xfId="14429" xr:uid="{F946A161-6477-46C7-8A91-325ECD8221E8}"/>
    <cellStyle name="SAPBEXresItemX 2 3 3 2 2" xfId="21022" xr:uid="{520B2A1F-0483-4E0C-9AED-2EA6A7430DA8}"/>
    <cellStyle name="SAPBEXresItemX 2 3 3 2 2 2" xfId="33966" xr:uid="{8EED5616-07CC-4271-991D-A50F1DA9B320}"/>
    <cellStyle name="SAPBEXresItemX 2 3 3 2 2 3" xfId="27583" xr:uid="{D312DCFC-BE8D-4089-B78F-7FE2A4B7AA55}"/>
    <cellStyle name="SAPBEXresItemX 2 3 3 2 3" xfId="17857" xr:uid="{2832C8F6-C95B-4575-82B9-4B6DB1A043B2}"/>
    <cellStyle name="SAPBEXresItemX 2 3 3 2 3 2" xfId="28784" xr:uid="{13B1DA39-1AAD-4C6E-9F3B-EC7D193C741E}"/>
    <cellStyle name="SAPBEXresItemX 2 3 3 2 4" xfId="24517" xr:uid="{762BA195-E266-4875-8E31-6FB5E6D8E130}"/>
    <cellStyle name="SAPBEXresItemX 2 3 3 2 4 2" xfId="38200" xr:uid="{9EEFC560-25C2-4F6F-9559-2BDA1699C54C}"/>
    <cellStyle name="SAPBEXresItemX 2 3 3 3" xfId="15403" xr:uid="{CBDA1F79-2A06-41FF-8E9D-B156BDE71D71}"/>
    <cellStyle name="SAPBEXresItemX 2 3 3 3 2" xfId="21922" xr:uid="{889C1883-B40E-4CC8-AF10-4F244C6B1596}"/>
    <cellStyle name="SAPBEXresItemX 2 3 3 3 2 2" xfId="34809" xr:uid="{0442FDD2-490B-4007-8166-6E5FDBF3D5A2}"/>
    <cellStyle name="SAPBEXresItemX 2 3 3 3 2 3" xfId="35732" xr:uid="{83CCA2ED-BDAC-4065-9075-AD1684BB01B8}"/>
    <cellStyle name="SAPBEXresItemX 2 3 3 3 3" xfId="24095" xr:uid="{149F4E2D-3F48-4539-B542-8358109D60A8}"/>
    <cellStyle name="SAPBEXresItemX 2 3 3 3 3 2" xfId="37782" xr:uid="{74AE03FE-F510-40F2-9764-5BBB26965070}"/>
    <cellStyle name="SAPBEXresItemX 2 3 3 3 4" xfId="25386" xr:uid="{A79FB86D-49B5-4E28-B784-11BD524D4E5E}"/>
    <cellStyle name="SAPBEXresItemX 2 3 3 3 4 2" xfId="39067" xr:uid="{C80F709B-362A-4FCD-AF51-FC5C39A20F16}"/>
    <cellStyle name="SAPBEXresItemX 2 3 3 4" xfId="20802" xr:uid="{4E28F8B0-1C57-4608-B92A-7F1A39F51DBD}"/>
    <cellStyle name="SAPBEXresItemX 2 3 3 4 2" xfId="27714" xr:uid="{DA58A907-64FD-4F8B-A68D-E1BF1253F53E}"/>
    <cellStyle name="SAPBEXresItemX 2 3 3 5" xfId="16394" xr:uid="{F9483107-5938-420F-BD0E-F3FBF0A6DB15}"/>
    <cellStyle name="SAPBEXresItemX 2 3 3 5 2" xfId="29691" xr:uid="{23BD1964-5B13-4E61-B511-028470F96909}"/>
    <cellStyle name="SAPBEXresItemX 2 3 4" xfId="12332" xr:uid="{52D3D062-97A3-4158-B098-F5AE9CC316AD}"/>
    <cellStyle name="SAPBEXresItemX 2 3 4 2" xfId="19756" xr:uid="{CAB067C3-8912-4E5E-B97B-C2D2EC63B1F5}"/>
    <cellStyle name="SAPBEXresItemX 2 3 4 2 2" xfId="33026" xr:uid="{BDC87DFF-71D1-4199-9C89-2208AFBCDED2}"/>
    <cellStyle name="SAPBEXresItemX 2 3 4 2 3" xfId="26582" xr:uid="{2E6C1175-0484-4FB6-9AE7-67532414F4B3}"/>
    <cellStyle name="SAPBEXresItemX 2 3 4 3" xfId="16692" xr:uid="{BBD0328A-BED0-4222-B1D8-E449E62BD322}"/>
    <cellStyle name="SAPBEXresItemX 2 3 4 3 2" xfId="35381" xr:uid="{07916496-F45D-4189-A93E-020427E849E6}"/>
    <cellStyle name="SAPBEXresItemX 2 3 4 4" xfId="16746" xr:uid="{21F0BC51-EC04-4BFD-99B0-E9B03E22D8E5}"/>
    <cellStyle name="SAPBEXresItemX 2 3 4 4 2" xfId="34018" xr:uid="{4032BD5A-DF7E-4246-9B8F-BDF390E777AB}"/>
    <cellStyle name="SAPBEXresItemX 2 3 5" xfId="11842" xr:uid="{9D59298A-612C-45D2-9BDD-BDC09369DD37}"/>
    <cellStyle name="SAPBEXresItemX 2 3 5 2" xfId="19318" xr:uid="{DAF0099E-7B14-45D8-BD32-F3F198AD92B4}"/>
    <cellStyle name="SAPBEXresItemX 2 3 5 2 2" xfId="32623" xr:uid="{CFF04EEF-4829-47A5-8BC9-AAFFBD57C5DE}"/>
    <cellStyle name="SAPBEXresItemX 2 3 5 2 3" xfId="28225" xr:uid="{B35223A2-65FC-4AB3-9E59-D3DA0CBE7802}"/>
    <cellStyle name="SAPBEXresItemX 2 3 5 3" xfId="15956" xr:uid="{4B786176-56F3-424C-8129-6E268186A1A8}"/>
    <cellStyle name="SAPBEXresItemX 2 3 5 3 2" xfId="35131" xr:uid="{50335E93-C10B-4093-9B15-E5764A0BC573}"/>
    <cellStyle name="SAPBEXresItemX 2 3 5 4" xfId="18737" xr:uid="{1C960F18-F7CC-4ED0-A105-69A32C8D3036}"/>
    <cellStyle name="SAPBEXresItemX 2 3 5 4 2" xfId="28346" xr:uid="{AD43B04A-D611-4882-9ECC-E08331E2756B}"/>
    <cellStyle name="SAPBEXresItemX 2 4" xfId="11219" xr:uid="{F8AB5B82-49A4-446C-A0A6-9F929C57EA3A}"/>
    <cellStyle name="SAPBEXresItemX 2 4 2" xfId="12855" xr:uid="{3590BBD5-95AC-4F25-844C-6E6D6DFBFFD3}"/>
    <cellStyle name="SAPBEXresItemX 2 4 2 2" xfId="20263" xr:uid="{53C56D7D-7C76-4799-956E-6C18E41ACC36}"/>
    <cellStyle name="SAPBEXresItemX 2 4 2 2 2" xfId="33499" xr:uid="{59837410-A50A-455D-9438-51F7C3537735}"/>
    <cellStyle name="SAPBEXresItemX 2 4 2 2 3" xfId="27995" xr:uid="{80F5176E-E890-4812-9146-4711A8859B36}"/>
    <cellStyle name="SAPBEXresItemX 2 4 2 3" xfId="20759" xr:uid="{BBB12F62-CB85-4BCD-8A9C-1491F0DD891C}"/>
    <cellStyle name="SAPBEXresItemX 2 4 2 3 2" xfId="27737" xr:uid="{F5853A93-0B8D-480C-B76E-9D51F49AFCB8}"/>
    <cellStyle name="SAPBEXresItemX 2 4 2 4" xfId="20890" xr:uid="{286D6B91-84E2-461C-8D38-98610ED7C657}"/>
    <cellStyle name="SAPBEXresItemX 2 4 2 4 2" xfId="27667" xr:uid="{B3F789FB-7B18-4001-B386-E88D8F05F984}"/>
    <cellStyle name="SAPBEXresItemX 2 4 3" xfId="14923" xr:uid="{A6253EE4-0EFD-45EA-8E2D-6D963852097F}"/>
    <cellStyle name="SAPBEXresItemX 2 4 3 2" xfId="21482" xr:uid="{5EBAF7B7-9201-4896-9CFB-9030BE000ABC}"/>
    <cellStyle name="SAPBEXresItemX 2 4 3 2 2" xfId="34398" xr:uid="{C0D3BDF6-795A-4F49-B698-4305202C06BB}"/>
    <cellStyle name="SAPBEXresItemX 2 4 3 2 3" xfId="27309" xr:uid="{4352227A-DC86-442F-A864-5BD69705EDBD}"/>
    <cellStyle name="SAPBEXresItemX 2 4 3 3" xfId="23640" xr:uid="{5D04E6F2-F252-41CB-9288-6B507F6AFBCF}"/>
    <cellStyle name="SAPBEXresItemX 2 4 3 3 2" xfId="37355" xr:uid="{99EEF1CB-14FA-4030-BDE6-F152C8C29A7E}"/>
    <cellStyle name="SAPBEXresItemX 2 4 3 4" xfId="24966" xr:uid="{DF7DEBEB-3863-447F-AF00-5852C82AEFD1}"/>
    <cellStyle name="SAPBEXresItemX 2 4 3 4 2" xfId="38648" xr:uid="{5F8F7794-DE7F-41EB-B618-B79AC470D9C8}"/>
    <cellStyle name="SAPBEXresItemX 2 4 4" xfId="18878" xr:uid="{629EAA4C-4FBB-4F8C-84B4-01651BF33FFC}"/>
    <cellStyle name="SAPBEXresItemX 2 4 4 2" xfId="31813" xr:uid="{9690B115-9C6B-408F-9AF8-764C1C22241F}"/>
    <cellStyle name="SAPBEXresItemX 2 4 5" xfId="16429" xr:uid="{7B5C482D-2335-43DF-9FBD-54AA5A8CD289}"/>
    <cellStyle name="SAPBEXresItemX 2 4 5 2" xfId="34985" xr:uid="{43312D62-9463-4EB3-8CF9-78D6C936D6DB}"/>
    <cellStyle name="SAPBEXresItemX 2 5" xfId="10322" xr:uid="{4AAAFF7D-8BA2-46D6-8B80-D7991BE23581}"/>
    <cellStyle name="SAPBEXresItemX 2 5 2" xfId="14427" xr:uid="{9305AB0F-CBAC-4D4F-B608-7272B2036BD1}"/>
    <cellStyle name="SAPBEXresItemX 2 5 2 2" xfId="21020" xr:uid="{CBA9EE70-1217-4B52-BECA-D8D473451B57}"/>
    <cellStyle name="SAPBEXresItemX 2 5 2 2 2" xfId="33964" xr:uid="{6EF6DC47-E04A-4379-983B-3266A45C6CF4}"/>
    <cellStyle name="SAPBEXresItemX 2 5 2 2 3" xfId="27584" xr:uid="{8862C94C-20C9-447A-B8C8-BFA836053D66}"/>
    <cellStyle name="SAPBEXresItemX 2 5 2 3" xfId="19205" xr:uid="{D79AAC52-FF60-4A74-A63D-5DAACA07FFA4}"/>
    <cellStyle name="SAPBEXresItemX 2 5 2 3 2" xfId="28246" xr:uid="{698DEE9C-8F19-49A2-8EAC-6BC98842A165}"/>
    <cellStyle name="SAPBEXresItemX 2 5 2 4" xfId="24515" xr:uid="{6A0F540E-FB0A-49F2-98D3-C0A5863FB5A6}"/>
    <cellStyle name="SAPBEXresItemX 2 5 2 4 2" xfId="38198" xr:uid="{FF0A4D43-9541-4608-9D0C-91A51244390D}"/>
    <cellStyle name="SAPBEXresItemX 2 5 3" xfId="15401" xr:uid="{1BF16940-D62B-4281-8756-FE94ACBA7F1A}"/>
    <cellStyle name="SAPBEXresItemX 2 5 3 2" xfId="21920" xr:uid="{0B74585A-4EAE-4137-BC14-EC6ADE572559}"/>
    <cellStyle name="SAPBEXresItemX 2 5 3 2 2" xfId="34807" xr:uid="{AF417ED7-0229-49AC-9C19-C75D9EADC453}"/>
    <cellStyle name="SAPBEXresItemX 2 5 3 2 3" xfId="35730" xr:uid="{B8A76D4C-B502-4B48-88D3-F31461588B76}"/>
    <cellStyle name="SAPBEXresItemX 2 5 3 3" xfId="24093" xr:uid="{73F8018E-B236-483A-AF2B-C98C04789932}"/>
    <cellStyle name="SAPBEXresItemX 2 5 3 3 2" xfId="37780" xr:uid="{B353321C-610C-442E-B0FB-7522AA6D676D}"/>
    <cellStyle name="SAPBEXresItemX 2 5 3 4" xfId="25384" xr:uid="{3B523B8B-956F-4C0C-BB9B-F595157AA385}"/>
    <cellStyle name="SAPBEXresItemX 2 5 3 4 2" xfId="39065" xr:uid="{53EBB3D8-8195-439A-99D1-9039C63E906D}"/>
    <cellStyle name="SAPBEXresItemX 2 5 4" xfId="17382" xr:uid="{AB4E7567-9453-40C7-8AEB-DE9BC28C257C}"/>
    <cellStyle name="SAPBEXresItemX 2 5 4 2" xfId="29189" xr:uid="{2F426FBB-4CEC-4D1F-91B0-DB213CCB5B9D}"/>
    <cellStyle name="SAPBEXresItemX 2 5 5" xfId="18134" xr:uid="{B2DDE016-005B-4911-AFD2-0B362FBDFC4A}"/>
    <cellStyle name="SAPBEXresItemX 2 5 5 2" xfId="28551" xr:uid="{D6AFB2CE-F5E6-4E50-989E-A58AD99BE53B}"/>
    <cellStyle name="SAPBEXresItemX 2 6" xfId="12330" xr:uid="{C45A715F-8A0B-4322-9848-14A3D66B8534}"/>
    <cellStyle name="SAPBEXresItemX 2 6 2" xfId="19754" xr:uid="{33FF3950-5FF8-443C-88BF-B8DEE6FCA539}"/>
    <cellStyle name="SAPBEXresItemX 2 6 2 2" xfId="33024" xr:uid="{735FCA10-F171-4972-92E8-57FDA6682E1E}"/>
    <cellStyle name="SAPBEXresItemX 2 6 2 3" xfId="26584" xr:uid="{58BC926F-FC78-45F6-94C7-F7B2BDC8E23E}"/>
    <cellStyle name="SAPBEXresItemX 2 6 3" xfId="15457" xr:uid="{356B422F-4537-4F8B-9B6D-E280A3D4730A}"/>
    <cellStyle name="SAPBEXresItemX 2 6 3 2" xfId="32207" xr:uid="{88C53431-1DBE-4087-A7E1-0B208E9210FD}"/>
    <cellStyle name="SAPBEXresItemX 2 6 4" xfId="18390" xr:uid="{5D95468D-3741-44B6-B923-1836F418A59B}"/>
    <cellStyle name="SAPBEXresItemX 2 6 4 2" xfId="28406" xr:uid="{F5D9C93D-C190-4B4E-A3F3-0693E0825D60}"/>
    <cellStyle name="SAPBEXresItemX 2 7" xfId="11462" xr:uid="{5B8AFA78-EDCF-44ED-8FC4-90431EA89838}"/>
    <cellStyle name="SAPBEXresItemX 2 7 2" xfId="18984" xr:uid="{2EAAC469-D543-4327-9632-26D797592B17}"/>
    <cellStyle name="SAPBEXresItemX 2 7 2 2" xfId="32335" xr:uid="{6515C6F5-315A-48A0-B0A3-E5D40E154C95}"/>
    <cellStyle name="SAPBEXresItemX 2 7 2 3" xfId="27022" xr:uid="{B767A80F-F1E4-4147-87F8-A4CF254E13F7}"/>
    <cellStyle name="SAPBEXresItemX 2 7 3" xfId="15966" xr:uid="{C6632A42-8321-4DD6-98D3-C51E3479A066}"/>
    <cellStyle name="SAPBEXresItemX 2 7 3 2" xfId="34898" xr:uid="{08BEA002-C7AB-4A3F-A80C-46F0BD5F8A5E}"/>
    <cellStyle name="SAPBEXresItemX 2 7 4" xfId="20394" xr:uid="{CC7B454C-46DE-4E72-BA5F-EBF663CF9CED}"/>
    <cellStyle name="SAPBEXresItemX 2 7 4 2" xfId="31754" xr:uid="{9D56EA36-BF06-4678-B09D-6B66437BDC8C}"/>
    <cellStyle name="SAPBEXresItemX 3" xfId="9084" xr:uid="{C84D0D90-E9B0-46E9-90C5-ADDDD52C10F2}"/>
    <cellStyle name="SAPBEXresItemX 3 2" xfId="11222" xr:uid="{5B64DB50-820D-46B1-80D2-882BDC817897}"/>
    <cellStyle name="SAPBEXresItemX 3 2 2" xfId="12858" xr:uid="{0AE61AFD-FFDC-4662-9F44-5DCABE75A54C}"/>
    <cellStyle name="SAPBEXresItemX 3 2 2 2" xfId="20266" xr:uid="{DD9E0326-3960-438E-A677-D00D69E219C1}"/>
    <cellStyle name="SAPBEXresItemX 3 2 2 2 2" xfId="33502" xr:uid="{93904034-C735-452C-9081-614A9B14C684}"/>
    <cellStyle name="SAPBEXresItemX 3 2 2 2 3" xfId="27993" xr:uid="{6964082E-AF3C-46C6-B946-44FCEF4EF15F}"/>
    <cellStyle name="SAPBEXresItemX 3 2 2 3" xfId="22526" xr:uid="{7750889A-4451-4057-96AD-E22FB617B9F1}"/>
    <cellStyle name="SAPBEXresItemX 3 2 2 3 2" xfId="36322" xr:uid="{0A42A539-7AE1-4E90-ACDB-1A3FCE840CBA}"/>
    <cellStyle name="SAPBEXresItemX 3 2 2 4" xfId="16998" xr:uid="{B905F2B8-7106-4FCC-96E9-4EA3A269F1C5}"/>
    <cellStyle name="SAPBEXresItemX 3 2 2 4 2" xfId="29462" xr:uid="{0A12EA80-95C1-480E-9C65-53DBC6666923}"/>
    <cellStyle name="SAPBEXresItemX 3 2 3" xfId="14926" xr:uid="{E5B80562-CE2E-4F59-B50D-328F27870EDE}"/>
    <cellStyle name="SAPBEXresItemX 3 2 3 2" xfId="21485" xr:uid="{E906E860-CE90-4D51-A1CE-3A12B8B93CB4}"/>
    <cellStyle name="SAPBEXresItemX 3 2 3 2 2" xfId="34401" xr:uid="{58646C4F-6FC1-42CE-B020-95695AEC643F}"/>
    <cellStyle name="SAPBEXresItemX 3 2 3 2 3" xfId="25509" xr:uid="{F6D1128A-5645-4DD5-8CAB-9E60005DAC3A}"/>
    <cellStyle name="SAPBEXresItemX 3 2 3 3" xfId="23643" xr:uid="{0AE4208A-4D97-4766-8CDC-53B31FE0AAC2}"/>
    <cellStyle name="SAPBEXresItemX 3 2 3 3 2" xfId="37358" xr:uid="{9A13C836-49EF-4180-9A04-564061151925}"/>
    <cellStyle name="SAPBEXresItemX 3 2 3 4" xfId="24969" xr:uid="{AD76D29C-53F3-4DA3-9008-9A3669125CE2}"/>
    <cellStyle name="SAPBEXresItemX 3 2 3 4 2" xfId="38651" xr:uid="{77A9F487-9C9D-4FAC-A928-C9BEF060C916}"/>
    <cellStyle name="SAPBEXresItemX 3 2 4" xfId="17507" xr:uid="{A6AB8E88-7740-4689-87A5-81F91A4CF2A9}"/>
    <cellStyle name="SAPBEXresItemX 3 2 4 2" xfId="26185" xr:uid="{316A884B-A78A-42E2-911A-C67EE474213F}"/>
    <cellStyle name="SAPBEXresItemX 3 2 5" xfId="16924" xr:uid="{E5354836-35AB-4F1D-8AC6-C6131B5C0B37}"/>
    <cellStyle name="SAPBEXresItemX 3 2 5 2" xfId="29522" xr:uid="{3D79A1F8-01F8-421E-90B9-E611FE22953D}"/>
    <cellStyle name="SAPBEXresItemX 3 3" xfId="10753" xr:uid="{A0388AC9-3D63-4C52-8CD3-BB05175E7913}"/>
    <cellStyle name="SAPBEXresItemX 3 3 2" xfId="14430" xr:uid="{0ED21389-0D7F-4ED2-AEEE-B40382C8CED9}"/>
    <cellStyle name="SAPBEXresItemX 3 3 2 2" xfId="21023" xr:uid="{35837174-1E48-48A8-859B-A96CEE2FB652}"/>
    <cellStyle name="SAPBEXresItemX 3 3 2 2 2" xfId="33967" xr:uid="{86080F9C-BF92-44F5-AF65-0C149EF58741}"/>
    <cellStyle name="SAPBEXresItemX 3 3 2 2 3" xfId="25672" xr:uid="{255CAB93-7FF3-44FD-A697-F7A2137E8F7B}"/>
    <cellStyle name="SAPBEXresItemX 3 3 2 3" xfId="18353" xr:uid="{86797DF4-CAA0-4E78-9EB4-B6F57D6008E7}"/>
    <cellStyle name="SAPBEXresItemX 3 3 2 3 2" xfId="26129" xr:uid="{A607F681-C36F-47E9-A3FC-7CAB37E4B964}"/>
    <cellStyle name="SAPBEXresItemX 3 3 2 4" xfId="24518" xr:uid="{B7CC1955-C74C-467C-A764-0900EB18DB65}"/>
    <cellStyle name="SAPBEXresItemX 3 3 2 4 2" xfId="38201" xr:uid="{27D85E20-5EF8-4DC4-9133-7B132096D054}"/>
    <cellStyle name="SAPBEXresItemX 3 3 3" xfId="15404" xr:uid="{8623E718-AF25-42E2-9696-08D3E469968B}"/>
    <cellStyle name="SAPBEXresItemX 3 3 3 2" xfId="21923" xr:uid="{CBA6AD62-F436-4626-A235-25362BDCB507}"/>
    <cellStyle name="SAPBEXresItemX 3 3 3 2 2" xfId="34810" xr:uid="{951ADE67-1640-4EB9-B626-37533F59B327}"/>
    <cellStyle name="SAPBEXresItemX 3 3 3 2 3" xfId="35733" xr:uid="{42A9555F-8CCF-48CB-A3DB-718F9FD5455E}"/>
    <cellStyle name="SAPBEXresItemX 3 3 3 3" xfId="24096" xr:uid="{ADAE6E03-9744-4191-9C53-EC8F7EFD2D4B}"/>
    <cellStyle name="SAPBEXresItemX 3 3 3 3 2" xfId="37783" xr:uid="{6994A985-2A40-44EE-B2DA-0E9B1CEADA6E}"/>
    <cellStyle name="SAPBEXresItemX 3 3 3 4" xfId="25387" xr:uid="{3150CC2F-34EB-426E-B031-364DCB6F49D1}"/>
    <cellStyle name="SAPBEXresItemX 3 3 3 4 2" xfId="39068" xr:uid="{DB73F6D1-C826-41B7-A8CA-396D35579ECB}"/>
    <cellStyle name="SAPBEXresItemX 3 3 4" xfId="17381" xr:uid="{225E8194-A122-4A32-8AE2-19A9028F7E23}"/>
    <cellStyle name="SAPBEXresItemX 3 3 4 2" xfId="29192" xr:uid="{6EE9D0D2-976F-422B-9C2D-6F632CF0F7DE}"/>
    <cellStyle name="SAPBEXresItemX 3 3 5" xfId="15855" xr:uid="{5DCB2E2E-2520-47AF-9DF5-9A0B795BBB2C}"/>
    <cellStyle name="SAPBEXresItemX 3 3 5 2" xfId="35023" xr:uid="{C1FE755D-2CCA-4BA7-A6D6-4A32E310383D}"/>
    <cellStyle name="SAPBEXresItemX 3 4" xfId="12333" xr:uid="{A43658A4-6593-48D9-8436-778B9E831E72}"/>
    <cellStyle name="SAPBEXresItemX 3 4 2" xfId="19757" xr:uid="{500B434A-6F89-4A33-AA72-710BC3EE1F68}"/>
    <cellStyle name="SAPBEXresItemX 3 4 2 2" xfId="33027" xr:uid="{2F5B6555-43F8-4C4E-BBB3-DDD58BE8B5C3}"/>
    <cellStyle name="SAPBEXresItemX 3 4 2 3" xfId="26581" xr:uid="{3EAE7198-D51D-47EA-A730-742488B87682}"/>
    <cellStyle name="SAPBEXresItemX 3 4 3" xfId="15870" xr:uid="{AF948352-BF26-4968-AF38-97EFB22D57E7}"/>
    <cellStyle name="SAPBEXresItemX 3 4 3 2" xfId="34979" xr:uid="{BA3BFE9F-C5F3-442A-A151-16B01B0AE193}"/>
    <cellStyle name="SAPBEXresItemX 3 4 4" xfId="16732" xr:uid="{4317FA0A-C0D9-4FDF-B3B4-E674AE7D426E}"/>
    <cellStyle name="SAPBEXresItemX 3 4 4 2" xfId="29568" xr:uid="{BF44C8FE-A733-455E-8834-CFDFAB8E8762}"/>
    <cellStyle name="SAPBEXresItemX 3 5" xfId="11461" xr:uid="{230E4D79-30D0-4FE1-9E47-C4CEB732F799}"/>
    <cellStyle name="SAPBEXresItemX 3 5 2" xfId="18983" xr:uid="{0DF9BF16-96F0-493E-9DD2-50B2E9ED6661}"/>
    <cellStyle name="SAPBEXresItemX 3 5 2 2" xfId="32334" xr:uid="{DF799C47-A16D-438C-9C75-FF450F11FA72}"/>
    <cellStyle name="SAPBEXresItemX 3 5 2 3" xfId="28277" xr:uid="{EEEE9AFA-75BA-4DAD-82AE-A46A20BBE8F8}"/>
    <cellStyle name="SAPBEXresItemX 3 5 3" xfId="18184" xr:uid="{CEAF77F3-5BEE-4472-A6D9-E1337FF0F065}"/>
    <cellStyle name="SAPBEXresItemX 3 5 3 2" xfId="28526" xr:uid="{887251F0-A5E5-4F20-86D7-DB0858ACC64F}"/>
    <cellStyle name="SAPBEXresItemX 3 5 4" xfId="18881" xr:uid="{84D4CE00-2A40-49D0-AC40-5FB8A7B3FF0B}"/>
    <cellStyle name="SAPBEXresItemX 3 5 4 2" xfId="32033" xr:uid="{F2CA8BB0-C49F-4687-996C-D77E43B8CB57}"/>
    <cellStyle name="SAPBEXresItemX 4" xfId="9085" xr:uid="{989FDD91-2A70-4F2E-ABEB-DEBF4A761EB7}"/>
    <cellStyle name="SAPBEXresItemX 4 2" xfId="11223" xr:uid="{A80D2F0E-0825-4123-AAA4-7E78A3FF62BC}"/>
    <cellStyle name="SAPBEXresItemX 4 2 2" xfId="12859" xr:uid="{6381BC8F-EA4A-4DA8-8A47-F8A4645806BA}"/>
    <cellStyle name="SAPBEXresItemX 4 2 2 2" xfId="20267" xr:uid="{9224EA6D-5523-4FE5-B643-D8A26128D11F}"/>
    <cellStyle name="SAPBEXresItemX 4 2 2 2 2" xfId="33503" xr:uid="{E9CA43AF-C4D4-4CFA-BAEC-F240732092A5}"/>
    <cellStyle name="SAPBEXresItemX 4 2 2 2 3" xfId="27994" xr:uid="{1D4B76BB-01BD-4DD4-81C1-1252776967DF}"/>
    <cellStyle name="SAPBEXresItemX 4 2 2 3" xfId="18474" xr:uid="{EBFC69FB-447F-43FE-BC72-501FEA08E45D}"/>
    <cellStyle name="SAPBEXresItemX 4 2 2 3 2" xfId="31051" xr:uid="{16C88F77-D89B-43A9-8F0E-CFBE568A47F5}"/>
    <cellStyle name="SAPBEXresItemX 4 2 2 4" xfId="15995" xr:uid="{B03AD600-493F-4D68-8C39-1AAFA987C67E}"/>
    <cellStyle name="SAPBEXresItemX 4 2 2 4 2" xfId="30447" xr:uid="{AE059F3C-E492-43C0-AE8F-E0A40288AD6D}"/>
    <cellStyle name="SAPBEXresItemX 4 2 3" xfId="14927" xr:uid="{0C3F7CA1-14FE-4011-89AA-BFCFD64C9235}"/>
    <cellStyle name="SAPBEXresItemX 4 2 3 2" xfId="21486" xr:uid="{7CF38839-1916-415B-990B-BAF7971B86E8}"/>
    <cellStyle name="SAPBEXresItemX 4 2 3 2 2" xfId="34402" xr:uid="{9B684825-6581-45C9-84C1-59D250080C9A}"/>
    <cellStyle name="SAPBEXresItemX 4 2 3 2 3" xfId="25508" xr:uid="{5E356CB5-F0B1-4FA8-9578-3851D8D37667}"/>
    <cellStyle name="SAPBEXresItemX 4 2 3 3" xfId="23644" xr:uid="{A4E23695-4493-4007-A92C-DF12A99FBE5A}"/>
    <cellStyle name="SAPBEXresItemX 4 2 3 3 2" xfId="37359" xr:uid="{E78325DC-D77B-47FE-A8B0-9C0B379BBB1A}"/>
    <cellStyle name="SAPBEXresItemX 4 2 3 4" xfId="24970" xr:uid="{5860AA62-1CCB-452C-BC6D-C7CBF0AF5A24}"/>
    <cellStyle name="SAPBEXresItemX 4 2 3 4 2" xfId="38652" xr:uid="{734619B6-7C28-40A6-BCE7-ACD8C88112F0}"/>
    <cellStyle name="SAPBEXresItemX 4 2 4" xfId="17506" xr:uid="{13AB63C4-030D-4AD0-B4E2-52ADC507D969}"/>
    <cellStyle name="SAPBEXresItemX 4 2 4 2" xfId="29074" xr:uid="{E00544A9-7BA1-46DA-8EDC-15969A7CFDCF}"/>
    <cellStyle name="SAPBEXresItemX 4 2 5" xfId="16652" xr:uid="{19EC8743-80DC-40E4-8155-7419766D5BED}"/>
    <cellStyle name="SAPBEXresItemX 4 2 5 2" xfId="29612" xr:uid="{FAA8CC8C-C3BC-4E93-9D9B-9F4C79DEA437}"/>
    <cellStyle name="SAPBEXresItemX 4 3" xfId="10752" xr:uid="{EBB2B338-77BA-4CAE-BB2A-B6768649FC43}"/>
    <cellStyle name="SAPBEXresItemX 4 3 2" xfId="14431" xr:uid="{A68068FC-AC5B-4B81-83E6-38165655F0FD}"/>
    <cellStyle name="SAPBEXresItemX 4 3 2 2" xfId="21024" xr:uid="{3535F187-29BE-40AC-888C-7C11FE282C11}"/>
    <cellStyle name="SAPBEXresItemX 4 3 2 2 2" xfId="33968" xr:uid="{4A52EA19-6FCB-4C5F-901F-871F6617108C}"/>
    <cellStyle name="SAPBEXresItemX 4 3 2 2 3" xfId="25671" xr:uid="{C86D96AD-297E-45EA-B53C-07DAF71F1C58}"/>
    <cellStyle name="SAPBEXresItemX 4 3 2 3" xfId="22809" xr:uid="{ED3949B2-E638-4301-BCCA-D868F00A8F2D}"/>
    <cellStyle name="SAPBEXresItemX 4 3 2 3 2" xfId="36588" xr:uid="{6E0FA73E-862C-4F51-830E-6D96C501A96C}"/>
    <cellStyle name="SAPBEXresItemX 4 3 2 4" xfId="24519" xr:uid="{5C71851E-8EAD-47B2-B79B-8D3B1BB145CB}"/>
    <cellStyle name="SAPBEXresItemX 4 3 2 4 2" xfId="38202" xr:uid="{13026C28-07D0-4613-84DD-F339EDBB1EA2}"/>
    <cellStyle name="SAPBEXresItemX 4 3 3" xfId="15405" xr:uid="{A632003B-75D6-4967-8870-C1F8212ECFF8}"/>
    <cellStyle name="SAPBEXresItemX 4 3 3 2" xfId="21924" xr:uid="{325C7AF0-9D94-4289-833B-4B0E6BDF34C4}"/>
    <cellStyle name="SAPBEXresItemX 4 3 3 2 2" xfId="34811" xr:uid="{1FC1804A-6911-4F33-8EBE-326B6B5CA4BD}"/>
    <cellStyle name="SAPBEXresItemX 4 3 3 2 3" xfId="35734" xr:uid="{B5765ABC-9895-4B70-BCF6-DCF224EC7F55}"/>
    <cellStyle name="SAPBEXresItemX 4 3 3 3" xfId="24097" xr:uid="{F36DB221-9AAB-42A5-8467-8F17434C24BC}"/>
    <cellStyle name="SAPBEXresItemX 4 3 3 3 2" xfId="37784" xr:uid="{F9763767-376C-4E13-9533-BD0ABEA5E4E8}"/>
    <cellStyle name="SAPBEXresItemX 4 3 3 4" xfId="25388" xr:uid="{7DFBCBB2-B586-43A8-9D6B-AFACEFEF5633}"/>
    <cellStyle name="SAPBEXresItemX 4 3 3 4 2" xfId="39069" xr:uid="{3D0BD239-3B12-45EC-805F-91383C5BA371}"/>
    <cellStyle name="SAPBEXresItemX 4 3 4" xfId="16322" xr:uid="{F965A3E5-13B7-415B-9BB5-75B4FE32D902}"/>
    <cellStyle name="SAPBEXresItemX 4 3 4 2" xfId="31073" xr:uid="{7813A2DD-6C26-4C99-BAC5-2F042F317516}"/>
    <cellStyle name="SAPBEXresItemX 4 3 5" xfId="17781" xr:uid="{87ED1A16-7524-4BCB-8107-327396B21655}"/>
    <cellStyle name="SAPBEXresItemX 4 3 5 2" xfId="28837" xr:uid="{367A1E03-A86B-4932-96FD-B50246F56B51}"/>
    <cellStyle name="SAPBEXresItemX 4 4" xfId="12334" xr:uid="{139149BF-753F-4003-8683-44D76C36EBAF}"/>
    <cellStyle name="SAPBEXresItemX 4 4 2" xfId="19758" xr:uid="{087880FC-081C-4506-9C73-D932DA1AE53E}"/>
    <cellStyle name="SAPBEXresItemX 4 4 2 2" xfId="33028" xr:uid="{D8E19491-7B0A-497B-ACF2-6CF6210D52B1}"/>
    <cellStyle name="SAPBEXresItemX 4 4 2 3" xfId="26580" xr:uid="{FA083F03-4FFF-44EA-B46A-9017B7C74DE9}"/>
    <cellStyle name="SAPBEXresItemX 4 4 3" xfId="17973" xr:uid="{7509668B-3C9C-474F-9CCC-C7637670947B}"/>
    <cellStyle name="SAPBEXresItemX 4 4 3 2" xfId="30343" xr:uid="{298487AD-3B9D-44DD-9CC3-DB94227BBA23}"/>
    <cellStyle name="SAPBEXresItemX 4 4 4" xfId="17092" xr:uid="{DFFEDF73-0B19-4A8B-9818-230C16F42658}"/>
    <cellStyle name="SAPBEXresItemX 4 4 4 2" xfId="26207" xr:uid="{9D05837E-B625-426D-A383-83F8C5BB00D5}"/>
    <cellStyle name="SAPBEXresItemX 4 5" xfId="11460" xr:uid="{3B83EEAB-D4F3-4AE1-B215-39425F44483D}"/>
    <cellStyle name="SAPBEXresItemX 4 5 2" xfId="18982" xr:uid="{9CC7ACBE-1F90-439E-9D09-109B583A059B}"/>
    <cellStyle name="SAPBEXresItemX 4 5 2 2" xfId="32333" xr:uid="{6F8F9A63-FA46-46ED-B948-375EEBD39DFA}"/>
    <cellStyle name="SAPBEXresItemX 4 5 2 3" xfId="27020" xr:uid="{14E4BEB7-74C7-4EBC-8E30-3405A98D80DA}"/>
    <cellStyle name="SAPBEXresItemX 4 5 3" xfId="15568" xr:uid="{551E955F-2DDD-49C7-A10E-CAACF7C5A994}"/>
    <cellStyle name="SAPBEXresItemX 4 5 3 2" xfId="30289" xr:uid="{3F684B4B-5D20-4D07-9400-854B99D0727C}"/>
    <cellStyle name="SAPBEXresItemX 4 5 4" xfId="15946" xr:uid="{DBCC95F2-A7D8-45BA-881C-899800B27BCD}"/>
    <cellStyle name="SAPBEXresItemX 4 5 4 2" xfId="29755" xr:uid="{8216AFC5-DBB7-44A5-A6F0-DBB2CC0FAD9E}"/>
    <cellStyle name="SAPBEXresItemX 5" xfId="9086" xr:uid="{32C1EB02-87BD-4516-8B30-7E3CAA0CAF5B}"/>
    <cellStyle name="SAPBEXresItemX 5 2" xfId="11224" xr:uid="{8AAF30BE-9279-44CE-BD81-8ADB17EFEA89}"/>
    <cellStyle name="SAPBEXresItemX 5 2 2" xfId="12860" xr:uid="{F1CA3D54-E49F-4160-A086-16C209048ADD}"/>
    <cellStyle name="SAPBEXresItemX 5 2 2 2" xfId="20268" xr:uid="{B0D4DB9F-3EAF-4B43-8FA4-2D810E271A29}"/>
    <cellStyle name="SAPBEXresItemX 5 2 2 2 2" xfId="33504" xr:uid="{8E62750C-E87E-4209-B559-4ACB4C25B30C}"/>
    <cellStyle name="SAPBEXresItemX 5 2 2 2 3" xfId="25915" xr:uid="{4D708EC3-424D-4C56-A00E-61DC87080027}"/>
    <cellStyle name="SAPBEXresItemX 5 2 2 3" xfId="17018" xr:uid="{9BB73E0D-C92C-4630-B5F8-28F194D1AF39}"/>
    <cellStyle name="SAPBEXresItemX 5 2 2 3 2" xfId="29449" xr:uid="{1F58D204-A69E-41E3-8EDC-F8F5837CB699}"/>
    <cellStyle name="SAPBEXresItemX 5 2 2 4" xfId="22285" xr:uid="{4993E693-1A05-417E-812C-7CF275B30DD3}"/>
    <cellStyle name="SAPBEXresItemX 5 2 2 4 2" xfId="36087" xr:uid="{462BF7E2-8494-48DD-88B2-09AF72839754}"/>
    <cellStyle name="SAPBEXresItemX 5 2 3" xfId="14928" xr:uid="{24D1729B-B940-41C6-8230-76D08814FD4C}"/>
    <cellStyle name="SAPBEXresItemX 5 2 3 2" xfId="21487" xr:uid="{9E297039-89C1-440E-8BB9-9C866BFD9C5E}"/>
    <cellStyle name="SAPBEXresItemX 5 2 3 2 2" xfId="34403" xr:uid="{68F34E3B-DBA0-477F-AE2B-5E5566EABC25}"/>
    <cellStyle name="SAPBEXresItemX 5 2 3 2 3" xfId="26354" xr:uid="{EF7FE4FC-6319-4771-9D50-B8F9A275D3C0}"/>
    <cellStyle name="SAPBEXresItemX 5 2 3 3" xfId="23645" xr:uid="{BE5A2AEC-1FB3-46FC-A287-04713E4DEAD7}"/>
    <cellStyle name="SAPBEXresItemX 5 2 3 3 2" xfId="37360" xr:uid="{55DBAB1E-0E72-4893-8450-20BD264C9F75}"/>
    <cellStyle name="SAPBEXresItemX 5 2 3 4" xfId="24971" xr:uid="{943ED1D0-0F56-45D9-A761-92AB8434A8AD}"/>
    <cellStyle name="SAPBEXresItemX 5 2 3 4 2" xfId="38653" xr:uid="{34822C33-FF25-44AF-9BE0-65C228AF811A}"/>
    <cellStyle name="SAPBEXresItemX 5 2 4" xfId="17508" xr:uid="{0FC42DB3-9DE3-455A-908A-22322732ACA5}"/>
    <cellStyle name="SAPBEXresItemX 5 2 4 2" xfId="30178" xr:uid="{4C5B04EE-6529-4F87-852A-0FE16E3DC417}"/>
    <cellStyle name="SAPBEXresItemX 5 2 5" xfId="20752" xr:uid="{BCBBE656-F1B5-4867-98E5-55A15E6CA90B}"/>
    <cellStyle name="SAPBEXresItemX 5 2 5 2" xfId="27743" xr:uid="{10056C90-79B6-4FEB-A12C-A7DC40AC75D8}"/>
    <cellStyle name="SAPBEXresItemX 5 3" xfId="10319" xr:uid="{D4A9A92E-35E3-41C5-AC99-CC7E7E287A5F}"/>
    <cellStyle name="SAPBEXresItemX 5 3 2" xfId="14432" xr:uid="{6D4E8055-19DA-4D0A-AFA1-DB43890E63BC}"/>
    <cellStyle name="SAPBEXresItemX 5 3 2 2" xfId="21025" xr:uid="{281C8EA7-D3F8-450A-ACA4-4C154FDFB029}"/>
    <cellStyle name="SAPBEXresItemX 5 3 2 2 2" xfId="33969" xr:uid="{F4BA363B-0401-41D6-A0DA-16D7E95FEE5F}"/>
    <cellStyle name="SAPBEXresItemX 5 3 2 2 3" xfId="27577" xr:uid="{4E92935E-630C-44E9-A5C4-78C03DC485B6}"/>
    <cellStyle name="SAPBEXresItemX 5 3 2 3" xfId="19056" xr:uid="{84DCF5B1-C825-4DC8-9D1A-A8B204586123}"/>
    <cellStyle name="SAPBEXresItemX 5 3 2 3 2" xfId="31130" xr:uid="{EC230122-3089-4E5D-83D7-87BF66FC6421}"/>
    <cellStyle name="SAPBEXresItemX 5 3 2 4" xfId="24520" xr:uid="{6DB3A43B-080F-409F-9AC4-95A36C37E2CC}"/>
    <cellStyle name="SAPBEXresItemX 5 3 2 4 2" xfId="38203" xr:uid="{D4F7E669-A8BA-4ADE-BCD5-64C7D429C650}"/>
    <cellStyle name="SAPBEXresItemX 5 3 3" xfId="15406" xr:uid="{AD5EC24D-AA23-45AC-B12E-AC2410F7AA0D}"/>
    <cellStyle name="SAPBEXresItemX 5 3 3 2" xfId="21925" xr:uid="{0A3446DC-27F7-4FFC-B7A4-8C3097DC5BB6}"/>
    <cellStyle name="SAPBEXresItemX 5 3 3 2 2" xfId="34812" xr:uid="{8CA8AD3F-A909-4FA9-9343-BCB6D847ED66}"/>
    <cellStyle name="SAPBEXresItemX 5 3 3 2 3" xfId="35735" xr:uid="{1F9751BE-8E72-4E1E-9017-A0A632E62CAB}"/>
    <cellStyle name="SAPBEXresItemX 5 3 3 3" xfId="24098" xr:uid="{9514F998-2C6A-450F-92C7-438E88661A0B}"/>
    <cellStyle name="SAPBEXresItemX 5 3 3 3 2" xfId="37785" xr:uid="{AD9C291F-1234-4189-95EF-BA92600B1AAC}"/>
    <cellStyle name="SAPBEXresItemX 5 3 3 4" xfId="25389" xr:uid="{9B7205A1-0E3A-4208-9E52-6A3C00DEEADF}"/>
    <cellStyle name="SAPBEXresItemX 5 3 3 4 2" xfId="39070" xr:uid="{ADB47D99-21BB-49D8-8E9C-15C5522B2553}"/>
    <cellStyle name="SAPBEXresItemX 5 3 4" xfId="17383" xr:uid="{818D0658-AA34-4D78-AAD7-6E5BFB045D1F}"/>
    <cellStyle name="SAPBEXresItemX 5 3 4 2" xfId="29186" xr:uid="{44A03717-7544-4FBC-BB32-B1B55CFB3E14}"/>
    <cellStyle name="SAPBEXresItemX 5 3 5" xfId="16638" xr:uid="{AEB51557-EA60-48E9-9AA7-EBEC084BEBB8}"/>
    <cellStyle name="SAPBEXresItemX 5 3 5 2" xfId="30205" xr:uid="{0327E5C4-D12B-449D-A574-71BE19952DD7}"/>
    <cellStyle name="SAPBEXresItemX 5 4" xfId="12335" xr:uid="{495E224E-7769-43C6-B613-D073818D309A}"/>
    <cellStyle name="SAPBEXresItemX 5 4 2" xfId="19759" xr:uid="{DABE7CFB-9F32-4442-AD20-04571A9F60B5}"/>
    <cellStyle name="SAPBEXresItemX 5 4 2 2" xfId="33029" xr:uid="{DC91A79B-F468-405D-B2CA-E73E4A38F0B6}"/>
    <cellStyle name="SAPBEXresItemX 5 4 2 3" xfId="26579" xr:uid="{81CA8D0A-0B50-41DD-B1D2-32C9E51CCE87}"/>
    <cellStyle name="SAPBEXresItemX 5 4 3" xfId="15866" xr:uid="{BB5EE6E7-78B1-49E3-BAF2-2387E6EE918F}"/>
    <cellStyle name="SAPBEXresItemX 5 4 3 2" xfId="32267" xr:uid="{4048092D-CFAC-45D4-9E9D-48FFEFA350FF}"/>
    <cellStyle name="SAPBEXresItemX 5 4 4" xfId="18112" xr:uid="{590D3BD7-4370-4B7D-BB0C-67DBB7B27391}"/>
    <cellStyle name="SAPBEXresItemX 5 4 4 2" xfId="28566" xr:uid="{54A4D72A-4245-4CFF-A3FC-EEE95C4112FD}"/>
    <cellStyle name="SAPBEXresItemX 5 5" xfId="11839" xr:uid="{56627B78-C150-4E39-8676-7C7B4CC5E60C}"/>
    <cellStyle name="SAPBEXresItemX 5 5 2" xfId="19315" xr:uid="{C2691C35-FBE0-44F7-AF3C-9A683813CE1C}"/>
    <cellStyle name="SAPBEXresItemX 5 5 2 2" xfId="32620" xr:uid="{817D2C20-8FAC-460E-BF9B-01AA12F871CD}"/>
    <cellStyle name="SAPBEXresItemX 5 5 2 3" xfId="26922" xr:uid="{14072CDD-1827-48E4-BDE3-ACDB1BAE76BB}"/>
    <cellStyle name="SAPBEXresItemX 5 5 3" xfId="22378" xr:uid="{7C4E53D3-4A0E-4130-A60C-805DC0B44C6A}"/>
    <cellStyle name="SAPBEXresItemX 5 5 3 2" xfId="36179" xr:uid="{69FAF56E-EFB1-4B8F-8192-93A8F593D63C}"/>
    <cellStyle name="SAPBEXresItemX 5 5 4" xfId="15666" xr:uid="{A999DFA4-1D88-463E-9B4D-45A681A96863}"/>
    <cellStyle name="SAPBEXresItemX 5 5 4 2" xfId="32161" xr:uid="{2F35EA6F-B627-4A78-A405-F5B31204FF1E}"/>
    <cellStyle name="SAPBEXresItemX 6" xfId="10514" xr:uid="{FA4D46A3-E858-403F-A986-3A75FDB7CF9B}"/>
    <cellStyle name="SAPBEXresItemX 6 2" xfId="12516" xr:uid="{D3B187B3-B176-4114-BE45-6F5D0CAADC09}"/>
    <cellStyle name="SAPBEXresItemX 6 2 2" xfId="19930" xr:uid="{695B8DE3-FF66-4AA1-96D4-57FD066A12F4}"/>
    <cellStyle name="SAPBEXresItemX 6 2 2 2" xfId="33184" xr:uid="{D88061AA-A623-4F09-9817-2771AA3043F4}"/>
    <cellStyle name="SAPBEXresItemX 6 2 2 3" xfId="26414" xr:uid="{44B57477-29A2-4DE0-BA79-45053AAE6D05}"/>
    <cellStyle name="SAPBEXresItemX 6 2 3" xfId="16537" xr:uid="{2977414A-288A-4EB8-BA8D-685E7ADEF066}"/>
    <cellStyle name="SAPBEXresItemX 6 2 3 2" xfId="29650" xr:uid="{397943FD-1E1B-4034-A009-38789E7808F7}"/>
    <cellStyle name="SAPBEXresItemX 6 2 4" xfId="18043" xr:uid="{986396E8-4057-4AEB-8AD8-0B40D09E7D54}"/>
    <cellStyle name="SAPBEXresItemX 6 2 4 2" xfId="28625" xr:uid="{1E410654-B9CC-4850-844A-1E86314AFB2E}"/>
    <cellStyle name="SAPBEXresItemX 6 3" xfId="14597" xr:uid="{A9EE70DB-7D7E-4F25-A3B9-4E79E8526616}"/>
    <cellStyle name="SAPBEXresItemX 6 3 2" xfId="21156" xr:uid="{16CE6D86-A3D6-4C6E-8453-2E89AB840587}"/>
    <cellStyle name="SAPBEXresItemX 6 3 2 2" xfId="34084" xr:uid="{2456AB10-A172-4EB8-82D0-F23C9E995EB0}"/>
    <cellStyle name="SAPBEXresItemX 6 3 2 3" xfId="27507" xr:uid="{A0106B0F-8282-4F6A-B413-2D75854D4C0C}"/>
    <cellStyle name="SAPBEXresItemX 6 3 3" xfId="23314" xr:uid="{570C7E64-0FE3-40E1-812A-C84D712D3FD6}"/>
    <cellStyle name="SAPBEXresItemX 6 3 3 2" xfId="37030" xr:uid="{F100E1D8-D678-4BE0-AED1-94803FD95B05}"/>
    <cellStyle name="SAPBEXresItemX 6 3 4" xfId="24640" xr:uid="{D5E4D606-1D9F-4F80-AFB6-4D645DE98BA9}"/>
    <cellStyle name="SAPBEXresItemX 6 3 4 2" xfId="38323" xr:uid="{1BA6F8EF-17E7-41F2-A6ED-E19BE479F7D7}"/>
    <cellStyle name="SAPBEXresItemX 6 4" xfId="17626" xr:uid="{65A0E8A0-174F-42F1-A48D-640EC16DCD18}"/>
    <cellStyle name="SAPBEXresItemX 6 4 2" xfId="28984" xr:uid="{918B36CD-F490-4E8B-AFAE-5860B0F2B2D0}"/>
    <cellStyle name="SAPBEXresItemX 6 5" xfId="22821" xr:uid="{CE044BD0-8AB8-4CAE-AC8C-B58077600585}"/>
    <cellStyle name="SAPBEXresItemX 6 5 2" xfId="36600" xr:uid="{65681DE4-31D5-453F-91AD-4F3C46E63D95}"/>
    <cellStyle name="SAPBEXresItemX 7" xfId="11287" xr:uid="{A1DED816-C5A2-4863-A2F8-6D30B9E1300B}"/>
    <cellStyle name="SAPBEXresItemX 7 2" xfId="13704" xr:uid="{9B3827D6-842A-4C79-8C61-A7C1DD9B55A0}"/>
    <cellStyle name="SAPBEXresItemX 7 2 2" xfId="20596" xr:uid="{26D916FA-FA12-4BCB-8CFA-8C5CF7BFB08F}"/>
    <cellStyle name="SAPBEXresItemX 7 2 2 2" xfId="33641" xr:uid="{3C5B61B7-90B0-4309-9896-9EBF7A046619}"/>
    <cellStyle name="SAPBEXresItemX 7 2 2 3" xfId="25820" xr:uid="{60883A2F-1F02-4EF0-A1AC-6691D5462CE3}"/>
    <cellStyle name="SAPBEXresItemX 7 2 3" xfId="16149" xr:uid="{BBAE6607-9DA3-4365-A443-B65300D2BE83}"/>
    <cellStyle name="SAPBEXresItemX 7 2 3 2" xfId="31806" xr:uid="{CD64A19A-E774-4201-A80C-86D712BDC08C}"/>
    <cellStyle name="SAPBEXresItemX 7 2 4" xfId="24206" xr:uid="{4C836501-C4FD-4ED9-A686-7178DF02A129}"/>
    <cellStyle name="SAPBEXresItemX 7 2 4 2" xfId="37889" xr:uid="{E082405A-28F3-4E49-B415-5AC9FD5347DC}"/>
    <cellStyle name="SAPBEXresItemX 7 3" xfId="15062" xr:uid="{2CBB304A-C97A-449B-A73D-E826820173B1}"/>
    <cellStyle name="SAPBEXresItemX 7 3 2" xfId="21606" xr:uid="{DC944044-BE62-4909-8C14-56315F2556C5}"/>
    <cellStyle name="SAPBEXresItemX 7 3 2 2" xfId="34500" xr:uid="{C99BD451-C919-485D-B424-95AC7B6280CD}"/>
    <cellStyle name="SAPBEXresItemX 7 3 2 3" xfId="35417" xr:uid="{E196F8E8-9552-4E07-9D19-E4A0E3E83E3A}"/>
    <cellStyle name="SAPBEXresItemX 7 3 3" xfId="23755" xr:uid="{FBFF049C-607A-45CF-8865-FA7FD662E1CA}"/>
    <cellStyle name="SAPBEXresItemX 7 3 3 2" xfId="37468" xr:uid="{181710C9-62AB-4C24-A955-768BE0D70A36}"/>
    <cellStyle name="SAPBEXresItemX 7 3 4" xfId="25074" xr:uid="{FDA8658B-CA9E-49FD-8F39-B8C9193D9FC0}"/>
    <cellStyle name="SAPBEXresItemX 7 3 4 2" xfId="38755" xr:uid="{DA135567-828B-45D7-A468-CEDC8372A150}"/>
    <cellStyle name="SAPBEXresItemX 7 4" xfId="17262" xr:uid="{C657060D-775C-4E1B-AA34-65A9934E400B}"/>
    <cellStyle name="SAPBEXresItemX 7 4 2" xfId="29312" xr:uid="{B0DB3792-5BA4-43EC-B077-41E44FF83D56}"/>
    <cellStyle name="SAPBEXresItemX 7 5" xfId="16196" xr:uid="{FBD722DC-6D96-4EE6-BEB5-35260D8C8454}"/>
    <cellStyle name="SAPBEXresItemX 7 5 2" xfId="33593" xr:uid="{9B35E2C0-44E3-48DA-9730-EFF7811FB8D8}"/>
    <cellStyle name="SAPBEXresItemX 8" xfId="11628" xr:uid="{CB9BF769-6695-4C9A-A4B6-308A261B38A3}"/>
    <cellStyle name="SAPBEXresItemX 8 2" xfId="19130" xr:uid="{80BC9311-C2ED-4E52-B644-1D8D77B6B0D8}"/>
    <cellStyle name="SAPBEXresItemX 8 2 2" xfId="32463" xr:uid="{72EAC5FA-0FDE-4E7A-99DB-D7EE5902A536}"/>
    <cellStyle name="SAPBEXresItemX 8 2 3" xfId="34892" xr:uid="{4670AA53-93F9-40BF-BB7A-8E8C8B3915F0}"/>
    <cellStyle name="SAPBEXresItemX 8 3" xfId="17210" xr:uid="{C3F3F0BC-60E2-4C58-85AC-A3F5C1667E2B}"/>
    <cellStyle name="SAPBEXresItemX 8 3 2" xfId="29360" xr:uid="{B9924855-A67C-426B-88DE-9A76A8B30A11}"/>
    <cellStyle name="SAPBEXresItemX 8 4" xfId="17606" xr:uid="{EA47131E-D0A0-464D-874B-88D2F000B252}"/>
    <cellStyle name="SAPBEXresItemX 8 4 2" xfId="26330" xr:uid="{2A3FB9FB-4030-4891-8861-824A46895EB7}"/>
    <cellStyle name="SAPBEXresItemX 9" xfId="12395" xr:uid="{7091D1B4-D3D2-4DD2-B072-54C3BD234BD5}"/>
    <cellStyle name="SAPBEXresItemX 9 2" xfId="19819" xr:uid="{1CEE4A3F-E732-45D1-88E2-B624407B62CE}"/>
    <cellStyle name="SAPBEXresItemX 9 2 2" xfId="33084" xr:uid="{E07EC044-8EC5-408E-B847-FCEB713FC70B}"/>
    <cellStyle name="SAPBEXresItemX 9 2 3" xfId="26521" xr:uid="{0CF8A61A-95D2-45FB-BF19-7D1999CDA5F7}"/>
    <cellStyle name="SAPBEXresItemX 9 3" xfId="23047" xr:uid="{D739C20F-58D4-4EE1-958E-48F3F71BC092}"/>
    <cellStyle name="SAPBEXresItemX 9 3 2" xfId="36819" xr:uid="{E6E2B594-8182-4EA4-9B3E-06BDA2C2D3BE}"/>
    <cellStyle name="SAPBEXresItemX 9 4" xfId="16119" xr:uid="{90DCF06E-4BB1-4FB7-BD80-992D02BA7A9F}"/>
    <cellStyle name="SAPBEXresItemX 9 4 2" xfId="30444" xr:uid="{C8624654-0C6C-4BF3-B13D-52F5F075D9B0}"/>
    <cellStyle name="SAPBEXstdData" xfId="1216" xr:uid="{B39E490D-869C-474F-881F-0FB9BD27BFB1}"/>
    <cellStyle name="SAPBEXstdData 2" xfId="9087" xr:uid="{56524A2D-DE02-4229-8F30-1D14EF2E31DF}"/>
    <cellStyle name="SAPBEXstdData 2 2" xfId="9088" xr:uid="{306FBAF2-BA05-444C-BEC8-E328D2EE576D}"/>
    <cellStyle name="SAPBEXstdData 2 2 2" xfId="11226" xr:uid="{2EDC97D9-1100-48D1-A612-CF35C1F8EF67}"/>
    <cellStyle name="SAPBEXstdData 2 2 2 2" xfId="12862" xr:uid="{0AF83E73-AF84-49E7-A1AC-1C9944C3860E}"/>
    <cellStyle name="SAPBEXstdData 2 2 2 2 2" xfId="20270" xr:uid="{032B2926-8917-4271-A6A0-DCD7CF5DFE84}"/>
    <cellStyle name="SAPBEXstdData 2 2 2 2 2 2" xfId="33506" xr:uid="{3F428C5D-CCB4-4DD1-A8B2-5B7356CB6674}"/>
    <cellStyle name="SAPBEXstdData 2 2 2 2 2 3" xfId="27991" xr:uid="{F8931966-5D8B-4B45-AFCD-D1F37A03CF9C}"/>
    <cellStyle name="SAPBEXstdData 2 2 2 2 3" xfId="22336" xr:uid="{CEE000B3-7B97-4C7F-9A8E-A8E35D915FE1}"/>
    <cellStyle name="SAPBEXstdData 2 2 2 2 3 2" xfId="36137" xr:uid="{33CD0231-74D4-4B33-BF90-85A5E7228F23}"/>
    <cellStyle name="SAPBEXstdData 2 2 2 2 4" xfId="16343" xr:uid="{CAD29626-6BDB-442B-B4EF-851FE97438E1}"/>
    <cellStyle name="SAPBEXstdData 2 2 2 2 4 2" xfId="30470" xr:uid="{CD375582-EECC-411E-8D13-BCF6B5EFA307}"/>
    <cellStyle name="SAPBEXstdData 2 2 2 3" xfId="14930" xr:uid="{63F4D640-34D6-4828-841C-388C9B60B7F9}"/>
    <cellStyle name="SAPBEXstdData 2 2 2 3 2" xfId="21489" xr:uid="{DA59C27E-3BBB-4743-982C-D2BDF6D27114}"/>
    <cellStyle name="SAPBEXstdData 2 2 2 3 2 2" xfId="34405" xr:uid="{45459CEF-EFC7-4A2B-A564-E000933FC2C8}"/>
    <cellStyle name="SAPBEXstdData 2 2 2 3 2 3" xfId="27307" xr:uid="{5990E585-277E-4B5D-9AB7-5673E758F336}"/>
    <cellStyle name="SAPBEXstdData 2 2 2 3 3" xfId="23647" xr:uid="{3A10D778-4071-46A5-9C5C-861678F9A7DF}"/>
    <cellStyle name="SAPBEXstdData 2 2 2 3 3 2" xfId="37362" xr:uid="{D1A47945-B50C-4943-ABA2-055D0021D289}"/>
    <cellStyle name="SAPBEXstdData 2 2 2 3 4" xfId="24973" xr:uid="{43C3DC83-55CC-4A2C-8C5E-5A108D28DFBE}"/>
    <cellStyle name="SAPBEXstdData 2 2 2 3 4 2" xfId="38655" xr:uid="{39CD7ADD-1DDC-4478-A455-92B0250FBA0A}"/>
    <cellStyle name="SAPBEXstdData 2 2 2 4" xfId="18713" xr:uid="{B9D64DB2-8F29-4D10-8EC2-1910800DAE7D}"/>
    <cellStyle name="SAPBEXstdData 2 2 2 4 2" xfId="28362" xr:uid="{6A073181-D81E-46FF-95D2-E551C40A1577}"/>
    <cellStyle name="SAPBEXstdData 2 2 2 5" xfId="16194" xr:uid="{7B05F2BE-653B-4DD6-891A-91B9A9669175}"/>
    <cellStyle name="SAPBEXstdData 2 2 2 5 2" xfId="31076" xr:uid="{842D5CD5-4B9A-4D52-BA9E-7D4CD0CFEED3}"/>
    <cellStyle name="SAPBEXstdData 2 2 3" xfId="10317" xr:uid="{ABE8D3A1-2525-4045-ADF0-8F27CFAD4AF3}"/>
    <cellStyle name="SAPBEXstdData 2 2 3 2" xfId="14434" xr:uid="{3B4BAE52-01D7-4131-B073-30F0093516F4}"/>
    <cellStyle name="SAPBEXstdData 2 2 3 2 2" xfId="21027" xr:uid="{2ECD099B-9C59-40C5-9402-8FEA3BCB3AD7}"/>
    <cellStyle name="SAPBEXstdData 2 2 3 2 2 2" xfId="33971" xr:uid="{21506752-02A1-40F8-B564-80200BC8F846}"/>
    <cellStyle name="SAPBEXstdData 2 2 3 2 2 3" xfId="27578" xr:uid="{BE2F65FA-34A3-47BA-9F39-7CA64759AAE9}"/>
    <cellStyle name="SAPBEXstdData 2 2 3 2 3" xfId="16997" xr:uid="{BAC45C9B-1479-4381-A488-72422E628B3B}"/>
    <cellStyle name="SAPBEXstdData 2 2 3 2 3 2" xfId="29463" xr:uid="{25C22DD5-BC14-4BB3-9C4D-7DACCA7CFA65}"/>
    <cellStyle name="SAPBEXstdData 2 2 3 2 4" xfId="24522" xr:uid="{3CE77546-BA44-476F-B383-CD1C1C2391E6}"/>
    <cellStyle name="SAPBEXstdData 2 2 3 2 4 2" xfId="38205" xr:uid="{FE7C63E3-32B3-40CB-9039-856D8983AA75}"/>
    <cellStyle name="SAPBEXstdData 2 2 3 3" xfId="15408" xr:uid="{A9EC670A-5749-428E-B16E-6A917D0BD6A9}"/>
    <cellStyle name="SAPBEXstdData 2 2 3 3 2" xfId="21927" xr:uid="{67346759-34FB-43C7-A1ED-1B613BCBC044}"/>
    <cellStyle name="SAPBEXstdData 2 2 3 3 2 2" xfId="34814" xr:uid="{897B121F-4B94-4B52-B8C2-CB9E6163F2CD}"/>
    <cellStyle name="SAPBEXstdData 2 2 3 3 2 3" xfId="35737" xr:uid="{2872BDD1-0004-463A-8FFA-8E454CF3688D}"/>
    <cellStyle name="SAPBEXstdData 2 2 3 3 3" xfId="24100" xr:uid="{24C3104B-6C51-4B67-9B9D-0EE2EB0E3B95}"/>
    <cellStyle name="SAPBEXstdData 2 2 3 3 3 2" xfId="37787" xr:uid="{ABA40172-AE29-4797-9CE4-0FA5A3402680}"/>
    <cellStyle name="SAPBEXstdData 2 2 3 3 4" xfId="25391" xr:uid="{3BE54D52-15D1-4F07-93C1-349F1365BB89}"/>
    <cellStyle name="SAPBEXstdData 2 2 3 3 4 2" xfId="39072" xr:uid="{B432CA2C-9C73-415A-B76B-638A131E28E7}"/>
    <cellStyle name="SAPBEXstdData 2 2 3 4" xfId="18858" xr:uid="{A40312FA-6872-485E-B3A7-44F72AC06827}"/>
    <cellStyle name="SAPBEXstdData 2 2 3 4 2" xfId="30431" xr:uid="{7858D3F9-5F80-419D-899B-FDC2A0BA3D20}"/>
    <cellStyle name="SAPBEXstdData 2 2 3 5" xfId="22435" xr:uid="{322F4390-A67E-4D4A-94B4-CB283417ECA8}"/>
    <cellStyle name="SAPBEXstdData 2 2 3 5 2" xfId="36233" xr:uid="{525F665C-9A7B-438E-8307-C31CF87791E8}"/>
    <cellStyle name="SAPBEXstdData 2 2 4" xfId="12337" xr:uid="{41321DF4-699E-412B-A8B4-83FCA7047CFF}"/>
    <cellStyle name="SAPBEXstdData 2 2 4 2" xfId="19761" xr:uid="{82780652-7EC8-4344-9CDD-7E838D474D9D}"/>
    <cellStyle name="SAPBEXstdData 2 2 4 2 2" xfId="33031" xr:uid="{F411ED18-BDB3-48DE-8853-828411AA2398}"/>
    <cellStyle name="SAPBEXstdData 2 2 4 2 3" xfId="26577" xr:uid="{D2D9D808-CCB4-4F0B-93A3-534610906437}"/>
    <cellStyle name="SAPBEXstdData 2 2 4 3" xfId="15862" xr:uid="{2695E6F4-6E26-4F43-85C5-AE772683525C}"/>
    <cellStyle name="SAPBEXstdData 2 2 4 3 2" xfId="35393" xr:uid="{ABFF7F4B-BCFF-4FA5-B0E3-93F61DCF15AC}"/>
    <cellStyle name="SAPBEXstdData 2 2 4 4" xfId="21997" xr:uid="{88111391-C600-436D-BC95-E27CD0FE8CE6}"/>
    <cellStyle name="SAPBEXstdData 2 2 4 4 2" xfId="35806" xr:uid="{AD05EBD1-C3A6-4D71-B5CC-B76F964B63F1}"/>
    <cellStyle name="SAPBEXstdData 2 2 5" xfId="11459" xr:uid="{A2B340BE-7A4D-407C-9E3E-1F0E0571A1C8}"/>
    <cellStyle name="SAPBEXstdData 2 2 5 2" xfId="18981" xr:uid="{340A8B5B-FB69-43EE-8558-B264742FDE47}"/>
    <cellStyle name="SAPBEXstdData 2 2 5 2 2" xfId="32332" xr:uid="{5AFB5C8F-1859-4901-BE6B-5ADB76B89E77}"/>
    <cellStyle name="SAPBEXstdData 2 2 5 2 3" xfId="27024" xr:uid="{3332A561-9B66-40AB-A06A-710EBEF6B7F4}"/>
    <cellStyle name="SAPBEXstdData 2 2 5 3" xfId="15539" xr:uid="{F7AA5BFB-BD30-454A-BDC4-D7C7EF1FCD32}"/>
    <cellStyle name="SAPBEXstdData 2 2 5 3 2" xfId="31775" xr:uid="{9AAE149E-9FA1-4B4A-81FF-1297FFCDB944}"/>
    <cellStyle name="SAPBEXstdData 2 2 5 4" xfId="15460" xr:uid="{B072582E-D5DB-437A-859E-C316045B52A6}"/>
    <cellStyle name="SAPBEXstdData 2 2 5 4 2" xfId="31786" xr:uid="{639C0D4D-B377-48F2-8C01-87692F5D1C83}"/>
    <cellStyle name="SAPBEXstdData 2 3" xfId="9089" xr:uid="{DFDC146C-5AE0-4D44-B486-F948AA77FFA7}"/>
    <cellStyle name="SAPBEXstdData 2 3 2" xfId="11227" xr:uid="{5AC17197-79F1-4D7D-98D1-8F4E4E79A5E6}"/>
    <cellStyle name="SAPBEXstdData 2 3 2 2" xfId="12863" xr:uid="{7C9F22CB-A366-45EC-ACF7-C9EB270B160F}"/>
    <cellStyle name="SAPBEXstdData 2 3 2 2 2" xfId="20271" xr:uid="{3FF08FA3-62FC-4FCC-9665-4A7939C8A7AE}"/>
    <cellStyle name="SAPBEXstdData 2 3 2 2 2 2" xfId="33507" xr:uid="{8619A0EF-469C-4119-B609-2F152A63CC88}"/>
    <cellStyle name="SAPBEXstdData 2 3 2 2 2 3" xfId="25914" xr:uid="{9C50B0F2-6E85-47A8-BADE-1B60770C2258}"/>
    <cellStyle name="SAPBEXstdData 2 3 2 2 3" xfId="22754" xr:uid="{5D5703C9-1A5C-45DD-9C38-F49784B4B66E}"/>
    <cellStyle name="SAPBEXstdData 2 3 2 2 3 2" xfId="36535" xr:uid="{0B5A2247-E1EF-4939-A4A0-2AB1E3BB9265}"/>
    <cellStyle name="SAPBEXstdData 2 3 2 2 4" xfId="15893" xr:uid="{992BEB24-3335-47B3-A8F6-0D3F53902B68}"/>
    <cellStyle name="SAPBEXstdData 2 3 2 2 4 2" xfId="33131" xr:uid="{1D0F9FAF-8615-4DF9-ABDA-9520FBE53D19}"/>
    <cellStyle name="SAPBEXstdData 2 3 2 3" xfId="14931" xr:uid="{DBE3F278-0083-4B18-9589-C5CCF46E1BFC}"/>
    <cellStyle name="SAPBEXstdData 2 3 2 3 2" xfId="21490" xr:uid="{99BD8CEA-5C7A-4328-924C-BC4F6D77BB95}"/>
    <cellStyle name="SAPBEXstdData 2 3 2 3 2 2" xfId="34406" xr:uid="{352AD148-B7FB-4644-A954-C8B2AD4065B7}"/>
    <cellStyle name="SAPBEXstdData 2 3 2 3 2 3" xfId="27306" xr:uid="{4DC202A5-18FE-4D9F-8E15-E7F4F1902473}"/>
    <cellStyle name="SAPBEXstdData 2 3 2 3 3" xfId="23648" xr:uid="{9BFA9158-0A85-4BF8-A946-95210D2695DD}"/>
    <cellStyle name="SAPBEXstdData 2 3 2 3 3 2" xfId="37363" xr:uid="{2BA423E5-5C39-4E21-8C79-5492DEB50D4C}"/>
    <cellStyle name="SAPBEXstdData 2 3 2 3 4" xfId="24974" xr:uid="{528467D4-EBC5-4F91-8268-7FC863F478D3}"/>
    <cellStyle name="SAPBEXstdData 2 3 2 3 4 2" xfId="38656" xr:uid="{45A0393C-4B07-4427-A4AC-6A963B7003DE}"/>
    <cellStyle name="SAPBEXstdData 2 3 2 4" xfId="16938" xr:uid="{EBA87825-1F0E-4B8C-B1A2-13799DEF199D}"/>
    <cellStyle name="SAPBEXstdData 2 3 2 4 2" xfId="30183" xr:uid="{C39548B0-D7AF-40B6-A4B4-9DD3C7EEBB16}"/>
    <cellStyle name="SAPBEXstdData 2 3 2 5" xfId="15496" xr:uid="{0B3FF3E2-7AB3-4D1B-9867-91EC82EEEFA9}"/>
    <cellStyle name="SAPBEXstdData 2 3 2 5 2" xfId="35355" xr:uid="{F6573C4C-A33C-495C-BA6E-B86B39AC23A4}"/>
    <cellStyle name="SAPBEXstdData 2 3 3" xfId="10747" xr:uid="{CFC54E16-5422-4468-B091-13CAD3F1B22B}"/>
    <cellStyle name="SAPBEXstdData 2 3 3 2" xfId="14435" xr:uid="{C14BD6B3-7DC0-46E8-8C87-791B8492584B}"/>
    <cellStyle name="SAPBEXstdData 2 3 3 2 2" xfId="21028" xr:uid="{1BEFF759-C299-4363-9D34-660C6E3F5E71}"/>
    <cellStyle name="SAPBEXstdData 2 3 3 2 2 2" xfId="33972" xr:uid="{854EB9C4-6A1B-4737-A871-28861A4CAF8F}"/>
    <cellStyle name="SAPBEXstdData 2 3 3 2 2 3" xfId="27579" xr:uid="{65BDB684-3FAD-436B-8227-4C7AAFE0BA2D}"/>
    <cellStyle name="SAPBEXstdData 2 3 3 2 3" xfId="22743" xr:uid="{D9FF71FE-4782-46E6-B052-E4AC31213C5D}"/>
    <cellStyle name="SAPBEXstdData 2 3 3 2 3 2" xfId="36525" xr:uid="{0CA06FCB-4D62-45A5-802E-434CCE92D475}"/>
    <cellStyle name="SAPBEXstdData 2 3 3 2 4" xfId="24523" xr:uid="{88D8FB6A-958E-498D-8714-AE7F33A58C9B}"/>
    <cellStyle name="SAPBEXstdData 2 3 3 2 4 2" xfId="38206" xr:uid="{DF0C3C19-AFC8-4D33-B40D-5DD1CDDC39C6}"/>
    <cellStyle name="SAPBEXstdData 2 3 3 3" xfId="15409" xr:uid="{00A33B8F-3067-4A34-9832-CB400EBA6836}"/>
    <cellStyle name="SAPBEXstdData 2 3 3 3 2" xfId="21928" xr:uid="{A924597D-0A0F-4454-A4FD-BB5F3057BB14}"/>
    <cellStyle name="SAPBEXstdData 2 3 3 3 2 2" xfId="34815" xr:uid="{3B07DCF5-3F1A-4997-B0C5-453BBC8BFB99}"/>
    <cellStyle name="SAPBEXstdData 2 3 3 3 2 3" xfId="35738" xr:uid="{EBC7EFFA-58D6-4F73-ADC3-016F803B7976}"/>
    <cellStyle name="SAPBEXstdData 2 3 3 3 3" xfId="24101" xr:uid="{5F1165EE-3CEC-47C2-9C86-36CD724163ED}"/>
    <cellStyle name="SAPBEXstdData 2 3 3 3 3 2" xfId="37788" xr:uid="{0504F5A8-ECFA-4514-8BBB-200B83E91B0A}"/>
    <cellStyle name="SAPBEXstdData 2 3 3 3 4" xfId="25392" xr:uid="{EFCBC43A-75EF-47CC-AF15-67A542702267}"/>
    <cellStyle name="SAPBEXstdData 2 3 3 3 4 2" xfId="39073" xr:uid="{324612E2-2FEC-42B1-85F7-A1644154AA7A}"/>
    <cellStyle name="SAPBEXstdData 2 3 3 4" xfId="17384" xr:uid="{53938E68-6C27-4E04-B09F-12475B32400B}"/>
    <cellStyle name="SAPBEXstdData 2 3 3 4 2" xfId="29183" xr:uid="{AB816B93-079A-4296-872F-FEF2E9A41F78}"/>
    <cellStyle name="SAPBEXstdData 2 3 3 5" xfId="15589" xr:uid="{DC66F9A5-FA36-40A3-BB84-F4B5E21E16EC}"/>
    <cellStyle name="SAPBEXstdData 2 3 3 5 2" xfId="35278" xr:uid="{8161EDFF-C98C-4858-80E6-BB003822DA44}"/>
    <cellStyle name="SAPBEXstdData 2 3 4" xfId="12338" xr:uid="{1E93D8A3-7563-470D-BE4D-5567D8419BF9}"/>
    <cellStyle name="SAPBEXstdData 2 3 4 2" xfId="19762" xr:uid="{BE433AEA-CF30-4DC4-9EB4-F00DDC1834AA}"/>
    <cellStyle name="SAPBEXstdData 2 3 4 2 2" xfId="33032" xr:uid="{A8D32880-CB30-4040-AC45-0C7696BA51FC}"/>
    <cellStyle name="SAPBEXstdData 2 3 4 2 3" xfId="26576" xr:uid="{24511B6A-F960-4AD7-B4A1-ED548B97D649}"/>
    <cellStyle name="SAPBEXstdData 2 3 4 3" xfId="15927" xr:uid="{08743B86-D97F-4990-9AC7-1D869F33EABD}"/>
    <cellStyle name="SAPBEXstdData 2 3 4 3 2" xfId="30350" xr:uid="{C6BF8CF0-DA1F-4FA7-8104-6DA7C3CFBC40}"/>
    <cellStyle name="SAPBEXstdData 2 3 4 4" xfId="20743" xr:uid="{662FFC41-891D-4621-93C1-67B14A35C174}"/>
    <cellStyle name="SAPBEXstdData 2 3 4 4 2" xfId="27750" xr:uid="{D08761FD-2671-4333-809E-7EE0E8BDD83C}"/>
    <cellStyle name="SAPBEXstdData 2 3 5" xfId="11458" xr:uid="{D634A3C9-4A11-4963-AC5F-B4A27CCB32F2}"/>
    <cellStyle name="SAPBEXstdData 2 3 5 2" xfId="18980" xr:uid="{97B54FD9-4323-43AA-B26C-2DCA405A2F1F}"/>
    <cellStyle name="SAPBEXstdData 2 3 5 2 2" xfId="32331" xr:uid="{4000D3BF-7F15-4AB9-8995-F28D4D158A7C}"/>
    <cellStyle name="SAPBEXstdData 2 3 5 2 3" xfId="28278" xr:uid="{5E6DAD7A-B261-41A5-8FB1-90283F896616}"/>
    <cellStyle name="SAPBEXstdData 2 3 5 3" xfId="16875" xr:uid="{2455C856-D1FC-4A98-A6B2-F3DA475DB7FA}"/>
    <cellStyle name="SAPBEXstdData 2 3 5 3 2" xfId="30185" xr:uid="{01BDEFFD-B8EB-4AD8-94CC-97CC99BD9A6E}"/>
    <cellStyle name="SAPBEXstdData 2 3 5 4" xfId="15807" xr:uid="{DE413F66-D0C5-4174-B2B9-528712B83E49}"/>
    <cellStyle name="SAPBEXstdData 2 3 5 4 2" xfId="32142" xr:uid="{4CBC4158-FF00-4AA3-AC8C-EB9D8D3191E5}"/>
    <cellStyle name="SAPBEXstdData 2 4" xfId="11225" xr:uid="{3ECC62E7-7A7C-4F41-AA77-ED3DB455FC1C}"/>
    <cellStyle name="SAPBEXstdData 2 4 2" xfId="12861" xr:uid="{7DBBECCA-285D-41C4-A300-9AE47924415C}"/>
    <cellStyle name="SAPBEXstdData 2 4 2 2" xfId="20269" xr:uid="{519F467D-5507-4236-9303-FE1B91F9F0E6}"/>
    <cellStyle name="SAPBEXstdData 2 4 2 2 2" xfId="33505" xr:uid="{7DE31E16-54B7-484A-934D-649FB25021B8}"/>
    <cellStyle name="SAPBEXstdData 2 4 2 2 3" xfId="27992" xr:uid="{07E57649-AAF8-4193-AA8F-AF66076DB019}"/>
    <cellStyle name="SAPBEXstdData 2 4 2 3" xfId="16147" xr:uid="{18B81AC4-35C5-43BD-934C-90802E55180D}"/>
    <cellStyle name="SAPBEXstdData 2 4 2 3 2" xfId="30556" xr:uid="{7511C776-785B-490A-8EF0-B6B6D76EDD56}"/>
    <cellStyle name="SAPBEXstdData 2 4 2 4" xfId="17644" xr:uid="{524A629F-CC56-4134-8A30-89279D50402D}"/>
    <cellStyle name="SAPBEXstdData 2 4 2 4 2" xfId="28961" xr:uid="{B1BD2A04-88FD-47AD-83A7-855AC19F4E2C}"/>
    <cellStyle name="SAPBEXstdData 2 4 3" xfId="14929" xr:uid="{4B43AC79-E5AC-4340-9383-8B6561CB40F0}"/>
    <cellStyle name="SAPBEXstdData 2 4 3 2" xfId="21488" xr:uid="{2E03C0C8-BAD0-4840-BBB5-1BC38E3E8965}"/>
    <cellStyle name="SAPBEXstdData 2 4 3 2 2" xfId="34404" xr:uid="{0FB1F144-7C6C-4459-B32F-5B6474E469F1}"/>
    <cellStyle name="SAPBEXstdData 2 4 3 2 3" xfId="27308" xr:uid="{6D9F1527-97E4-420C-964A-66451C855D80}"/>
    <cellStyle name="SAPBEXstdData 2 4 3 3" xfId="23646" xr:uid="{A7394D89-CD92-47F4-8577-48ED1C8F3FCF}"/>
    <cellStyle name="SAPBEXstdData 2 4 3 3 2" xfId="37361" xr:uid="{849EB4A6-84B6-4773-8805-642F19890209}"/>
    <cellStyle name="SAPBEXstdData 2 4 3 4" xfId="24972" xr:uid="{EB5EAD00-446F-4C12-8ABB-132A90A4AC00}"/>
    <cellStyle name="SAPBEXstdData 2 4 3 4 2" xfId="38654" xr:uid="{D74EE3E0-E8ED-456E-B7D9-1CF26C38340C}"/>
    <cellStyle name="SAPBEXstdData 2 4 4" xfId="18498" xr:uid="{A1D353B1-4D55-4893-ABE1-C48A1A0F97B1}"/>
    <cellStyle name="SAPBEXstdData 2 4 4 2" xfId="32218" xr:uid="{B2940DC5-3518-42ED-95AC-65A3785A5318}"/>
    <cellStyle name="SAPBEXstdData 2 4 5" xfId="16871" xr:uid="{CE98AA41-F25E-42FC-B497-D416E203C8E4}"/>
    <cellStyle name="SAPBEXstdData 2 4 5 2" xfId="31645" xr:uid="{1079F3E1-E54C-4510-9EDA-97587149D870}"/>
    <cellStyle name="SAPBEXstdData 2 5" xfId="10751" xr:uid="{72A9FB1C-9BDD-497F-9B96-E21E20F31DD9}"/>
    <cellStyle name="SAPBEXstdData 2 5 2" xfId="14433" xr:uid="{97B5BA92-5E54-47AE-8F04-DA402B20A6BE}"/>
    <cellStyle name="SAPBEXstdData 2 5 2 2" xfId="21026" xr:uid="{B74D31B4-0701-492A-813C-A5EE53FCB2A3}"/>
    <cellStyle name="SAPBEXstdData 2 5 2 2 2" xfId="33970" xr:uid="{C4C6F7B4-11D1-43AA-A157-626B0670866E}"/>
    <cellStyle name="SAPBEXstdData 2 5 2 2 3" xfId="27580" xr:uid="{D1641DD0-2664-40BC-9F3E-22AB64B4B6B2}"/>
    <cellStyle name="SAPBEXstdData 2 5 2 3" xfId="16047" xr:uid="{C4B6EECE-EAB7-4CE9-BABF-D9F7AAADC1DE}"/>
    <cellStyle name="SAPBEXstdData 2 5 2 3 2" xfId="29748" xr:uid="{32F19DEB-22E9-4DCA-9931-CD15D10A80A4}"/>
    <cellStyle name="SAPBEXstdData 2 5 2 4" xfId="24521" xr:uid="{E6D2666A-FB0C-4106-924E-AED4F273C76E}"/>
    <cellStyle name="SAPBEXstdData 2 5 2 4 2" xfId="38204" xr:uid="{442A62BD-0F2C-4AE8-BBE6-7FAC6E362FD8}"/>
    <cellStyle name="SAPBEXstdData 2 5 3" xfId="15407" xr:uid="{CDCE08C1-F084-46DF-9FB9-5EC70D62DF49}"/>
    <cellStyle name="SAPBEXstdData 2 5 3 2" xfId="21926" xr:uid="{0DAD879E-2771-451B-B8F6-DF675676A0C8}"/>
    <cellStyle name="SAPBEXstdData 2 5 3 2 2" xfId="34813" xr:uid="{EE0DE5BF-6C39-4CF3-B0E8-E92B95CEA805}"/>
    <cellStyle name="SAPBEXstdData 2 5 3 2 3" xfId="35736" xr:uid="{4DF97C3E-7981-4A42-93BF-635EC0048717}"/>
    <cellStyle name="SAPBEXstdData 2 5 3 3" xfId="24099" xr:uid="{236E496A-E07C-4631-95C0-51A295BB9C68}"/>
    <cellStyle name="SAPBEXstdData 2 5 3 3 2" xfId="37786" xr:uid="{05DB576C-AD37-4B6E-AA43-184943BED9F8}"/>
    <cellStyle name="SAPBEXstdData 2 5 3 4" xfId="25390" xr:uid="{133C646F-D86B-4E8A-8E86-466163F0E6C6}"/>
    <cellStyle name="SAPBEXstdData 2 5 3 4 2" xfId="39071" xr:uid="{F2AE3C57-B3F3-4560-94E0-95D5C58AB3A6}"/>
    <cellStyle name="SAPBEXstdData 2 5 4" xfId="18292" xr:uid="{3295638E-92CF-4A1C-829C-102BAF2194F9}"/>
    <cellStyle name="SAPBEXstdData 2 5 4 2" xfId="26150" xr:uid="{01353AFE-F561-4B44-A418-C77A85740121}"/>
    <cellStyle name="SAPBEXstdData 2 5 5" xfId="16936" xr:uid="{11C3D75E-14DF-4670-8535-19CDD141D9D1}"/>
    <cellStyle name="SAPBEXstdData 2 5 5 2" xfId="30374" xr:uid="{F0A78974-1AEF-4372-8428-6D315C269B4C}"/>
    <cellStyle name="SAPBEXstdData 2 6" xfId="12336" xr:uid="{012159EF-B3C1-4F9D-A5E2-B0CE4408AAC3}"/>
    <cellStyle name="SAPBEXstdData 2 6 2" xfId="19760" xr:uid="{E3F895DC-EBB8-4CAD-8BA7-9AA6EB072D26}"/>
    <cellStyle name="SAPBEXstdData 2 6 2 2" xfId="33030" xr:uid="{ACDF668F-4FA1-4ED3-907A-F73E0EAE8B32}"/>
    <cellStyle name="SAPBEXstdData 2 6 2 3" xfId="26578" xr:uid="{4A760F76-41D8-4776-A443-52B2FA209ACE}"/>
    <cellStyle name="SAPBEXstdData 2 6 3" xfId="17054" xr:uid="{4A1C0AA4-A170-4C1F-948C-8F7439E82C0D}"/>
    <cellStyle name="SAPBEXstdData 2 6 3 2" xfId="34889" xr:uid="{99CE0FD4-361E-41D6-A633-8FA3CE9B8876}"/>
    <cellStyle name="SAPBEXstdData 2 6 4" xfId="22207" xr:uid="{F7322389-1D9A-4D7E-A43C-F901F454048E}"/>
    <cellStyle name="SAPBEXstdData 2 6 4 2" xfId="36012" xr:uid="{D0FD7181-2B68-43FA-89C5-82F2D4F3FFD8}"/>
    <cellStyle name="SAPBEXstdData 2 7" xfId="11840" xr:uid="{32A4D2BD-7A1F-4E0F-97FD-C15B0F88F760}"/>
    <cellStyle name="SAPBEXstdData 2 7 2" xfId="19316" xr:uid="{32044592-5CBC-4313-B6C0-0EB4F1B9A1F6}"/>
    <cellStyle name="SAPBEXstdData 2 7 2 2" xfId="32621" xr:uid="{DF17CA13-FF53-4313-A5B9-32D97B3624B3}"/>
    <cellStyle name="SAPBEXstdData 2 7 2 3" xfId="28226" xr:uid="{7E7B3724-003C-4E73-9F01-0D2121E53C0E}"/>
    <cellStyle name="SAPBEXstdData 2 7 3" xfId="22797" xr:uid="{5241F354-E1CC-4FF0-B5FB-698D3E9916CA}"/>
    <cellStyle name="SAPBEXstdData 2 7 3 2" xfId="36577" xr:uid="{ABB4CE46-1493-4AFB-84EE-1E5A6AD25337}"/>
    <cellStyle name="SAPBEXstdData 2 7 4" xfId="21075" xr:uid="{7923E358-77AD-4791-9282-521388321D3D}"/>
    <cellStyle name="SAPBEXstdData 2 7 4 2" xfId="25654" xr:uid="{19649BEF-0194-4725-BC2A-52FE20FAD386}"/>
    <cellStyle name="SAPBEXstdData 3" xfId="9090" xr:uid="{AAF617B1-3AD0-4629-8C91-39B87B32DD39}"/>
    <cellStyle name="SAPBEXstdData 3 2" xfId="11228" xr:uid="{745F7685-9243-4E8D-AD06-E81F09B28131}"/>
    <cellStyle name="SAPBEXstdData 3 2 2" xfId="12864" xr:uid="{7A756760-8F99-4025-B243-03A07957E34E}"/>
    <cellStyle name="SAPBEXstdData 3 2 2 2" xfId="20272" xr:uid="{97967AA6-A1AD-439D-95FC-2D5E78C2FA84}"/>
    <cellStyle name="SAPBEXstdData 3 2 2 2 2" xfId="33508" xr:uid="{6DAD7793-2A80-453C-94FF-67A1F549AE9B}"/>
    <cellStyle name="SAPBEXstdData 3 2 2 2 3" xfId="25913" xr:uid="{937C7742-3378-465C-A8A2-ACB5C3D0A55A}"/>
    <cellStyle name="SAPBEXstdData 3 2 2 3" xfId="16670" xr:uid="{BCF36805-6BB8-487E-8264-7E64852BD616}"/>
    <cellStyle name="SAPBEXstdData 3 2 2 3 2" xfId="29598" xr:uid="{52859A0D-3BD5-4524-83C7-450D22C15025}"/>
    <cellStyle name="SAPBEXstdData 3 2 2 4" xfId="18651" xr:uid="{E8A85F8E-7FC6-405B-9821-29F6D7D816E2}"/>
    <cellStyle name="SAPBEXstdData 3 2 2 4 2" xfId="31787" xr:uid="{241DDEE7-6506-4C5D-8B7D-95991AB2E8F8}"/>
    <cellStyle name="SAPBEXstdData 3 2 3" xfId="14932" xr:uid="{747EB231-0D4D-4989-BBF4-D81F61B4F7C2}"/>
    <cellStyle name="SAPBEXstdData 3 2 3 2" xfId="21491" xr:uid="{1A46B696-AC7C-43A2-AB7F-330F30FD17A9}"/>
    <cellStyle name="SAPBEXstdData 3 2 3 2 2" xfId="34407" xr:uid="{A69B7D59-2152-4241-A1F9-72D8CE8CBF5B}"/>
    <cellStyle name="SAPBEXstdData 3 2 3 2 3" xfId="27305" xr:uid="{66E6DF49-14F6-42F2-9EFC-18684D5A9C98}"/>
    <cellStyle name="SAPBEXstdData 3 2 3 3" xfId="23649" xr:uid="{9A030546-4A13-41B8-A5BB-9714D85315AF}"/>
    <cellStyle name="SAPBEXstdData 3 2 3 3 2" xfId="37364" xr:uid="{F5ED3E87-983E-48BB-A475-5626D1BBD322}"/>
    <cellStyle name="SAPBEXstdData 3 2 3 4" xfId="24975" xr:uid="{DCC331FD-5AAB-4301-A0F9-07FE025467D8}"/>
    <cellStyle name="SAPBEXstdData 3 2 3 4 2" xfId="38657" xr:uid="{3F073B3D-F6F2-47F3-B83E-AFA71263B01D}"/>
    <cellStyle name="SAPBEXstdData 3 2 4" xfId="17504" xr:uid="{0BC2E62E-EF24-49BE-A40A-48358C0122F2}"/>
    <cellStyle name="SAPBEXstdData 3 2 4 2" xfId="29077" xr:uid="{5FBD2C47-1B28-4383-9715-80D56816763A}"/>
    <cellStyle name="SAPBEXstdData 3 2 5" xfId="16510" xr:uid="{2A03864A-4960-474C-A84B-AC45E8A06B86}"/>
    <cellStyle name="SAPBEXstdData 3 2 5 2" xfId="29665" xr:uid="{1D923917-2C46-44BF-8577-746CE7B9DB5D}"/>
    <cellStyle name="SAPBEXstdData 3 3" xfId="10750" xr:uid="{0D0E29B8-7293-4815-BC38-61EA9C111503}"/>
    <cellStyle name="SAPBEXstdData 3 3 2" xfId="14436" xr:uid="{EAEB77BC-4C10-4A54-BDE3-C850B2D2D744}"/>
    <cellStyle name="SAPBEXstdData 3 3 2 2" xfId="21029" xr:uid="{0F28930F-33D6-4E7A-8F84-35975F444686}"/>
    <cellStyle name="SAPBEXstdData 3 3 2 2 2" xfId="33973" xr:uid="{0675552D-49F7-4A27-859C-2F8CA8EBE95A}"/>
    <cellStyle name="SAPBEXstdData 3 3 2 2 3" xfId="25670" xr:uid="{50B5450B-EF8F-4E95-84B7-23287E60844A}"/>
    <cellStyle name="SAPBEXstdData 3 3 2 3" xfId="17140" xr:uid="{F123BD4F-CE46-4F30-B56E-84F0EC6158F6}"/>
    <cellStyle name="SAPBEXstdData 3 3 2 3 2" xfId="30181" xr:uid="{6D5E90CD-6452-4F8F-8948-E4671B75361C}"/>
    <cellStyle name="SAPBEXstdData 3 3 2 4" xfId="24524" xr:uid="{9BCF1635-F483-47A9-A065-C1D0B638BFA7}"/>
    <cellStyle name="SAPBEXstdData 3 3 2 4 2" xfId="38207" xr:uid="{169F382E-1A7B-4282-A442-C4C3C27B9FB6}"/>
    <cellStyle name="SAPBEXstdData 3 3 3" xfId="15410" xr:uid="{6797BD50-B59F-4B3B-9BD6-CD168A2E2E18}"/>
    <cellStyle name="SAPBEXstdData 3 3 3 2" xfId="21929" xr:uid="{966662AD-70B5-4797-862A-4B5B02FA542A}"/>
    <cellStyle name="SAPBEXstdData 3 3 3 2 2" xfId="34816" xr:uid="{1350AB18-C0AE-4539-867B-675DC4B399FD}"/>
    <cellStyle name="SAPBEXstdData 3 3 3 2 3" xfId="35739" xr:uid="{4C5F33A3-C1AE-47D2-BE03-46317D41DEE1}"/>
    <cellStyle name="SAPBEXstdData 3 3 3 3" xfId="24102" xr:uid="{2EF1EF43-F72B-42AD-9AE4-94739F45766E}"/>
    <cellStyle name="SAPBEXstdData 3 3 3 3 2" xfId="37789" xr:uid="{C17E9340-F566-4D9C-945A-0B15493664D2}"/>
    <cellStyle name="SAPBEXstdData 3 3 3 4" xfId="25393" xr:uid="{EBE70A35-FC66-4ED3-B65D-67F5E5B38B4E}"/>
    <cellStyle name="SAPBEXstdData 3 3 3 4 2" xfId="39074" xr:uid="{167CAEA9-4D56-4456-9F4B-AA1B3D19DFDA}"/>
    <cellStyle name="SAPBEXstdData 3 3 4" xfId="18293" xr:uid="{42777EFF-CEE4-44A5-9873-7059BDC75E74}"/>
    <cellStyle name="SAPBEXstdData 3 3 4 2" xfId="26149" xr:uid="{E8C10692-DAFD-4CA5-A7D4-5AFECC9FD367}"/>
    <cellStyle name="SAPBEXstdData 3 3 5" xfId="22426" xr:uid="{AC683484-BBBF-4A03-AE68-6A70BAE0F1B2}"/>
    <cellStyle name="SAPBEXstdData 3 3 5 2" xfId="36224" xr:uid="{614FD543-17A5-4BB4-BC66-449D57A8789E}"/>
    <cellStyle name="SAPBEXstdData 3 4" xfId="12339" xr:uid="{65F6218A-98F0-4F7A-BC61-621E20B3BF3E}"/>
    <cellStyle name="SAPBEXstdData 3 4 2" xfId="19763" xr:uid="{F80EF224-6F32-4A1D-BE84-5BE447515895}"/>
    <cellStyle name="SAPBEXstdData 3 4 2 2" xfId="33033" xr:uid="{827AFCF1-9088-43C0-8727-F47A0B9735CB}"/>
    <cellStyle name="SAPBEXstdData 3 4 2 3" xfId="26575" xr:uid="{114E7AD1-D0CE-421F-876B-C3C51116FAA6}"/>
    <cellStyle name="SAPBEXstdData 3 4 3" xfId="18252" xr:uid="{171151C6-5FE4-47DF-8D66-370993D17BC9}"/>
    <cellStyle name="SAPBEXstdData 3 4 3 2" xfId="28485" xr:uid="{589AFD8D-923B-4017-A3F4-DF69F6C19485}"/>
    <cellStyle name="SAPBEXstdData 3 4 4" xfId="22211" xr:uid="{43E44543-CE98-4CD8-9316-EDA84EC611EE}"/>
    <cellStyle name="SAPBEXstdData 3 4 4 2" xfId="36016" xr:uid="{1F25F787-D6C8-495F-9C93-591472DA154F}"/>
    <cellStyle name="SAPBEXstdData 3 5" xfId="11837" xr:uid="{A3760154-73E1-49FF-8885-63BEFC6052C5}"/>
    <cellStyle name="SAPBEXstdData 3 5 2" xfId="19313" xr:uid="{E0B97DB5-7D03-4907-B041-B847A22F1F3C}"/>
    <cellStyle name="SAPBEXstdData 3 5 2 2" xfId="32618" xr:uid="{196ACD73-4040-495C-9675-EE95C51A1A56}"/>
    <cellStyle name="SAPBEXstdData 3 5 2 3" xfId="28227" xr:uid="{D364773B-A448-407A-BDF1-F415FDF2CFE5}"/>
    <cellStyle name="SAPBEXstdData 3 5 3" xfId="22574" xr:uid="{081A2078-013F-4EF4-99E3-33B00F49F563}"/>
    <cellStyle name="SAPBEXstdData 3 5 3 2" xfId="36370" xr:uid="{8C817671-1B32-42DA-871B-E5DDDFE479AB}"/>
    <cellStyle name="SAPBEXstdData 3 5 4" xfId="22214" xr:uid="{7F5409AE-DC44-4E33-81FD-85FD68EFD78F}"/>
    <cellStyle name="SAPBEXstdData 3 5 4 2" xfId="36019" xr:uid="{CEBB7693-88B4-41A2-B108-F727AC88090A}"/>
    <cellStyle name="SAPBEXstdData 4" xfId="9091" xr:uid="{50CD2CF5-92A1-4D60-BD54-02C484054D39}"/>
    <cellStyle name="SAPBEXstdData 4 2" xfId="11229" xr:uid="{C1896148-AA2E-44D3-8F11-77DCF99F0DFF}"/>
    <cellStyle name="SAPBEXstdData 4 2 2" xfId="12865" xr:uid="{13259D9E-D9FC-4E1F-81BB-1F3DE608CA3E}"/>
    <cellStyle name="SAPBEXstdData 4 2 2 2" xfId="20273" xr:uid="{F55B1552-F776-406C-A8F6-DDB9CF98352D}"/>
    <cellStyle name="SAPBEXstdData 4 2 2 2 2" xfId="33509" xr:uid="{7FCA9AB7-2F4B-448D-8CCD-D1DCF117BE15}"/>
    <cellStyle name="SAPBEXstdData 4 2 2 2 3" xfId="27989" xr:uid="{51F44859-F870-46F9-BBF7-4AFAC4B333ED}"/>
    <cellStyle name="SAPBEXstdData 4 2 2 3" xfId="15654" xr:uid="{B3246A6A-1860-4040-89C4-16D01748CB07}"/>
    <cellStyle name="SAPBEXstdData 4 2 2 3 2" xfId="32205" xr:uid="{1658D701-1CD9-490C-A9E0-A6AB60ED0B2C}"/>
    <cellStyle name="SAPBEXstdData 4 2 2 4" xfId="18867" xr:uid="{42CA81C4-D0ED-40AB-9D06-F6D4535151D9}"/>
    <cellStyle name="SAPBEXstdData 4 2 2 4 2" xfId="30280" xr:uid="{5B8C4B78-72BE-4D0C-8AB8-6EAA2D4A0A95}"/>
    <cellStyle name="SAPBEXstdData 4 2 3" xfId="14933" xr:uid="{D682C3A4-D7E6-4CE5-B9EF-EC71B4149C8A}"/>
    <cellStyle name="SAPBEXstdData 4 2 3 2" xfId="21492" xr:uid="{F8110149-B733-48AE-900C-D4A999455D8A}"/>
    <cellStyle name="SAPBEXstdData 4 2 3 2 2" xfId="34408" xr:uid="{DD926915-97DE-4B65-A346-D2C4229DFC30}"/>
    <cellStyle name="SAPBEXstdData 4 2 3 2 3" xfId="26355" xr:uid="{23B58270-57DB-4314-917D-E01AFBF7A0C8}"/>
    <cellStyle name="SAPBEXstdData 4 2 3 3" xfId="23650" xr:uid="{68408D85-0C2A-44F1-A864-D9EF2E022EE8}"/>
    <cellStyle name="SAPBEXstdData 4 2 3 3 2" xfId="37365" xr:uid="{94822F80-3B79-4079-9329-D357BDC03021}"/>
    <cellStyle name="SAPBEXstdData 4 2 3 4" xfId="24976" xr:uid="{01E4B186-75D0-4474-86FA-FF909F22F74B}"/>
    <cellStyle name="SAPBEXstdData 4 2 3 4 2" xfId="38658" xr:uid="{C9CB23E7-3FE9-4D4A-9703-6335FBEC2729}"/>
    <cellStyle name="SAPBEXstdData 4 2 4" xfId="17503" xr:uid="{C40363E7-78F7-48B5-8ED0-1BD293042258}"/>
    <cellStyle name="SAPBEXstdData 4 2 4 2" xfId="29078" xr:uid="{4E5AC87F-A3F6-41DD-A8F5-5070B33B842E}"/>
    <cellStyle name="SAPBEXstdData 4 2 5" xfId="22554" xr:uid="{D3DEE540-DBC2-4805-8072-6CEB0FE4A8B6}"/>
    <cellStyle name="SAPBEXstdData 4 2 5 2" xfId="36350" xr:uid="{BDE9DF32-996C-4AE1-985C-019D517E0F68}"/>
    <cellStyle name="SAPBEXstdData 4 3" xfId="10748" xr:uid="{28380727-D304-4E04-8722-CCD69DF1AD4C}"/>
    <cellStyle name="SAPBEXstdData 4 3 2" xfId="14437" xr:uid="{39E72EE3-26C6-46B9-B3ED-29D93DFA61EC}"/>
    <cellStyle name="SAPBEXstdData 4 3 2 2" xfId="21030" xr:uid="{AB67C952-8BE5-4A28-BBF4-07A097E78B68}"/>
    <cellStyle name="SAPBEXstdData 4 3 2 2 2" xfId="33974" xr:uid="{44C2F100-9B3D-4DD4-ABD7-ADE4113FD41A}"/>
    <cellStyle name="SAPBEXstdData 4 3 2 2 3" xfId="25669" xr:uid="{F4992378-536A-4E11-9723-F90FABCE350D}"/>
    <cellStyle name="SAPBEXstdData 4 3 2 3" xfId="18708" xr:uid="{BA18133E-AE89-499F-AC25-29C7B4354C76}"/>
    <cellStyle name="SAPBEXstdData 4 3 2 3 2" xfId="31927" xr:uid="{193574DF-98A8-499A-8B8F-E7AFC4EDABE9}"/>
    <cellStyle name="SAPBEXstdData 4 3 2 4" xfId="24525" xr:uid="{E3EC93D5-08AE-4AD5-8842-295BEAC73B97}"/>
    <cellStyle name="SAPBEXstdData 4 3 2 4 2" xfId="38208" xr:uid="{C9602FE0-C5A9-48FF-BA7C-822FA0798AC8}"/>
    <cellStyle name="SAPBEXstdData 4 3 3" xfId="15411" xr:uid="{486333FA-B836-44D3-A8EB-7734441CFBA4}"/>
    <cellStyle name="SAPBEXstdData 4 3 3 2" xfId="21930" xr:uid="{D7492DD7-66E3-4E83-8FEE-19B6A8B6701E}"/>
    <cellStyle name="SAPBEXstdData 4 3 3 2 2" xfId="34817" xr:uid="{B10A6B30-A95E-4D47-B131-A8AC8378AC49}"/>
    <cellStyle name="SAPBEXstdData 4 3 3 2 3" xfId="35740" xr:uid="{8E3A7AB8-D7F9-4BF3-8373-E924C93EF8A2}"/>
    <cellStyle name="SAPBEXstdData 4 3 3 3" xfId="24103" xr:uid="{C2192C49-D627-4D0B-830F-3C629D7E1E93}"/>
    <cellStyle name="SAPBEXstdData 4 3 3 3 2" xfId="37790" xr:uid="{3F535EA9-42DF-4B47-A3D9-D6BEB0EFA41E}"/>
    <cellStyle name="SAPBEXstdData 4 3 3 4" xfId="25394" xr:uid="{00251790-256C-40B9-A75A-3B6CB2DB1B47}"/>
    <cellStyle name="SAPBEXstdData 4 3 3 4 2" xfId="39075" xr:uid="{6C4A7DFA-57B7-4C4F-B16D-801E0E22F990}"/>
    <cellStyle name="SAPBEXstdData 4 3 4" xfId="18383" xr:uid="{5ACFB41E-A2D8-48E2-BDC0-89839B60DF6F}"/>
    <cellStyle name="SAPBEXstdData 4 3 4 2" xfId="26123" xr:uid="{F6925069-52C2-476C-A47F-9D78B793BADA}"/>
    <cellStyle name="SAPBEXstdData 4 3 5" xfId="16261" xr:uid="{FA8F0E84-0149-4D32-9FD6-882255814913}"/>
    <cellStyle name="SAPBEXstdData 4 3 5 2" xfId="31798" xr:uid="{B9381A30-8F6C-4A3B-A0B6-7E363395CCFF}"/>
    <cellStyle name="SAPBEXstdData 4 4" xfId="12340" xr:uid="{E54F7AFE-5AB2-44DF-9676-E260D825CE13}"/>
    <cellStyle name="SAPBEXstdData 4 4 2" xfId="19764" xr:uid="{A3941369-85C0-4C76-B85D-49335304FB60}"/>
    <cellStyle name="SAPBEXstdData 4 4 2 2" xfId="33034" xr:uid="{3CA4F249-CFF3-45C4-A8CE-E3E271CD889B}"/>
    <cellStyle name="SAPBEXstdData 4 4 2 3" xfId="26574" xr:uid="{D8B6BE02-9730-49DB-BE69-C8DD4DAB4203}"/>
    <cellStyle name="SAPBEXstdData 4 4 3" xfId="22111" xr:uid="{15A2A691-0C77-47F4-AE7C-37C70FF57397}"/>
    <cellStyle name="SAPBEXstdData 4 4 3 2" xfId="35919" xr:uid="{A4A7B5B7-BA4E-4DF7-9CF8-15FD2CC89546}"/>
    <cellStyle name="SAPBEXstdData 4 4 4" xfId="16232" xr:uid="{5009C764-309A-46DA-A5A2-E1681D7D4523}"/>
    <cellStyle name="SAPBEXstdData 4 4 4 2" xfId="32201" xr:uid="{56B6636F-EC8F-400A-844E-D4FB559CC4A1}"/>
    <cellStyle name="SAPBEXstdData 4 5" xfId="11838" xr:uid="{F2E99F83-E7D9-4917-B5F9-43F4E1C15F66}"/>
    <cellStyle name="SAPBEXstdData 4 5 2" xfId="19314" xr:uid="{53B05FA7-78E2-4018-A073-0CB49462D7C0}"/>
    <cellStyle name="SAPBEXstdData 4 5 2 2" xfId="32619" xr:uid="{541BAE66-DD43-4B22-8C21-46D16F588700}"/>
    <cellStyle name="SAPBEXstdData 4 5 2 3" xfId="26926" xr:uid="{E32AC05C-764E-4B92-911D-AF1A4A0FD9B0}"/>
    <cellStyle name="SAPBEXstdData 4 5 3" xfId="16179" xr:uid="{74CFBAD5-9B15-4C17-AF88-EB10FFC172FE}"/>
    <cellStyle name="SAPBEXstdData 4 5 3 2" xfId="32696" xr:uid="{B146DC5B-68FD-4296-A0B7-6DDFBFE9CDC3}"/>
    <cellStyle name="SAPBEXstdData 4 5 4" xfId="15502" xr:uid="{01A049A6-19B9-4760-B272-74AF3AF087F9}"/>
    <cellStyle name="SAPBEXstdData 4 5 4 2" xfId="30272" xr:uid="{E86A1404-06BE-48C9-AB31-809E7C146B93}"/>
    <cellStyle name="SAPBEXstdData 5" xfId="9092" xr:uid="{EE0D2241-DC54-47E3-98BD-06D11FCB5D6F}"/>
    <cellStyle name="SAPBEXstdData 5 2" xfId="11230" xr:uid="{8C13A788-B0DF-4CA6-9EBB-5A8BAEDA310D}"/>
    <cellStyle name="SAPBEXstdData 5 2 2" xfId="12866" xr:uid="{2BC0C139-5356-40D4-A4EF-9F6FD32D1792}"/>
    <cellStyle name="SAPBEXstdData 5 2 2 2" xfId="20274" xr:uid="{0EEE357A-25CA-4689-A704-D05A3FF7246D}"/>
    <cellStyle name="SAPBEXstdData 5 2 2 2 2" xfId="33510" xr:uid="{3F036487-0E44-46B3-BD8E-D806958C7999}"/>
    <cellStyle name="SAPBEXstdData 5 2 2 2 3" xfId="27990" xr:uid="{98C00F49-D967-42E3-9D98-A3401D16DAF6}"/>
    <cellStyle name="SAPBEXstdData 5 2 2 3" xfId="18224" xr:uid="{B7216C87-E750-4210-A2EB-570B0FAD843B}"/>
    <cellStyle name="SAPBEXstdData 5 2 2 3 2" xfId="30078" xr:uid="{7EE5DF05-D836-40D4-8F9C-57B337E21BB3}"/>
    <cellStyle name="SAPBEXstdData 5 2 2 4" xfId="18633" xr:uid="{5B169805-A5CC-4E56-BC5F-86F7A16EE2FF}"/>
    <cellStyle name="SAPBEXstdData 5 2 2 4 2" xfId="31871" xr:uid="{EF6E5053-85A3-492C-8484-A81219B48135}"/>
    <cellStyle name="SAPBEXstdData 5 2 3" xfId="14934" xr:uid="{D0324455-AE7A-417B-B982-74A367C39E6E}"/>
    <cellStyle name="SAPBEXstdData 5 2 3 2" xfId="21493" xr:uid="{DDC34242-5151-4709-872A-944872885DCA}"/>
    <cellStyle name="SAPBEXstdData 5 2 3 2 2" xfId="34409" xr:uid="{21B4139D-B07A-477F-A75E-CB98FE8E9CFB}"/>
    <cellStyle name="SAPBEXstdData 5 2 3 2 3" xfId="25507" xr:uid="{CE5E9981-5C73-4FC3-AF9E-934B0A22C138}"/>
    <cellStyle name="SAPBEXstdData 5 2 3 3" xfId="23651" xr:uid="{8FD9B257-5B0A-4D09-AF18-F5B226E39BA5}"/>
    <cellStyle name="SAPBEXstdData 5 2 3 3 2" xfId="37366" xr:uid="{C8867445-3D29-48B9-995B-8B7F5A4E1C33}"/>
    <cellStyle name="SAPBEXstdData 5 2 3 4" xfId="24977" xr:uid="{B7A81CCD-77D1-41D2-8ABC-1E4DAE4305CB}"/>
    <cellStyle name="SAPBEXstdData 5 2 3 4 2" xfId="38659" xr:uid="{A6AB1933-92F0-4224-88AF-974460F5E171}"/>
    <cellStyle name="SAPBEXstdData 5 2 4" xfId="17500" xr:uid="{31A8AC95-E04D-4B5A-899E-D7451EDFEAC3}"/>
    <cellStyle name="SAPBEXstdData 5 2 4 2" xfId="29079" xr:uid="{C293F9F4-3CAE-40DD-91DE-FAB500941112}"/>
    <cellStyle name="SAPBEXstdData 5 2 5" xfId="16168" xr:uid="{7ED6A057-1837-4B5D-92F9-E35FBC70009F}"/>
    <cellStyle name="SAPBEXstdData 5 2 5 2" xfId="35056" xr:uid="{805DC60E-E6A2-4107-B25C-A6C868525D5F}"/>
    <cellStyle name="SAPBEXstdData 5 3" xfId="10749" xr:uid="{93B0C414-BCA5-4C8A-8B12-BF1D85091089}"/>
    <cellStyle name="SAPBEXstdData 5 3 2" xfId="14438" xr:uid="{3E264146-5020-42AC-B783-D25EC26B99F8}"/>
    <cellStyle name="SAPBEXstdData 5 3 2 2" xfId="21031" xr:uid="{0086E5EB-1CC0-4CC3-82B7-C2A7A3F9787E}"/>
    <cellStyle name="SAPBEXstdData 5 3 2 2 2" xfId="33975" xr:uid="{C3D4A7D1-5F3C-4CD2-A3A5-6A6B19F70E45}"/>
    <cellStyle name="SAPBEXstdData 5 3 2 2 3" xfId="25668" xr:uid="{0563430C-7C19-4E86-9EA7-43B9F53B380E}"/>
    <cellStyle name="SAPBEXstdData 5 3 2 3" xfId="16758" xr:uid="{4406E02A-B989-4E6F-B8BA-75BC2A04581B}"/>
    <cellStyle name="SAPBEXstdData 5 3 2 3 2" xfId="33138" xr:uid="{21DB788A-900C-46C3-B3EA-303AB5A65A2A}"/>
    <cellStyle name="SAPBEXstdData 5 3 2 4" xfId="24526" xr:uid="{BF1620A6-E79A-405E-8293-D9C1CAA79188}"/>
    <cellStyle name="SAPBEXstdData 5 3 2 4 2" xfId="38209" xr:uid="{FD6EF8DE-E90E-465A-A520-287EA267CC11}"/>
    <cellStyle name="SAPBEXstdData 5 3 3" xfId="15412" xr:uid="{194CFAFD-7182-4C78-88BD-8E88FD962450}"/>
    <cellStyle name="SAPBEXstdData 5 3 3 2" xfId="21931" xr:uid="{CAF3CF2F-2427-4AAB-A35D-194C48064F56}"/>
    <cellStyle name="SAPBEXstdData 5 3 3 2 2" xfId="34818" xr:uid="{5AA0E823-2D2C-41AB-896E-3B0EA3CDAA3D}"/>
    <cellStyle name="SAPBEXstdData 5 3 3 2 3" xfId="35741" xr:uid="{C3E0DB2C-4E24-4922-BC86-F7E0DAD7ADE3}"/>
    <cellStyle name="SAPBEXstdData 5 3 3 3" xfId="24104" xr:uid="{EB7AEACC-F156-4BCC-B0DB-6694B88A476C}"/>
    <cellStyle name="SAPBEXstdData 5 3 3 3 2" xfId="37791" xr:uid="{2ACD87AD-6BFE-45BD-9062-3B1D2262046E}"/>
    <cellStyle name="SAPBEXstdData 5 3 3 4" xfId="25395" xr:uid="{EE9CA2EC-B985-486F-85C3-617AD61D7DAC}"/>
    <cellStyle name="SAPBEXstdData 5 3 3 4 2" xfId="39076" xr:uid="{BDE6982B-FD12-4A16-ACAB-783D1C189288}"/>
    <cellStyle name="SAPBEXstdData 5 3 4" xfId="16460" xr:uid="{6734E9A4-6226-409E-AE80-F76878475AF8}"/>
    <cellStyle name="SAPBEXstdData 5 3 4 2" xfId="33311" xr:uid="{23F05E38-30FC-4D40-B4C4-57C892CBD41A}"/>
    <cellStyle name="SAPBEXstdData 5 3 5" xfId="16588" xr:uid="{E174B876-7C6E-4564-9D88-410346B4295F}"/>
    <cellStyle name="SAPBEXstdData 5 3 5 2" xfId="29633" xr:uid="{AFC5B61B-AE87-42FA-B813-B7BD2E60968F}"/>
    <cellStyle name="SAPBEXstdData 5 4" xfId="12341" xr:uid="{EB936F44-83DF-4730-B386-82702EF94995}"/>
    <cellStyle name="SAPBEXstdData 5 4 2" xfId="19765" xr:uid="{75252D02-130C-465F-92F7-50E2C4345C43}"/>
    <cellStyle name="SAPBEXstdData 5 4 2 2" xfId="33035" xr:uid="{30F778ED-B5B3-4699-AF14-E1566BE0F4AA}"/>
    <cellStyle name="SAPBEXstdData 5 4 2 3" xfId="26573" xr:uid="{313691EB-56E6-43BA-95B0-68FD2649ADF3}"/>
    <cellStyle name="SAPBEXstdData 5 4 3" xfId="16002" xr:uid="{5490F4A2-A5E8-4A6B-8B9B-33BC25E6B31E}"/>
    <cellStyle name="SAPBEXstdData 5 4 3 2" xfId="34215" xr:uid="{5F9D6D7E-E5A7-4092-908A-ACAFCCA4889E}"/>
    <cellStyle name="SAPBEXstdData 5 4 4" xfId="18826" xr:uid="{D0482E11-4B18-4279-BE36-B8DE45B02E86}"/>
    <cellStyle name="SAPBEXstdData 5 4 4 2" xfId="28299" xr:uid="{2AD3BA27-B82E-446D-8653-2B76659B5097}"/>
    <cellStyle name="SAPBEXstdData 5 5" xfId="11457" xr:uid="{BDB95D6D-5E26-407C-9520-D2877DBAA2B9}"/>
    <cellStyle name="SAPBEXstdData 5 5 2" xfId="18979" xr:uid="{9BF11EEE-CCD4-4009-92F7-414713700A4E}"/>
    <cellStyle name="SAPBEXstdData 5 5 2 2" xfId="32330" xr:uid="{9344A68A-BA55-4BAD-879A-CED878B6F433}"/>
    <cellStyle name="SAPBEXstdData 5 5 2 3" xfId="28279" xr:uid="{CB127EDC-DADF-47DE-88A1-E0B62B66FB1B}"/>
    <cellStyle name="SAPBEXstdData 5 5 3" xfId="15607" xr:uid="{A6F6B31B-45A6-49BF-B1CF-7B8C681A2FC4}"/>
    <cellStyle name="SAPBEXstdData 5 5 3 2" xfId="32039" xr:uid="{57C486C8-58EF-4B95-BCFE-FB1CC79868BD}"/>
    <cellStyle name="SAPBEXstdData 5 5 4" xfId="15563" xr:uid="{2B69DC51-17EF-4783-AE80-7C737B983D2F}"/>
    <cellStyle name="SAPBEXstdData 5 5 4 2" xfId="35204" xr:uid="{76DE4A09-40D9-497F-8895-9FFD25C4828B}"/>
    <cellStyle name="SAPBEXstdData 6" xfId="10515" xr:uid="{7A97E733-C6BA-474C-B032-2D0070AC78E6}"/>
    <cellStyle name="SAPBEXstdData 6 2" xfId="12517" xr:uid="{4F5BB6B1-0AA6-4351-98AF-CFA381272D1F}"/>
    <cellStyle name="SAPBEXstdData 6 2 2" xfId="19931" xr:uid="{53DDB7E4-43EE-4F37-B7E6-F465260BCDE4}"/>
    <cellStyle name="SAPBEXstdData 6 2 2 2" xfId="33185" xr:uid="{C924794C-5E27-448A-A71D-5B5109DB9719}"/>
    <cellStyle name="SAPBEXstdData 6 2 2 3" xfId="26413" xr:uid="{F3C535BD-0EAC-4F73-AC9D-66A7681A10B4}"/>
    <cellStyle name="SAPBEXstdData 6 2 3" xfId="22505" xr:uid="{49805FE7-F1B4-4B9A-A5FF-00007592EACC}"/>
    <cellStyle name="SAPBEXstdData 6 2 3 2" xfId="36302" xr:uid="{857A9407-660E-47EE-8013-BBCFE3C41FA1}"/>
    <cellStyle name="SAPBEXstdData 6 2 4" xfId="18300" xr:uid="{91B99457-209B-4826-85D3-97691A675747}"/>
    <cellStyle name="SAPBEXstdData 6 2 4 2" xfId="26146" xr:uid="{BAB1A4E0-15D6-4F77-9716-46979C2097D2}"/>
    <cellStyle name="SAPBEXstdData 6 3" xfId="14598" xr:uid="{7D898881-D92B-4F23-8C60-F735A0B801DD}"/>
    <cellStyle name="SAPBEXstdData 6 3 2" xfId="21157" xr:uid="{C9809D9B-2E77-42B9-B104-7ACBFB0B6CF9}"/>
    <cellStyle name="SAPBEXstdData 6 3 2 2" xfId="34085" xr:uid="{B215115A-BD01-47FF-8FB6-74E8FCE581D2}"/>
    <cellStyle name="SAPBEXstdData 6 3 2 3" xfId="25623" xr:uid="{CC5675CD-4825-4A9B-8EF5-A539C6ED26FF}"/>
    <cellStyle name="SAPBEXstdData 6 3 3" xfId="23315" xr:uid="{C55FE28E-0EE0-4E91-A34C-3A780DE3D082}"/>
    <cellStyle name="SAPBEXstdData 6 3 3 2" xfId="37031" xr:uid="{60C6DF9F-D9BD-4C6C-AC78-A68C25D69CFA}"/>
    <cellStyle name="SAPBEXstdData 6 3 4" xfId="24641" xr:uid="{2DF07485-8612-43A0-B830-4308B5078F09}"/>
    <cellStyle name="SAPBEXstdData 6 3 4 2" xfId="38324" xr:uid="{BA10FB63-9C93-4BF2-9751-1BC73C6C1E07}"/>
    <cellStyle name="SAPBEXstdData 6 4" xfId="17625" xr:uid="{CABE4A72-8FFF-48AE-800F-46BE73485D1D}"/>
    <cellStyle name="SAPBEXstdData 6 4 2" xfId="28985" xr:uid="{A0C1FB73-3B6B-460A-B0C9-7B36D3851CA1}"/>
    <cellStyle name="SAPBEXstdData 6 5" xfId="18824" xr:uid="{FCB360DC-D605-437C-B94D-2D0952B634F8}"/>
    <cellStyle name="SAPBEXstdData 6 5 2" xfId="28300" xr:uid="{E5A5163B-F67E-4668-B77A-21DD6AC86269}"/>
    <cellStyle name="SAPBEXstdData 7" xfId="11286" xr:uid="{0365FBE4-FCB8-4D1C-AB50-1CBFCBA760C4}"/>
    <cellStyle name="SAPBEXstdData 7 2" xfId="13705" xr:uid="{3234B441-0806-4BC0-87A6-5865CA1387DC}"/>
    <cellStyle name="SAPBEXstdData 7 2 2" xfId="20597" xr:uid="{C61D5E29-8B52-4DC4-9C68-0F5D3C66A73B}"/>
    <cellStyle name="SAPBEXstdData 7 2 2 2" xfId="33642" xr:uid="{5053A735-7961-4BBB-BD9C-A3278F6B8496}"/>
    <cellStyle name="SAPBEXstdData 7 2 2 3" xfId="27830" xr:uid="{8BB4EA2E-0E0A-4583-AECE-ACA9C2B1308F}"/>
    <cellStyle name="SAPBEXstdData 7 2 3" xfId="22528" xr:uid="{90D494D0-F80A-4ACF-8DF4-0709AB13C4B6}"/>
    <cellStyle name="SAPBEXstdData 7 2 3 2" xfId="36324" xr:uid="{1728E25F-AD17-44F2-85FE-3B24E0D7FEE8}"/>
    <cellStyle name="SAPBEXstdData 7 2 4" xfId="24207" xr:uid="{32C17331-F565-43F7-A7F1-CEFB5AC3BEB3}"/>
    <cellStyle name="SAPBEXstdData 7 2 4 2" xfId="37890" xr:uid="{DDD1EDE1-F34C-4EBC-9F61-7C610B48A3B8}"/>
    <cellStyle name="SAPBEXstdData 7 3" xfId="15063" xr:uid="{D5B11B12-BD30-4928-80F5-3E53E43C54B7}"/>
    <cellStyle name="SAPBEXstdData 7 3 2" xfId="21607" xr:uid="{BFC9FD29-75F6-4EA2-98A7-BC8DA67DD3EF}"/>
    <cellStyle name="SAPBEXstdData 7 3 2 2" xfId="34501" xr:uid="{DCF697E3-9F51-44D4-96E5-200DE4B1D6AE}"/>
    <cellStyle name="SAPBEXstdData 7 3 2 3" xfId="35418" xr:uid="{1B8A9AB1-BD00-4B5C-90CA-9A0903EDD57A}"/>
    <cellStyle name="SAPBEXstdData 7 3 3" xfId="23756" xr:uid="{581E974B-871F-4C39-9077-322528378A25}"/>
    <cellStyle name="SAPBEXstdData 7 3 3 2" xfId="37469" xr:uid="{C11EA960-5BBA-48E3-9C55-709931BD11D2}"/>
    <cellStyle name="SAPBEXstdData 7 3 4" xfId="25075" xr:uid="{3E4A734F-F14B-4FC0-B3D8-63AA0B09CA95}"/>
    <cellStyle name="SAPBEXstdData 7 3 4 2" xfId="38756" xr:uid="{F05F6EE3-DBAB-4FDE-8C75-364C8E8E46ED}"/>
    <cellStyle name="SAPBEXstdData 7 4" xfId="17263" xr:uid="{789D4C2D-3680-43D9-AA86-596CC1CACB19}"/>
    <cellStyle name="SAPBEXstdData 7 4 2" xfId="29311" xr:uid="{70D33462-1F38-4E62-A670-CB533FC49EE9}"/>
    <cellStyle name="SAPBEXstdData 7 5" xfId="16506" xr:uid="{23BBD76A-53AD-42E0-AE27-8167DCC4C060}"/>
    <cellStyle name="SAPBEXstdData 7 5 2" xfId="26258" xr:uid="{257C6036-8120-4800-AEB9-470009A2A509}"/>
    <cellStyle name="SAPBEXstdData 8" xfId="11629" xr:uid="{BC8AAFC6-D500-4736-B313-866A6F3C0FD0}"/>
    <cellStyle name="SAPBEXstdData 8 2" xfId="19131" xr:uid="{D793B292-27B5-4699-BE64-6F67BE922C2F}"/>
    <cellStyle name="SAPBEXstdData 8 2 2" xfId="32464" xr:uid="{D0501D12-5D0B-4313-AE85-B91189BF898A}"/>
    <cellStyle name="SAPBEXstdData 8 2 3" xfId="31117" xr:uid="{A3CA6170-9B19-4761-B6B6-C5D41F021696}"/>
    <cellStyle name="SAPBEXstdData 8 3" xfId="17211" xr:uid="{D0A32CF1-FD6E-4B98-941A-97B958E0E16E}"/>
    <cellStyle name="SAPBEXstdData 8 3 2" xfId="29359" xr:uid="{D4573D7E-2F99-4771-9802-A5ED4703AEFC}"/>
    <cellStyle name="SAPBEXstdData 8 4" xfId="16358" xr:uid="{92F4BE19-B81D-429F-ACA7-B610340146BC}"/>
    <cellStyle name="SAPBEXstdData 8 4 2" xfId="29713" xr:uid="{926F7B93-0B4A-43B6-A17A-E24CF99BB2C3}"/>
    <cellStyle name="SAPBEXstdData 9" xfId="12394" xr:uid="{2A0FA025-694D-40A2-A634-5EE71A043AE8}"/>
    <cellStyle name="SAPBEXstdData 9 2" xfId="19818" xr:uid="{EB8DF96A-4B3C-4715-A62C-401CF0100378}"/>
    <cellStyle name="SAPBEXstdData 9 2 2" xfId="33083" xr:uid="{50DA7E97-A4E7-47FB-8419-07CA52B9D47C}"/>
    <cellStyle name="SAPBEXstdData 9 2 3" xfId="26522" xr:uid="{7E774D57-6C53-4511-9AD0-0B609CBE3FB8}"/>
    <cellStyle name="SAPBEXstdData 9 3" xfId="23046" xr:uid="{30935ADD-2DF9-404C-BE7F-28F2D7AB7693}"/>
    <cellStyle name="SAPBEXstdData 9 3 2" xfId="36818" xr:uid="{F0F41B2A-91F1-42FB-8B76-E1CC13B5D094}"/>
    <cellStyle name="SAPBEXstdData 9 4" xfId="22297" xr:uid="{76AC22E4-DFD0-4C32-818F-3847B4C49FAD}"/>
    <cellStyle name="SAPBEXstdData 9 4 2" xfId="36099" xr:uid="{25D5CE73-220C-471F-8853-4FC7EB864F97}"/>
    <cellStyle name="SAPBEXstdDataEmph" xfId="1217" xr:uid="{EAF2958D-F793-45D2-A1C1-4C6C495DEE38}"/>
    <cellStyle name="SAPBEXstdDataEmph 2" xfId="9093" xr:uid="{231201A8-2619-4ADE-A53B-D447A4C0BBE7}"/>
    <cellStyle name="SAPBEXstdDataEmph 2 2" xfId="9094" xr:uid="{C5FC6E4D-9041-482C-AC42-1201E41A2801}"/>
    <cellStyle name="SAPBEXstdDataEmph 2 2 2" xfId="11232" xr:uid="{747A72C5-BF68-4C18-AD99-A96EFDD23300}"/>
    <cellStyle name="SAPBEXstdDataEmph 2 2 2 2" xfId="12868" xr:uid="{47213011-542A-4B1E-B4C6-1BBCE1C5F745}"/>
    <cellStyle name="SAPBEXstdDataEmph 2 2 2 2 2" xfId="20276" xr:uid="{BFA33A29-A9BF-4A50-B2FD-3145A0A23D97}"/>
    <cellStyle name="SAPBEXstdDataEmph 2 2 2 2 2 2" xfId="33512" xr:uid="{40A1ADED-4456-4A84-837B-B8772D39A12F}"/>
    <cellStyle name="SAPBEXstdDataEmph 2 2 2 2 2 3" xfId="25911" xr:uid="{D00E7E45-450A-49CF-B76D-AB9375D96A32}"/>
    <cellStyle name="SAPBEXstdDataEmph 2 2 2 2 3" xfId="16209" xr:uid="{BD9CD8C9-CE82-4661-9480-56F6815DAA04}"/>
    <cellStyle name="SAPBEXstdDataEmph 2 2 2 2 3 2" xfId="30383" xr:uid="{0BCB6085-8A06-4755-9A07-230A1FB362E9}"/>
    <cellStyle name="SAPBEXstdDataEmph 2 2 2 2 4" xfId="18120" xr:uid="{35B5D858-87A6-4B71-B5FD-896994D9A25C}"/>
    <cellStyle name="SAPBEXstdDataEmph 2 2 2 2 4 2" xfId="28558" xr:uid="{A3DDB56C-908E-4632-904F-82859920DFBA}"/>
    <cellStyle name="SAPBEXstdDataEmph 2 2 2 3" xfId="14936" xr:uid="{07EFA699-43E2-42ED-A1AD-6035A25F6ED6}"/>
    <cellStyle name="SAPBEXstdDataEmph 2 2 2 3 2" xfId="21495" xr:uid="{7A95A912-0A19-4CA3-8C31-597480684FF2}"/>
    <cellStyle name="SAPBEXstdDataEmph 2 2 2 3 2 2" xfId="34411" xr:uid="{3BD5AD12-FD9A-47B5-B3F3-9276E43E7004}"/>
    <cellStyle name="SAPBEXstdDataEmph 2 2 2 3 2 3" xfId="27304" xr:uid="{AFE19C70-186B-4826-B7BB-0BA9DFD9AE37}"/>
    <cellStyle name="SAPBEXstdDataEmph 2 2 2 3 3" xfId="23653" xr:uid="{2BCC0AC8-4E7E-4566-BB8A-F791BD6CF0F8}"/>
    <cellStyle name="SAPBEXstdDataEmph 2 2 2 3 3 2" xfId="37368" xr:uid="{5740A2D1-9247-4D7D-8407-9FC8E2EEB027}"/>
    <cellStyle name="SAPBEXstdDataEmph 2 2 2 3 4" xfId="24979" xr:uid="{D4E1A1FD-9E6D-468E-A18C-935978E4702E}"/>
    <cellStyle name="SAPBEXstdDataEmph 2 2 2 3 4 2" xfId="38661" xr:uid="{CC66296B-336E-4471-B682-A17F40BC2A11}"/>
    <cellStyle name="SAPBEXstdDataEmph 2 2 2 4" xfId="17501" xr:uid="{49F5CA1D-012C-49EF-8F69-B8071AF189B8}"/>
    <cellStyle name="SAPBEXstdDataEmph 2 2 2 4 2" xfId="26335" xr:uid="{F06CA035-92B4-4A03-B4DE-1D0D4F4D329A}"/>
    <cellStyle name="SAPBEXstdDataEmph 2 2 2 5" xfId="22781" xr:uid="{E6691272-D564-48EC-A134-F19AF99876ED}"/>
    <cellStyle name="SAPBEXstdDataEmph 2 2 2 5 2" xfId="36562" xr:uid="{E15ECAFA-9E39-4EB3-B8B4-175C4EEF5EBB}"/>
    <cellStyle name="SAPBEXstdDataEmph 2 2 3" xfId="10315" xr:uid="{EBE1B213-95D1-4524-825B-C23A70B4138D}"/>
    <cellStyle name="SAPBEXstdDataEmph 2 2 3 2" xfId="14440" xr:uid="{699B7B6A-3DB0-4122-9752-585E863A05D2}"/>
    <cellStyle name="SAPBEXstdDataEmph 2 2 3 2 2" xfId="21033" xr:uid="{85826166-F60F-4D3C-B07F-67F9B7856833}"/>
    <cellStyle name="SAPBEXstdDataEmph 2 2 3 2 2 2" xfId="33977" xr:uid="{FC4D0F5A-118D-41A7-B87C-064C516648CE}"/>
    <cellStyle name="SAPBEXstdDataEmph 2 2 3 2 2 3" xfId="30112" xr:uid="{0715A8C6-0D87-4317-99AE-C52A59B04D0D}"/>
    <cellStyle name="SAPBEXstdDataEmph 2 2 3 2 3" xfId="16062" xr:uid="{5951A6FC-6B95-4930-9ACF-DDA8B29EE3D6}"/>
    <cellStyle name="SAPBEXstdDataEmph 2 2 3 2 3 2" xfId="35113" xr:uid="{0D2AF2B9-4150-4932-ACB3-932A84D3758C}"/>
    <cellStyle name="SAPBEXstdDataEmph 2 2 3 2 4" xfId="24528" xr:uid="{05E6998F-F9F8-4857-ABA7-23B978E10D91}"/>
    <cellStyle name="SAPBEXstdDataEmph 2 2 3 2 4 2" xfId="38211" xr:uid="{82D70FB8-AF57-414C-9E23-0A6CA7AD7498}"/>
    <cellStyle name="SAPBEXstdDataEmph 2 2 3 3" xfId="15414" xr:uid="{C951BEDC-AA34-4EBF-A1B6-FE0EA65AA67A}"/>
    <cellStyle name="SAPBEXstdDataEmph 2 2 3 3 2" xfId="21933" xr:uid="{74FF9E52-4365-4F36-A997-CD103186C3F5}"/>
    <cellStyle name="SAPBEXstdDataEmph 2 2 3 3 2 2" xfId="34820" xr:uid="{BBC11269-4B61-4DA7-B221-1B9065EE22CB}"/>
    <cellStyle name="SAPBEXstdDataEmph 2 2 3 3 2 3" xfId="35743" xr:uid="{82930AED-83F2-48E6-B0A9-2EF5FDA37656}"/>
    <cellStyle name="SAPBEXstdDataEmph 2 2 3 3 3" xfId="24106" xr:uid="{55C226E3-8C98-4148-94B0-4D4B03F4EB93}"/>
    <cellStyle name="SAPBEXstdDataEmph 2 2 3 3 3 2" xfId="37793" xr:uid="{02F16584-CB6A-49A9-91D5-E1EB0450F19F}"/>
    <cellStyle name="SAPBEXstdDataEmph 2 2 3 3 4" xfId="25397" xr:uid="{C4C2C9C2-2036-412A-9AF0-9B99C6B78E7B}"/>
    <cellStyle name="SAPBEXstdDataEmph 2 2 3 3 4 2" xfId="39078" xr:uid="{69061516-0E8F-4E23-93D1-B365D7A9E910}"/>
    <cellStyle name="SAPBEXstdDataEmph 2 2 3 4" xfId="17386" xr:uid="{EDD0B70C-D19F-4E3F-A32E-5AE14B7A700D}"/>
    <cellStyle name="SAPBEXstdDataEmph 2 2 3 4 2" xfId="29184" xr:uid="{0193058D-8921-4D99-9480-32B15870D63B}"/>
    <cellStyle name="SAPBEXstdDataEmph 2 2 3 5" xfId="20420" xr:uid="{58C9374B-5486-4E4D-A640-0AD28E99F167}"/>
    <cellStyle name="SAPBEXstdDataEmph 2 2 3 5 2" xfId="27914" xr:uid="{F34EB61A-6792-4A7E-812D-2F12F4392BFA}"/>
    <cellStyle name="SAPBEXstdDataEmph 2 2 4" xfId="12343" xr:uid="{2F05CC0B-0B08-4AE8-9359-A4CEB0C57427}"/>
    <cellStyle name="SAPBEXstdDataEmph 2 2 4 2" xfId="19767" xr:uid="{9664677D-0786-4F24-9560-15D17446EF58}"/>
    <cellStyle name="SAPBEXstdDataEmph 2 2 4 2 2" xfId="33037" xr:uid="{FABD4695-6895-4102-80DB-266AA6BA2837}"/>
    <cellStyle name="SAPBEXstdDataEmph 2 2 4 2 3" xfId="26571" xr:uid="{45B62379-0721-418E-9203-7A8D61C48A8F}"/>
    <cellStyle name="SAPBEXstdDataEmph 2 2 4 3" xfId="18730" xr:uid="{375A16AB-1A78-4292-BD13-C5219D04A43B}"/>
    <cellStyle name="SAPBEXstdDataEmph 2 2 4 3 2" xfId="28350" xr:uid="{7D808300-FBB2-42D2-85AE-69CBAD40728E}"/>
    <cellStyle name="SAPBEXstdDataEmph 2 2 4 4" xfId="16611" xr:uid="{C236EC40-B2A5-414F-9479-04F32F754C50}"/>
    <cellStyle name="SAPBEXstdDataEmph 2 2 4 4 2" xfId="29619" xr:uid="{ED27C026-8FEA-4568-97C5-6DDAAF1F174C}"/>
    <cellStyle name="SAPBEXstdDataEmph 2 2 5" xfId="11835" xr:uid="{B4D80C82-39AE-4F57-B69C-BFAF619AC95F}"/>
    <cellStyle name="SAPBEXstdDataEmph 2 2 5 2" xfId="19311" xr:uid="{01F3F5DD-F81A-4903-B1C8-07DD4D0CF29B}"/>
    <cellStyle name="SAPBEXstdDataEmph 2 2 5 2 2" xfId="32616" xr:uid="{39E4361C-6A52-4ADA-8E1E-835525A32192}"/>
    <cellStyle name="SAPBEXstdDataEmph 2 2 5 2 3" xfId="26927" xr:uid="{C744606D-0F5F-47E3-A5C9-F77621FCEABB}"/>
    <cellStyle name="SAPBEXstdDataEmph 2 2 5 3" xfId="16913" xr:uid="{0AC18A9A-E43F-4768-93E3-DCFC749337E4}"/>
    <cellStyle name="SAPBEXstdDataEmph 2 2 5 3 2" xfId="32000" xr:uid="{AEF474CD-FD4F-4592-BBB0-3BC5D0A36D37}"/>
    <cellStyle name="SAPBEXstdDataEmph 2 2 5 4" xfId="16223" xr:uid="{BA1D3158-2C6C-4334-8BD8-DB6B1C28F79F}"/>
    <cellStyle name="SAPBEXstdDataEmph 2 2 5 4 2" xfId="31126" xr:uid="{5CE2EE0E-7260-43D7-BF3B-957D9560B28A}"/>
    <cellStyle name="SAPBEXstdDataEmph 2 3" xfId="9095" xr:uid="{6BA6344B-7807-46B3-BBF1-D24AF7866BBC}"/>
    <cellStyle name="SAPBEXstdDataEmph 2 3 2" xfId="11233" xr:uid="{5718A3E3-741F-4B40-8CC2-CC89A0BD4E59}"/>
    <cellStyle name="SAPBEXstdDataEmph 2 3 2 2" xfId="12869" xr:uid="{1DAA1C90-BD2C-4104-9EC0-2E623FC9D282}"/>
    <cellStyle name="SAPBEXstdDataEmph 2 3 2 2 2" xfId="20277" xr:uid="{26655ECF-1842-42A4-A58D-3A022022A04E}"/>
    <cellStyle name="SAPBEXstdDataEmph 2 3 2 2 2 2" xfId="33513" xr:uid="{E77190AD-FA08-4471-AB2F-0FC5F3B86E08}"/>
    <cellStyle name="SAPBEXstdDataEmph 2 3 2 2 2 3" xfId="27988" xr:uid="{5D7CFF0E-6CE9-4408-BDF9-CEAD8ADB1CA1}"/>
    <cellStyle name="SAPBEXstdDataEmph 2 3 2 2 3" xfId="15721" xr:uid="{508046C2-5A3E-40AC-8C8A-76CCA47BF4B2}"/>
    <cellStyle name="SAPBEXstdDataEmph 2 3 2 2 3 2" xfId="35347" xr:uid="{2634A1EE-BE44-4558-8D0C-D1FF16A23213}"/>
    <cellStyle name="SAPBEXstdDataEmph 2 3 2 2 4" xfId="18926" xr:uid="{70B04EE8-F4D3-43D1-A00C-8FF5A1A7ECAE}"/>
    <cellStyle name="SAPBEXstdDataEmph 2 3 2 2 4 2" xfId="32251" xr:uid="{98B83F6B-4F8E-44FF-9935-D780B641A47C}"/>
    <cellStyle name="SAPBEXstdDataEmph 2 3 2 3" xfId="14937" xr:uid="{B5C0002C-6310-4F04-9A81-6FC11806C5C5}"/>
    <cellStyle name="SAPBEXstdDataEmph 2 3 2 3 2" xfId="21496" xr:uid="{580570D0-D8F9-45F4-AD04-594CAA182553}"/>
    <cellStyle name="SAPBEXstdDataEmph 2 3 2 3 2 2" xfId="34412" xr:uid="{210A6415-583A-4EF6-ACB5-3FAB550FC312}"/>
    <cellStyle name="SAPBEXstdDataEmph 2 3 2 3 2 3" xfId="25506" xr:uid="{5C945753-282F-4D93-AA9D-F982FDFF7D1E}"/>
    <cellStyle name="SAPBEXstdDataEmph 2 3 2 3 3" xfId="23654" xr:uid="{DF240B6D-71FA-41DB-B41D-F16D49A6E133}"/>
    <cellStyle name="SAPBEXstdDataEmph 2 3 2 3 3 2" xfId="37369" xr:uid="{0D89D9C1-A885-4E1C-A1C6-99185A0AF8B3}"/>
    <cellStyle name="SAPBEXstdDataEmph 2 3 2 3 4" xfId="24980" xr:uid="{CC2934A2-AB93-4D92-9193-63A0B47F058A}"/>
    <cellStyle name="SAPBEXstdDataEmph 2 3 2 3 4 2" xfId="38662" xr:uid="{F0A5E21A-68A2-4E9A-9D65-329E794F9996}"/>
    <cellStyle name="SAPBEXstdDataEmph 2 3 2 4" xfId="15741" xr:uid="{62B7581F-45BF-4F37-83EB-D1194606CFD5}"/>
    <cellStyle name="SAPBEXstdDataEmph 2 3 2 4 2" xfId="31837" xr:uid="{3914BA30-2D94-4BB6-A60D-72F27EA99280}"/>
    <cellStyle name="SAPBEXstdDataEmph 2 3 2 5" xfId="16653" xr:uid="{BAFC4E7B-C671-40EF-A6F7-3EFB8349CDCC}"/>
    <cellStyle name="SAPBEXstdDataEmph 2 3 2 5 2" xfId="29611" xr:uid="{D6BB1BEF-78C6-4D4D-9039-FD56380E98FD}"/>
    <cellStyle name="SAPBEXstdDataEmph 2 3 3" xfId="10746" xr:uid="{80B85AE9-18C7-460B-97F6-AFCF42DDF960}"/>
    <cellStyle name="SAPBEXstdDataEmph 2 3 3 2" xfId="14441" xr:uid="{A839AB26-37AF-44E8-90AA-D0D6CCD8D1F0}"/>
    <cellStyle name="SAPBEXstdDataEmph 2 3 3 2 2" xfId="21034" xr:uid="{B993F3EE-9B02-4228-A705-3449ADD1A0F6}"/>
    <cellStyle name="SAPBEXstdDataEmph 2 3 3 2 2 2" xfId="33978" xr:uid="{7646F0EE-BEF0-465F-A9A9-199A28CC3812}"/>
    <cellStyle name="SAPBEXstdDataEmph 2 3 3 2 2 3" xfId="25667" xr:uid="{0F5A8BC8-4F66-4257-9B4D-6FEC9C075FC8}"/>
    <cellStyle name="SAPBEXstdDataEmph 2 3 3 2 3" xfId="22325" xr:uid="{A5976447-7929-444E-AD82-F5D41B2B926B}"/>
    <cellStyle name="SAPBEXstdDataEmph 2 3 3 2 3 2" xfId="36127" xr:uid="{F27A9090-5256-409E-A349-00D2D4F8ECE9}"/>
    <cellStyle name="SAPBEXstdDataEmph 2 3 3 2 4" xfId="24529" xr:uid="{68A9F165-1D3D-4B65-9C65-62555DEF208D}"/>
    <cellStyle name="SAPBEXstdDataEmph 2 3 3 2 4 2" xfId="38212" xr:uid="{A8FC7153-8847-442C-998E-4153C144CD80}"/>
    <cellStyle name="SAPBEXstdDataEmph 2 3 3 3" xfId="15415" xr:uid="{3A729078-C4D2-4210-9DC7-5FFA8C95CCB2}"/>
    <cellStyle name="SAPBEXstdDataEmph 2 3 3 3 2" xfId="21934" xr:uid="{15BAE0FE-714D-4EC0-81DB-CABC7F0666AD}"/>
    <cellStyle name="SAPBEXstdDataEmph 2 3 3 3 2 2" xfId="34821" xr:uid="{362E5F4C-940E-4DB8-8941-B143D297606F}"/>
    <cellStyle name="SAPBEXstdDataEmph 2 3 3 3 2 3" xfId="35744" xr:uid="{5493316F-B99A-4FFC-A8E2-777353A24773}"/>
    <cellStyle name="SAPBEXstdDataEmph 2 3 3 3 3" xfId="24107" xr:uid="{CFDFFFC1-30FE-4E7A-B456-8ED15559AE2C}"/>
    <cellStyle name="SAPBEXstdDataEmph 2 3 3 3 3 2" xfId="37794" xr:uid="{7E6894DD-3374-4291-9AA8-07C7641EAA9E}"/>
    <cellStyle name="SAPBEXstdDataEmph 2 3 3 3 4" xfId="25398" xr:uid="{FDB9E313-6CC4-47DD-B994-A0E781F3E58C}"/>
    <cellStyle name="SAPBEXstdDataEmph 2 3 3 3 4 2" xfId="39079" xr:uid="{0EFF5123-3562-4E0D-8794-C3154DAE3D82}"/>
    <cellStyle name="SAPBEXstdDataEmph 2 3 3 4" xfId="17387" xr:uid="{814A7E31-B1FF-4101-AFBB-89963B6567E2}"/>
    <cellStyle name="SAPBEXstdDataEmph 2 3 3 4 2" xfId="26189" xr:uid="{9228745E-2E68-494E-9FFD-C80B35151201}"/>
    <cellStyle name="SAPBEXstdDataEmph 2 3 3 5" xfId="15547" xr:uid="{CF30541A-8749-4B1C-B898-C43CE83F8A86}"/>
    <cellStyle name="SAPBEXstdDataEmph 2 3 3 5 2" xfId="35172" xr:uid="{F46C5943-5E18-4720-A1E2-1A7C1B22C4A2}"/>
    <cellStyle name="SAPBEXstdDataEmph 2 3 4" xfId="12344" xr:uid="{624D3607-17AF-4DA1-A9E8-B86CA6C8B8B4}"/>
    <cellStyle name="SAPBEXstdDataEmph 2 3 4 2" xfId="19768" xr:uid="{AFF912F9-2E0E-4E0D-B0C2-24688832B7B9}"/>
    <cellStyle name="SAPBEXstdDataEmph 2 3 4 2 2" xfId="33038" xr:uid="{CD07D787-F196-4C58-9565-5219B877A644}"/>
    <cellStyle name="SAPBEXstdDataEmph 2 3 4 2 3" xfId="26570" xr:uid="{2EA78EE9-1A00-4578-859E-49D292D8786C}"/>
    <cellStyle name="SAPBEXstdDataEmph 2 3 4 3" xfId="18911" xr:uid="{0690E515-9056-4589-8A15-98250D4CB95F}"/>
    <cellStyle name="SAPBEXstdDataEmph 2 3 4 3 2" xfId="28289" xr:uid="{87326A60-C1F4-4D9B-9F10-72CE722E06C9}"/>
    <cellStyle name="SAPBEXstdDataEmph 2 3 4 4" xfId="22445" xr:uid="{CC33B11D-2C4E-412B-B39F-B38F1CA0BEF7}"/>
    <cellStyle name="SAPBEXstdDataEmph 2 3 4 4 2" xfId="36243" xr:uid="{8B0A4525-3242-4683-A105-C9FFFBCDB547}"/>
    <cellStyle name="SAPBEXstdDataEmph 2 3 5" xfId="11836" xr:uid="{B59DE5FC-0E84-4C55-B78A-45E99285D3C5}"/>
    <cellStyle name="SAPBEXstdDataEmph 2 3 5 2" xfId="19312" xr:uid="{EB1DAB98-4683-4A85-AF7C-EC8EBD7DAC09}"/>
    <cellStyle name="SAPBEXstdDataEmph 2 3 5 2 2" xfId="32617" xr:uid="{2F19C4FF-76E7-4DBB-88E4-A2874F0E73E5}"/>
    <cellStyle name="SAPBEXstdDataEmph 2 3 5 2 3" xfId="28228" xr:uid="{F776B4BA-B352-4173-983C-908882A67D33}"/>
    <cellStyle name="SAPBEXstdDataEmph 2 3 5 3" xfId="21976" xr:uid="{A79E251D-9AD6-4868-9969-2F81C67DE4FF}"/>
    <cellStyle name="SAPBEXstdDataEmph 2 3 5 3 2" xfId="35786" xr:uid="{867391D3-F90B-4DBE-B2AD-4D631B9D2FDC}"/>
    <cellStyle name="SAPBEXstdDataEmph 2 3 5 4" xfId="16385" xr:uid="{888D01EE-5AF6-430B-B2A8-58079964DC67}"/>
    <cellStyle name="SAPBEXstdDataEmph 2 3 5 4 2" xfId="29698" xr:uid="{0C222C47-2D05-4607-AF74-B27CB24223E7}"/>
    <cellStyle name="SAPBEXstdDataEmph 2 4" xfId="11231" xr:uid="{E6B3F907-736D-4ABE-9EFA-79AC737038BC}"/>
    <cellStyle name="SAPBEXstdDataEmph 2 4 2" xfId="12867" xr:uid="{1303C608-B1E2-4A76-B423-2AAECA0784BD}"/>
    <cellStyle name="SAPBEXstdDataEmph 2 4 2 2" xfId="20275" xr:uid="{EC7A0219-79EA-4183-8A25-ADAFFD23232F}"/>
    <cellStyle name="SAPBEXstdDataEmph 2 4 2 2 2" xfId="33511" xr:uid="{9DB74409-7D8A-4EB4-8015-559855E37E60}"/>
    <cellStyle name="SAPBEXstdDataEmph 2 4 2 2 3" xfId="25912" xr:uid="{46FE6021-6835-4A4A-8995-975193AA25BC}"/>
    <cellStyle name="SAPBEXstdDataEmph 2 4 2 3" xfId="18205" xr:uid="{1AB3C909-3A91-45F7-80DD-5C244C1C4A11}"/>
    <cellStyle name="SAPBEXstdDataEmph 2 4 2 3 2" xfId="25468" xr:uid="{14D882C4-51A5-452C-BB43-2FF935C54212}"/>
    <cellStyle name="SAPBEXstdDataEmph 2 4 2 4" xfId="17805" xr:uid="{3B3AD840-AF07-451B-8254-64394592C9FB}"/>
    <cellStyle name="SAPBEXstdDataEmph 2 4 2 4 2" xfId="25475" xr:uid="{61A1F244-C393-4365-A6E0-BCADDBECE990}"/>
    <cellStyle name="SAPBEXstdDataEmph 2 4 3" xfId="14935" xr:uid="{0ABD2D7A-7959-40AF-AEAA-D05A93984EF6}"/>
    <cellStyle name="SAPBEXstdDataEmph 2 4 3 2" xfId="21494" xr:uid="{FF22BC22-5998-4C64-8165-0DADE12877F3}"/>
    <cellStyle name="SAPBEXstdDataEmph 2 4 3 2 2" xfId="34410" xr:uid="{0E0F4EAA-052C-43B5-AFBA-761C73E0C335}"/>
    <cellStyle name="SAPBEXstdDataEmph 2 4 3 2 3" xfId="27303" xr:uid="{89825FA9-7E5E-45DE-BC69-F44C273F91AE}"/>
    <cellStyle name="SAPBEXstdDataEmph 2 4 3 3" xfId="23652" xr:uid="{591E682B-2B28-49B3-8B92-0FB56231E07A}"/>
    <cellStyle name="SAPBEXstdDataEmph 2 4 3 3 2" xfId="37367" xr:uid="{B2878A5C-55EE-447B-94F0-C5CD22E3AE84}"/>
    <cellStyle name="SAPBEXstdDataEmph 2 4 3 4" xfId="24978" xr:uid="{D165B060-FFD2-4448-93BB-CBD0D4E963A0}"/>
    <cellStyle name="SAPBEXstdDataEmph 2 4 3 4 2" xfId="38660" xr:uid="{C3920189-08E2-43D9-B31E-CF795011FDF6}"/>
    <cellStyle name="SAPBEXstdDataEmph 2 4 4" xfId="17502" xr:uid="{4B6489A5-6C22-4E2F-B31C-14B754C0CB34}"/>
    <cellStyle name="SAPBEXstdDataEmph 2 4 4 2" xfId="29075" xr:uid="{FD634CDE-4AC0-4E60-B3DC-1C6151FDD32C}"/>
    <cellStyle name="SAPBEXstdDataEmph 2 4 5" xfId="22363" xr:uid="{EAD3CCFF-7DCC-4680-86FB-6E8F3B89C8E4}"/>
    <cellStyle name="SAPBEXstdDataEmph 2 4 5 2" xfId="36164" xr:uid="{3DD04158-11E9-4FE3-8122-F7A30BC929F2}"/>
    <cellStyle name="SAPBEXstdDataEmph 2 5" xfId="10316" xr:uid="{9E5F0361-2B10-4BC8-90E6-94912C5066F1}"/>
    <cellStyle name="SAPBEXstdDataEmph 2 5 2" xfId="14439" xr:uid="{E629CB32-5693-421C-8F81-3FA3122546E1}"/>
    <cellStyle name="SAPBEXstdDataEmph 2 5 2 2" xfId="21032" xr:uid="{4FF2BC31-23BF-4C05-A1D7-E230004AAFDC}"/>
    <cellStyle name="SAPBEXstdDataEmph 2 5 2 2 2" xfId="33976" xr:uid="{76F4976F-8192-4C5A-A420-8172EA20581C}"/>
    <cellStyle name="SAPBEXstdDataEmph 2 5 2 2 3" xfId="30111" xr:uid="{4AADDCC0-2B81-40D5-B166-BB4C9F3CDC5B}"/>
    <cellStyle name="SAPBEXstdDataEmph 2 5 2 3" xfId="15998" xr:uid="{A9467A3A-4B9C-4C64-82BE-FC53A6777257}"/>
    <cellStyle name="SAPBEXstdDataEmph 2 5 2 3 2" xfId="30479" xr:uid="{CA839FB6-43B6-42D9-907F-F3F2D0F3A70B}"/>
    <cellStyle name="SAPBEXstdDataEmph 2 5 2 4" xfId="24527" xr:uid="{7394E5B7-9972-4BCC-B1EB-88BB2FCD4CAA}"/>
    <cellStyle name="SAPBEXstdDataEmph 2 5 2 4 2" xfId="38210" xr:uid="{1D153172-8C70-4682-883C-D86EA1AD26FC}"/>
    <cellStyle name="SAPBEXstdDataEmph 2 5 3" xfId="15413" xr:uid="{D998B692-6D64-466B-B0D0-8D684114B220}"/>
    <cellStyle name="SAPBEXstdDataEmph 2 5 3 2" xfId="21932" xr:uid="{71254EAB-C26E-48D2-875A-90468F3F875C}"/>
    <cellStyle name="SAPBEXstdDataEmph 2 5 3 2 2" xfId="34819" xr:uid="{E013F617-7D49-4160-A2D4-4C3B998D42B2}"/>
    <cellStyle name="SAPBEXstdDataEmph 2 5 3 2 3" xfId="35742" xr:uid="{21141BA6-5D71-4988-877D-00CD41A26719}"/>
    <cellStyle name="SAPBEXstdDataEmph 2 5 3 3" xfId="24105" xr:uid="{FB5FE602-D38E-4939-AC8F-A5F82AD9EF2B}"/>
    <cellStyle name="SAPBEXstdDataEmph 2 5 3 3 2" xfId="37792" xr:uid="{182091E4-D0C3-4224-9D12-22D30A239046}"/>
    <cellStyle name="SAPBEXstdDataEmph 2 5 3 4" xfId="25396" xr:uid="{AB674F06-B836-4813-9066-FA844C577075}"/>
    <cellStyle name="SAPBEXstdDataEmph 2 5 3 4 2" xfId="39077" xr:uid="{C4E20247-A867-429B-919B-7443C275548B}"/>
    <cellStyle name="SAPBEXstdDataEmph 2 5 4" xfId="17385" xr:uid="{45AD8374-DA61-41EC-A340-222A057B7C8C}"/>
    <cellStyle name="SAPBEXstdDataEmph 2 5 4 2" xfId="29185" xr:uid="{991473C3-8BFA-4959-A0C8-B8FAF4577482}"/>
    <cellStyle name="SAPBEXstdDataEmph 2 5 5" xfId="22814" xr:uid="{93A4090F-19AE-4B64-8DE8-02F61AD6C661}"/>
    <cellStyle name="SAPBEXstdDataEmph 2 5 5 2" xfId="36593" xr:uid="{0BDEDB6A-ECCD-48D9-80E4-577D77EBD3E3}"/>
    <cellStyle name="SAPBEXstdDataEmph 2 6" xfId="12342" xr:uid="{C84728C1-4BF3-476E-A9E2-0935A936E1DE}"/>
    <cellStyle name="SAPBEXstdDataEmph 2 6 2" xfId="19766" xr:uid="{46A7ADA9-C6B3-46F0-AA38-21A9E47D645E}"/>
    <cellStyle name="SAPBEXstdDataEmph 2 6 2 2" xfId="33036" xr:uid="{A9A950E0-4786-41F8-A0A0-A80CC03BF099}"/>
    <cellStyle name="SAPBEXstdDataEmph 2 6 2 3" xfId="26572" xr:uid="{B50EE19A-ADD3-4D8C-B97A-126839759156}"/>
    <cellStyle name="SAPBEXstdDataEmph 2 6 3" xfId="22104" xr:uid="{13BD3B86-617F-4768-B3C1-AAE10862B0D5}"/>
    <cellStyle name="SAPBEXstdDataEmph 2 6 3 2" xfId="35912" xr:uid="{9CAC1FA5-771A-4A7B-9EE9-B39EAE9E0850}"/>
    <cellStyle name="SAPBEXstdDataEmph 2 6 4" xfId="20336" xr:uid="{8A697067-9021-4F18-AB84-EE4657F0FA83}"/>
    <cellStyle name="SAPBEXstdDataEmph 2 6 4 2" xfId="27954" xr:uid="{E6881F73-3739-4060-AD83-38DE044154C0}"/>
    <cellStyle name="SAPBEXstdDataEmph 2 7" xfId="11456" xr:uid="{D5FD24B3-C9CA-46E2-8BFA-8E5BA2EC7942}"/>
    <cellStyle name="SAPBEXstdDataEmph 2 7 2" xfId="18978" xr:uid="{0F9877BB-BCC8-48D0-ADA9-21D93CD4F446}"/>
    <cellStyle name="SAPBEXstdDataEmph 2 7 2 2" xfId="32329" xr:uid="{AA29AEB4-B736-4D79-B5B1-29A5939ABA20}"/>
    <cellStyle name="SAPBEXstdDataEmph 2 7 2 3" xfId="27025" xr:uid="{A7C1D13C-26E3-4FB8-9BD5-D3F22E2EB136}"/>
    <cellStyle name="SAPBEXstdDataEmph 2 7 3" xfId="22790" xr:uid="{A282F67C-C21E-4B83-A052-A50AAC845D8B}"/>
    <cellStyle name="SAPBEXstdDataEmph 2 7 3 2" xfId="36571" xr:uid="{617682B9-D923-453C-8552-7FE7FD116082}"/>
    <cellStyle name="SAPBEXstdDataEmph 2 7 4" xfId="22195" xr:uid="{D7F3C178-F4D7-426A-9DF9-12D493A18B28}"/>
    <cellStyle name="SAPBEXstdDataEmph 2 7 4 2" xfId="36001" xr:uid="{3B32FB14-24CD-4150-8742-150F8EB21245}"/>
    <cellStyle name="SAPBEXstdDataEmph 3" xfId="9096" xr:uid="{81BEE32A-636D-493C-9825-21BEAC72EF74}"/>
    <cellStyle name="SAPBEXstdDataEmph 3 2" xfId="11234" xr:uid="{0AFE1090-B5B3-48E3-A4ED-1D4DD50402D3}"/>
    <cellStyle name="SAPBEXstdDataEmph 3 2 2" xfId="12870" xr:uid="{2CD6CBE4-BA47-49E9-983C-9823F5B35442}"/>
    <cellStyle name="SAPBEXstdDataEmph 3 2 2 2" xfId="20278" xr:uid="{4FE9A4AB-61F8-4725-B219-A049775DAC7B}"/>
    <cellStyle name="SAPBEXstdDataEmph 3 2 2 2 2" xfId="33514" xr:uid="{101F6E05-415B-438C-A3D5-758F48323EF1}"/>
    <cellStyle name="SAPBEXstdDataEmph 3 2 2 2 3" xfId="25910" xr:uid="{124F7CA3-590C-4A14-B509-F39CA9A87FFC}"/>
    <cellStyle name="SAPBEXstdDataEmph 3 2 2 3" xfId="15690" xr:uid="{A3564AF9-4F22-416B-B9D0-89EEF3D42ED2}"/>
    <cellStyle name="SAPBEXstdDataEmph 3 2 2 3 2" xfId="35274" xr:uid="{3557D2C9-72D9-436C-A349-647B272F934D}"/>
    <cellStyle name="SAPBEXstdDataEmph 3 2 2 4" xfId="17742" xr:uid="{B50529BA-6240-4394-B38F-ABE8544063C4}"/>
    <cellStyle name="SAPBEXstdDataEmph 3 2 2 4 2" xfId="28873" xr:uid="{5CA5DDB1-FC21-4BC6-9240-53C9FFDB34E2}"/>
    <cellStyle name="SAPBEXstdDataEmph 3 2 3" xfId="14938" xr:uid="{996767B7-99D2-45C1-9A2B-C1F9B5996273}"/>
    <cellStyle name="SAPBEXstdDataEmph 3 2 3 2" xfId="21497" xr:uid="{6E870727-1AED-4157-B637-40AE5E8D44CF}"/>
    <cellStyle name="SAPBEXstdDataEmph 3 2 3 2 2" xfId="34413" xr:uid="{602D0288-779B-4939-A98C-19E6B5DA9CEB}"/>
    <cellStyle name="SAPBEXstdDataEmph 3 2 3 2 3" xfId="27302" xr:uid="{32AE28F0-E6BF-4D14-8D61-8A6CBF4184D9}"/>
    <cellStyle name="SAPBEXstdDataEmph 3 2 3 3" xfId="23655" xr:uid="{CECCCA59-F41A-44FC-A073-19160278CADE}"/>
    <cellStyle name="SAPBEXstdDataEmph 3 2 3 3 2" xfId="37370" xr:uid="{8F9C7D41-BA87-443A-B045-1D5E8802FEC1}"/>
    <cellStyle name="SAPBEXstdDataEmph 3 2 3 4" xfId="24981" xr:uid="{8AD42D4A-C48B-4F7B-8F7D-EA90B2154A38}"/>
    <cellStyle name="SAPBEXstdDataEmph 3 2 3 4 2" xfId="38663" xr:uid="{8780D5D3-06D5-43AA-9BC6-D095DF2ABBEA}"/>
    <cellStyle name="SAPBEXstdDataEmph 3 2 4" xfId="17499" xr:uid="{10638E2C-99F2-43FD-8237-627A4AB92574}"/>
    <cellStyle name="SAPBEXstdDataEmph 3 2 4 2" xfId="29080" xr:uid="{EF0BC773-0410-4346-A878-D1457DC8F3CC}"/>
    <cellStyle name="SAPBEXstdDataEmph 3 2 5" xfId="16872" xr:uid="{5CAE9948-C3A7-434E-A060-8F58869F3E44}"/>
    <cellStyle name="SAPBEXstdDataEmph 3 2 5 2" xfId="30521" xr:uid="{93187CAC-E92D-463F-8CEC-7FFB4BE1C58C}"/>
    <cellStyle name="SAPBEXstdDataEmph 3 3" xfId="10745" xr:uid="{16079A61-E614-4C82-978D-EF56C5747BFB}"/>
    <cellStyle name="SAPBEXstdDataEmph 3 3 2" xfId="14442" xr:uid="{3673BD00-ADA3-47B3-B386-62564C1CD39C}"/>
    <cellStyle name="SAPBEXstdDataEmph 3 3 2 2" xfId="21035" xr:uid="{C488588F-E2A3-4F44-8A37-19F6B0CDA121}"/>
    <cellStyle name="SAPBEXstdDataEmph 3 3 2 2 2" xfId="33979" xr:uid="{88D27E0B-71B0-4D2D-B24A-031A23AAFA34}"/>
    <cellStyle name="SAPBEXstdDataEmph 3 3 2 2 3" xfId="25666" xr:uid="{C6572552-2500-44EF-965B-DA4CB3E08A1A}"/>
    <cellStyle name="SAPBEXstdDataEmph 3 3 2 3" xfId="16143" xr:uid="{A3FD2DDF-FD2E-459B-92E7-D9FF647DE88E}"/>
    <cellStyle name="SAPBEXstdDataEmph 3 3 2 3 2" xfId="31679" xr:uid="{F0BC5B29-401F-45C1-987E-9F6BA8218F1F}"/>
    <cellStyle name="SAPBEXstdDataEmph 3 3 2 4" xfId="24530" xr:uid="{DB3780B6-CA96-40E4-BAE9-A68F1A4CBB44}"/>
    <cellStyle name="SAPBEXstdDataEmph 3 3 2 4 2" xfId="38213" xr:uid="{5B9769C1-4373-4198-94C9-9D09ECBD9144}"/>
    <cellStyle name="SAPBEXstdDataEmph 3 3 3" xfId="15416" xr:uid="{A741CE49-8313-4161-AEBF-3F0AD593C5CA}"/>
    <cellStyle name="SAPBEXstdDataEmph 3 3 3 2" xfId="21935" xr:uid="{2A4729CD-0F7C-4B3D-960C-44B1ED3699BA}"/>
    <cellStyle name="SAPBEXstdDataEmph 3 3 3 2 2" xfId="34822" xr:uid="{33BE0B5A-8544-48ED-A1E3-D04540444FCA}"/>
    <cellStyle name="SAPBEXstdDataEmph 3 3 3 2 3" xfId="35745" xr:uid="{8496554C-FB63-4110-8087-E69FAD5BB274}"/>
    <cellStyle name="SAPBEXstdDataEmph 3 3 3 3" xfId="24108" xr:uid="{29D9FC1C-1DE8-41F2-9595-F9B16EFE81AC}"/>
    <cellStyle name="SAPBEXstdDataEmph 3 3 3 3 2" xfId="37795" xr:uid="{40D272DC-7AB6-4668-A369-765C8EE1D9E9}"/>
    <cellStyle name="SAPBEXstdDataEmph 3 3 3 4" xfId="25399" xr:uid="{BD2BF463-80C4-40A5-8A1C-B2EFD6ED7E82}"/>
    <cellStyle name="SAPBEXstdDataEmph 3 3 3 4 2" xfId="39080" xr:uid="{D664DBFD-F8C6-4E6C-87B2-CDE4BCB4A41A}"/>
    <cellStyle name="SAPBEXstdDataEmph 3 3 4" xfId="17388" xr:uid="{866771F6-1F57-474F-805C-7545217A4E0E}"/>
    <cellStyle name="SAPBEXstdDataEmph 3 3 4 2" xfId="29182" xr:uid="{5A339C7C-1398-4639-9455-5CDD5F3839E9}"/>
    <cellStyle name="SAPBEXstdDataEmph 3 3 5" xfId="22762" xr:uid="{6C5226D7-0287-4CF0-8F73-9C6D721BD80A}"/>
    <cellStyle name="SAPBEXstdDataEmph 3 3 5 2" xfId="36543" xr:uid="{79A2B9BF-6503-434F-B6C3-77C092860F13}"/>
    <cellStyle name="SAPBEXstdDataEmph 3 4" xfId="12345" xr:uid="{36117CB1-1F6A-45A0-BFD9-778F48C7E19C}"/>
    <cellStyle name="SAPBEXstdDataEmph 3 4 2" xfId="19769" xr:uid="{AC0F69BA-F726-4CA8-B5F7-8BAD8294282E}"/>
    <cellStyle name="SAPBEXstdDataEmph 3 4 2 2" xfId="33039" xr:uid="{AAD5B91F-CB83-4DE0-BB20-CBA7EFF7B512}"/>
    <cellStyle name="SAPBEXstdDataEmph 3 4 2 3" xfId="26569" xr:uid="{520FD7FF-42A2-472B-901D-5F52A58E9184}"/>
    <cellStyle name="SAPBEXstdDataEmph 3 4 3" xfId="15993" xr:uid="{B4E7C578-79B7-4ED7-80CF-16AEAE7D4F72}"/>
    <cellStyle name="SAPBEXstdDataEmph 3 4 3 2" xfId="32203" xr:uid="{9FA6BF4E-4D6A-4B72-97D8-2B904DCCEFF5}"/>
    <cellStyle name="SAPBEXstdDataEmph 3 4 4" xfId="15507" xr:uid="{B8A2AD35-9970-437D-9B1B-DDF1C7ECAA0A}"/>
    <cellStyle name="SAPBEXstdDataEmph 3 4 4 2" xfId="31881" xr:uid="{D5137FCD-F959-493A-8BFD-BE9341D127D5}"/>
    <cellStyle name="SAPBEXstdDataEmph 3 5" xfId="11455" xr:uid="{78C97FB2-3538-4C14-8CE6-BAA1963E774C}"/>
    <cellStyle name="SAPBEXstdDataEmph 3 5 2" xfId="18977" xr:uid="{3CD1D01D-560D-4AA9-A203-DEF6871A1A55}"/>
    <cellStyle name="SAPBEXstdDataEmph 3 5 2 2" xfId="32328" xr:uid="{18579949-2713-4329-9621-67A10C4C25A3}"/>
    <cellStyle name="SAPBEXstdDataEmph 3 5 2 3" xfId="28280" xr:uid="{6B710EC6-A062-4A56-A4CB-F535B5FE0080}"/>
    <cellStyle name="SAPBEXstdDataEmph 3 5 3" xfId="15718" xr:uid="{95DB10BC-DBD1-4AFF-8374-251EF4C2BF3B}"/>
    <cellStyle name="SAPBEXstdDataEmph 3 5 3 2" xfId="30235" xr:uid="{B790940F-69B8-4A3B-83FB-DD72487E93CB}"/>
    <cellStyle name="SAPBEXstdDataEmph 3 5 4" xfId="20489" xr:uid="{8A7AB91F-6A56-4100-A1CA-FD61DA1A53E4}"/>
    <cellStyle name="SAPBEXstdDataEmph 3 5 4 2" xfId="30144" xr:uid="{2C269E8C-EAB6-4B49-A303-7E76A049F474}"/>
    <cellStyle name="SAPBEXstdDataEmph 4" xfId="9097" xr:uid="{6EB53BB6-2975-4673-B882-70DB629DAE7E}"/>
    <cellStyle name="SAPBEXstdDataEmph 4 2" xfId="11235" xr:uid="{A1B78104-BA73-4A80-B989-C2ADBF56013F}"/>
    <cellStyle name="SAPBEXstdDataEmph 4 2 2" xfId="12871" xr:uid="{EE268F0A-EB93-413A-8159-9D73343D45F3}"/>
    <cellStyle name="SAPBEXstdDataEmph 4 2 2 2" xfId="20279" xr:uid="{82797699-31EB-4A5C-AD6D-D1AE77CCD5FC}"/>
    <cellStyle name="SAPBEXstdDataEmph 4 2 2 2 2" xfId="33515" xr:uid="{5087AF56-A0BB-4330-83F1-7ACD813798CE}"/>
    <cellStyle name="SAPBEXstdDataEmph 4 2 2 2 3" xfId="27987" xr:uid="{BA23397D-C843-4FD1-B3F9-4AB80B447E30}"/>
    <cellStyle name="SAPBEXstdDataEmph 4 2 2 3" xfId="16571" xr:uid="{09244547-3860-4D56-97BA-4D43BFA85A22}"/>
    <cellStyle name="SAPBEXstdDataEmph 4 2 2 3 2" xfId="29645" xr:uid="{59514B86-34DA-4F53-8CF8-309399279B3C}"/>
    <cellStyle name="SAPBEXstdDataEmph 4 2 2 4" xfId="18535" xr:uid="{E2CE2990-D292-4030-8A7B-6363E4AA7DCD}"/>
    <cellStyle name="SAPBEXstdDataEmph 4 2 2 4 2" xfId="30299" xr:uid="{16E7F611-D1B3-4921-A0A6-DDAB189D5B2E}"/>
    <cellStyle name="SAPBEXstdDataEmph 4 2 3" xfId="14939" xr:uid="{EEA9EB4F-DB9B-41FE-888A-6B7194B292D5}"/>
    <cellStyle name="SAPBEXstdDataEmph 4 2 3 2" xfId="21498" xr:uid="{C8BAD413-569C-498E-AA1B-6C6ACCE4C1E8}"/>
    <cellStyle name="SAPBEXstdDataEmph 4 2 3 2 2" xfId="34414" xr:uid="{04F9EE17-D914-428F-B20A-8C0A4CA695C7}"/>
    <cellStyle name="SAPBEXstdDataEmph 4 2 3 2 3" xfId="27301" xr:uid="{634E767B-8050-42D5-9C19-70061DFF27B7}"/>
    <cellStyle name="SAPBEXstdDataEmph 4 2 3 3" xfId="23656" xr:uid="{25B8AEEF-042B-4A07-9771-14299E6E5EFF}"/>
    <cellStyle name="SAPBEXstdDataEmph 4 2 3 3 2" xfId="37371" xr:uid="{2CECD3F7-15A9-47D9-8342-89F89F81DBE9}"/>
    <cellStyle name="SAPBEXstdDataEmph 4 2 3 4" xfId="24982" xr:uid="{9B5F5B22-5B17-40E4-8EEF-F501275F8F85}"/>
    <cellStyle name="SAPBEXstdDataEmph 4 2 3 4 2" xfId="38664" xr:uid="{E4087D33-9685-4DA7-A11F-4DEE7FAEECD7}"/>
    <cellStyle name="SAPBEXstdDataEmph 4 2 4" xfId="17498" xr:uid="{B69192DF-9B16-4C58-919C-1A2FB31F5AD0}"/>
    <cellStyle name="SAPBEXstdDataEmph 4 2 4 2" xfId="29081" xr:uid="{5B6E4DDA-2DF2-487E-8E99-A8699B837A12}"/>
    <cellStyle name="SAPBEXstdDataEmph 4 2 5" xfId="16258" xr:uid="{F9020420-7EC1-4FCC-8376-B4476C316E7F}"/>
    <cellStyle name="SAPBEXstdDataEmph 4 2 5 2" xfId="27178" xr:uid="{E6553697-7297-43B5-B53B-81D7CAA8364F}"/>
    <cellStyle name="SAPBEXstdDataEmph 4 3" xfId="10744" xr:uid="{F8D2DD9B-0B9C-4438-9AD3-ACDDF6EE54F1}"/>
    <cellStyle name="SAPBEXstdDataEmph 4 3 2" xfId="14443" xr:uid="{36A604A9-3599-4BD0-875F-F920771DEE18}"/>
    <cellStyle name="SAPBEXstdDataEmph 4 3 2 2" xfId="21036" xr:uid="{1C6F85E6-989B-4BD3-9AD3-F083D6292C9E}"/>
    <cellStyle name="SAPBEXstdDataEmph 4 3 2 2 2" xfId="33980" xr:uid="{D5204E36-BA7B-425B-8E69-C0FD4CE8B737}"/>
    <cellStyle name="SAPBEXstdDataEmph 4 3 2 2 3" xfId="27576" xr:uid="{16EAF41A-823D-49B7-A8E8-04DC00BAF93A}"/>
    <cellStyle name="SAPBEXstdDataEmph 4 3 2 3" xfId="22515" xr:uid="{F29021D3-4D3D-4468-A792-1E6F57F394AE}"/>
    <cellStyle name="SAPBEXstdDataEmph 4 3 2 3 2" xfId="36312" xr:uid="{6A4EE1C6-0534-4E46-BF6F-9B746F354EC4}"/>
    <cellStyle name="SAPBEXstdDataEmph 4 3 2 4" xfId="24531" xr:uid="{D0613D3D-E729-47D5-BE81-F6F2128AE028}"/>
    <cellStyle name="SAPBEXstdDataEmph 4 3 2 4 2" xfId="38214" xr:uid="{2445D164-DE50-47DD-B87F-414CCE1162FB}"/>
    <cellStyle name="SAPBEXstdDataEmph 4 3 3" xfId="15417" xr:uid="{584617C7-2BC5-446B-82C1-B2B7CBA39210}"/>
    <cellStyle name="SAPBEXstdDataEmph 4 3 3 2" xfId="21936" xr:uid="{F19D7EFD-C42D-4029-AC28-C2C05470346D}"/>
    <cellStyle name="SAPBEXstdDataEmph 4 3 3 2 2" xfId="34823" xr:uid="{D5A2C440-8C96-4DB0-8A4C-C0FAABE15F4E}"/>
    <cellStyle name="SAPBEXstdDataEmph 4 3 3 2 3" xfId="35746" xr:uid="{5EF6DAF8-4EF8-4766-960A-843D9EBEE2B8}"/>
    <cellStyle name="SAPBEXstdDataEmph 4 3 3 3" xfId="24109" xr:uid="{674A56C2-A381-49D1-84D1-D8A2BE1635FE}"/>
    <cellStyle name="SAPBEXstdDataEmph 4 3 3 3 2" xfId="37796" xr:uid="{C0DA55E3-727F-4DF7-95C7-52F88C2AF2E5}"/>
    <cellStyle name="SAPBEXstdDataEmph 4 3 3 4" xfId="25400" xr:uid="{41AD4E8B-E33E-4F17-A1A4-8260FCF90F29}"/>
    <cellStyle name="SAPBEXstdDataEmph 4 3 3 4 2" xfId="39081" xr:uid="{8750D95D-08D8-4B48-8F9A-AF21F53F18FC}"/>
    <cellStyle name="SAPBEXstdDataEmph 4 3 4" xfId="17389" xr:uid="{F36B9C0C-821C-4126-9518-548CFFEC8FFF}"/>
    <cellStyle name="SAPBEXstdDataEmph 4 3 4 2" xfId="29181" xr:uid="{DF74D565-C714-446E-9E31-079E749B46E0}"/>
    <cellStyle name="SAPBEXstdDataEmph 4 3 5" xfId="22343" xr:uid="{28D61D1E-674D-446E-988C-F85630B1B64E}"/>
    <cellStyle name="SAPBEXstdDataEmph 4 3 5 2" xfId="36144" xr:uid="{2041A7B3-E5DF-46B2-8C55-9C4E9D4F5BF2}"/>
    <cellStyle name="SAPBEXstdDataEmph 4 4" xfId="12346" xr:uid="{B0330BFE-B9A7-49D5-B707-C51809A0124F}"/>
    <cellStyle name="SAPBEXstdDataEmph 4 4 2" xfId="19770" xr:uid="{E32CFEE2-FF6F-4DF1-9162-C0F6F9F824A3}"/>
    <cellStyle name="SAPBEXstdDataEmph 4 4 2 2" xfId="33040" xr:uid="{252713C2-4822-45BB-9A9B-C5272D1CBB6D}"/>
    <cellStyle name="SAPBEXstdDataEmph 4 4 2 3" xfId="26568" xr:uid="{707AB511-909A-4030-A586-DAAB00867A24}"/>
    <cellStyle name="SAPBEXstdDataEmph 4 4 3" xfId="20323" xr:uid="{BCB306A7-2827-49C7-BCFA-9D5119150FF7}"/>
    <cellStyle name="SAPBEXstdDataEmph 4 4 3 2" xfId="25893" xr:uid="{4F19917B-BABE-40B1-9A59-DE25C10BE0A1}"/>
    <cellStyle name="SAPBEXstdDataEmph 4 4 4" xfId="17797" xr:uid="{55309589-65A3-4913-9D11-2373ECE4DB4D}"/>
    <cellStyle name="SAPBEXstdDataEmph 4 4 4 2" xfId="28823" xr:uid="{6272A87E-BEE7-47F2-A8DF-FEE083A15AC7}"/>
    <cellStyle name="SAPBEXstdDataEmph 4 5" xfId="11454" xr:uid="{39574612-09D5-409A-BBD1-BB38183FC179}"/>
    <cellStyle name="SAPBEXstdDataEmph 4 5 2" xfId="18976" xr:uid="{17E994D0-3392-498C-AB68-2AFFFB918677}"/>
    <cellStyle name="SAPBEXstdDataEmph 4 5 2 2" xfId="32327" xr:uid="{646236E2-0625-45FA-B4ED-8526679BFBA1}"/>
    <cellStyle name="SAPBEXstdDataEmph 4 5 2 3" xfId="27023" xr:uid="{9E452F16-A5E9-45BE-8DC0-BCB0944253CC}"/>
    <cellStyle name="SAPBEXstdDataEmph 4 5 3" xfId="15719" xr:uid="{49736A99-DFF2-4EE1-9E22-2FF1C8CB7902}"/>
    <cellStyle name="SAPBEXstdDataEmph 4 5 3 2" xfId="32262" xr:uid="{DCA0D768-56CA-4C49-AA61-B4C63136135A}"/>
    <cellStyle name="SAPBEXstdDataEmph 4 5 4" xfId="17704" xr:uid="{092FBB0C-6BEA-4B85-86B6-664B1AAC0268}"/>
    <cellStyle name="SAPBEXstdDataEmph 4 5 4 2" xfId="28907" xr:uid="{D8C1DE6D-F01C-499B-A7AC-36C49B3D2413}"/>
    <cellStyle name="SAPBEXstdDataEmph 5" xfId="9098" xr:uid="{8AD77D06-32E5-4E85-9D6E-E8A8A2FFAA86}"/>
    <cellStyle name="SAPBEXstdDataEmph 5 2" xfId="11236" xr:uid="{9C8428C8-E3EE-4705-8D92-B7739E16ED9F}"/>
    <cellStyle name="SAPBEXstdDataEmph 5 2 2" xfId="12872" xr:uid="{97C49523-15BB-40CD-A03A-30BF66D684A9}"/>
    <cellStyle name="SAPBEXstdDataEmph 5 2 2 2" xfId="20280" xr:uid="{6AB0A80E-5B44-4038-B706-2B389D4DB693}"/>
    <cellStyle name="SAPBEXstdDataEmph 5 2 2 2 2" xfId="33516" xr:uid="{A5D9EF92-3D8C-4F55-B4DE-9C630553C54F}"/>
    <cellStyle name="SAPBEXstdDataEmph 5 2 2 2 3" xfId="27986" xr:uid="{403B3B61-9F27-4CAF-B45A-A097B1D082DA}"/>
    <cellStyle name="SAPBEXstdDataEmph 5 2 2 3" xfId="17784" xr:uid="{78193D5E-8158-4477-8D99-54FAD27CC95E}"/>
    <cellStyle name="SAPBEXstdDataEmph 5 2 2 3 2" xfId="28834" xr:uid="{4D664261-AF38-47FE-A409-CFE407D9F598}"/>
    <cellStyle name="SAPBEXstdDataEmph 5 2 2 4" xfId="18434" xr:uid="{56BFCE16-72F9-4771-BE2C-034F20615723}"/>
    <cellStyle name="SAPBEXstdDataEmph 5 2 2 4 2" xfId="27072" xr:uid="{A587AAA0-4F32-4DF2-95CF-C1D08390266C}"/>
    <cellStyle name="SAPBEXstdDataEmph 5 2 3" xfId="14940" xr:uid="{183F947A-333F-4D59-94DB-BC4651F0579F}"/>
    <cellStyle name="SAPBEXstdDataEmph 5 2 3 2" xfId="21499" xr:uid="{EDC27D5F-CE0E-401D-9204-E5E379354CCD}"/>
    <cellStyle name="SAPBEXstdDataEmph 5 2 3 2 2" xfId="34415" xr:uid="{EE8EA05C-63EE-453A-8077-9068C1D7CD3D}"/>
    <cellStyle name="SAPBEXstdDataEmph 5 2 3 2 3" xfId="27300" xr:uid="{BC2BB633-84EF-42EA-BBFC-60F6FD78824E}"/>
    <cellStyle name="SAPBEXstdDataEmph 5 2 3 3" xfId="23657" xr:uid="{93F60F60-B605-4407-8860-E060C940D6E2}"/>
    <cellStyle name="SAPBEXstdDataEmph 5 2 3 3 2" xfId="37372" xr:uid="{FC882D4D-BEB7-4F91-9B12-FC9FC8DC00CD}"/>
    <cellStyle name="SAPBEXstdDataEmph 5 2 3 4" xfId="24983" xr:uid="{0BDC73A1-D2DF-4525-A6FA-868C10C25CC5}"/>
    <cellStyle name="SAPBEXstdDataEmph 5 2 3 4 2" xfId="38665" xr:uid="{680B74D7-A4E4-4C42-AE25-A1293EFB6C51}"/>
    <cellStyle name="SAPBEXstdDataEmph 5 2 4" xfId="17497" xr:uid="{6413FA0C-8108-4FC2-955C-AE3B22AB3763}"/>
    <cellStyle name="SAPBEXstdDataEmph 5 2 4 2" xfId="29082" xr:uid="{192D8777-A524-4DE8-9BAE-2638D8A5D344}"/>
    <cellStyle name="SAPBEXstdDataEmph 5 2 5" xfId="15510" xr:uid="{CE1B06A2-BF09-4405-B0E4-02C392D48B58}"/>
    <cellStyle name="SAPBEXstdDataEmph 5 2 5 2" xfId="31841" xr:uid="{682B5A06-E9D8-46C5-BA88-D9595E89F63D}"/>
    <cellStyle name="SAPBEXstdDataEmph 5 3" xfId="10743" xr:uid="{CB84CA93-38E7-4F48-B076-5776D205B716}"/>
    <cellStyle name="SAPBEXstdDataEmph 5 3 2" xfId="14444" xr:uid="{12B40177-4FAA-4E72-8A53-AD6DFF2415FE}"/>
    <cellStyle name="SAPBEXstdDataEmph 5 3 2 2" xfId="21037" xr:uid="{DF7BC680-95B7-4383-A281-BE248C098B10}"/>
    <cellStyle name="SAPBEXstdDataEmph 5 3 2 2 2" xfId="33981" xr:uid="{EA2EE2F5-E119-4B2E-9D19-F73E40B99FD6}"/>
    <cellStyle name="SAPBEXstdDataEmph 5 3 2 2 3" xfId="27575" xr:uid="{F08C6917-C56E-47BF-9F7F-BF6BE24092F4}"/>
    <cellStyle name="SAPBEXstdDataEmph 5 3 2 3" xfId="16532" xr:uid="{9BCE61E3-0C70-4080-8B6F-5868432184E8}"/>
    <cellStyle name="SAPBEXstdDataEmph 5 3 2 3 2" xfId="29654" xr:uid="{19093A9E-2156-4CCF-8909-3916D7797304}"/>
    <cellStyle name="SAPBEXstdDataEmph 5 3 2 4" xfId="24532" xr:uid="{48A4C4CA-D2A6-49B9-ADCC-A3083EBBEE1C}"/>
    <cellStyle name="SAPBEXstdDataEmph 5 3 2 4 2" xfId="38215" xr:uid="{E9FCEB46-9AF8-4E1B-9235-4B099C2D5BA5}"/>
    <cellStyle name="SAPBEXstdDataEmph 5 3 3" xfId="15418" xr:uid="{7F8C51F3-EF07-4FA5-8BDF-38FE97572B0F}"/>
    <cellStyle name="SAPBEXstdDataEmph 5 3 3 2" xfId="21937" xr:uid="{80A6242B-08D5-492C-9F51-3C306538F292}"/>
    <cellStyle name="SAPBEXstdDataEmph 5 3 3 2 2" xfId="34824" xr:uid="{DD2D5BBB-F535-47A8-85F3-C86BE9FE39EA}"/>
    <cellStyle name="SAPBEXstdDataEmph 5 3 3 2 3" xfId="35747" xr:uid="{739E6D9A-D77B-48D0-A63B-777B39110BE6}"/>
    <cellStyle name="SAPBEXstdDataEmph 5 3 3 3" xfId="24110" xr:uid="{06CA958F-8FE4-4675-8767-4B690753028E}"/>
    <cellStyle name="SAPBEXstdDataEmph 5 3 3 3 2" xfId="37797" xr:uid="{D2ACF192-41BB-4C56-BDB4-F26A8074F8A7}"/>
    <cellStyle name="SAPBEXstdDataEmph 5 3 3 4" xfId="25401" xr:uid="{F3D6D8FC-0B70-4D6F-963E-3DD3C199DC5A}"/>
    <cellStyle name="SAPBEXstdDataEmph 5 3 3 4 2" xfId="39082" xr:uid="{A9BD7C8A-E568-454A-B19A-849E5758DFA6}"/>
    <cellStyle name="SAPBEXstdDataEmph 5 3 4" xfId="17390" xr:uid="{857A2806-E2D5-4D3C-B7EE-78CF54E4EF2A}"/>
    <cellStyle name="SAPBEXstdDataEmph 5 3 4 2" xfId="29180" xr:uid="{F1C119E3-5D41-4A98-9D78-AA995BD6DF0B}"/>
    <cellStyle name="SAPBEXstdDataEmph 5 3 5" xfId="16155" xr:uid="{D08F16F9-5123-4937-B983-C3981084E377}"/>
    <cellStyle name="SAPBEXstdDataEmph 5 3 5 2" xfId="35287" xr:uid="{706ED3D3-1B77-4403-A45D-6E5FBB2ACCC7}"/>
    <cellStyle name="SAPBEXstdDataEmph 5 4" xfId="12347" xr:uid="{6BC193FC-0279-4902-A51F-5CAC9C40A6E1}"/>
    <cellStyle name="SAPBEXstdDataEmph 5 4 2" xfId="19771" xr:uid="{556419D8-B859-49DF-A0CE-C73BD5E18513}"/>
    <cellStyle name="SAPBEXstdDataEmph 5 4 2 2" xfId="33041" xr:uid="{2C1E16D9-80A6-4025-B139-2777BFD47459}"/>
    <cellStyle name="SAPBEXstdDataEmph 5 4 2 3" xfId="26567" xr:uid="{D73B6877-CBC8-4792-A7B7-18990D18175F}"/>
    <cellStyle name="SAPBEXstdDataEmph 5 4 3" xfId="18586" xr:uid="{29E1A5E1-ABCF-494D-93E7-5B10F64580A0}"/>
    <cellStyle name="SAPBEXstdDataEmph 5 4 3 2" xfId="28366" xr:uid="{7D00704D-B716-43B4-9B61-AA0C4D69EF2B}"/>
    <cellStyle name="SAPBEXstdDataEmph 5 4 4" xfId="18551" xr:uid="{85CCCD8C-597F-4EB5-A87F-C94B29BFA223}"/>
    <cellStyle name="SAPBEXstdDataEmph 5 4 4 2" xfId="30301" xr:uid="{3FFF0C40-3941-47DC-B92E-C479D844E219}"/>
    <cellStyle name="SAPBEXstdDataEmph 5 5" xfId="11453" xr:uid="{06791FE0-E8EF-48C1-8826-ACE28874C4EC}"/>
    <cellStyle name="SAPBEXstdDataEmph 5 5 2" xfId="18975" xr:uid="{566AD183-6A56-47C1-8CE0-D77B7D40CFCB}"/>
    <cellStyle name="SAPBEXstdDataEmph 5 5 2 2" xfId="32326" xr:uid="{84E73D58-18CF-4B45-A077-E8AF992C78B2}"/>
    <cellStyle name="SAPBEXstdDataEmph 5 5 2 3" xfId="27027" xr:uid="{747E4F0C-AD47-4DAA-B1D2-8A604F74ACA7}"/>
    <cellStyle name="SAPBEXstdDataEmph 5 5 3" xfId="22371" xr:uid="{F9BE4EDD-5043-41CB-89D7-A3F0C8B47F6E}"/>
    <cellStyle name="SAPBEXstdDataEmph 5 5 3 2" xfId="36172" xr:uid="{46FAA903-1BEE-4B0E-9F01-913D50178BF4}"/>
    <cellStyle name="SAPBEXstdDataEmph 5 5 4" xfId="16984" xr:uid="{2667F899-436A-4F8C-B83A-B60DD23D8F7F}"/>
    <cellStyle name="SAPBEXstdDataEmph 5 5 4 2" xfId="29476" xr:uid="{98316AC6-0EFB-47BF-9C56-188008F62D3F}"/>
    <cellStyle name="SAPBEXstdDataEmph 6" xfId="10516" xr:uid="{32B5570F-582C-400E-B4CA-E1224258B42F}"/>
    <cellStyle name="SAPBEXstdDataEmph 6 2" xfId="12518" xr:uid="{2D5F8EDD-5438-4AA3-BCD1-47A130B51926}"/>
    <cellStyle name="SAPBEXstdDataEmph 6 2 2" xfId="19932" xr:uid="{03B77B94-F023-41BF-9566-1202E5D95364}"/>
    <cellStyle name="SAPBEXstdDataEmph 6 2 2 2" xfId="33186" xr:uid="{B1034DB5-B240-4EC1-A7D5-80BC685DDE58}"/>
    <cellStyle name="SAPBEXstdDataEmph 6 2 2 3" xfId="26412" xr:uid="{7E077A40-11E8-4639-AF41-91DACBE36CBA}"/>
    <cellStyle name="SAPBEXstdDataEmph 6 2 3" xfId="16140" xr:uid="{BE9FD166-3F7E-4719-AD5B-67441D51212C}"/>
    <cellStyle name="SAPBEXstdDataEmph 6 2 3 2" xfId="35321" xr:uid="{6C31301C-B74E-44B7-9118-98666334B1CB}"/>
    <cellStyle name="SAPBEXstdDataEmph 6 2 4" xfId="22050" xr:uid="{294B7BA7-CCB7-4088-9A7C-3F0153ABE3FC}"/>
    <cellStyle name="SAPBEXstdDataEmph 6 2 4 2" xfId="35858" xr:uid="{EDB59207-6A18-4906-A60E-432ECD458563}"/>
    <cellStyle name="SAPBEXstdDataEmph 6 3" xfId="14599" xr:uid="{07A0EBEF-2BBA-40D6-A575-0951D535B495}"/>
    <cellStyle name="SAPBEXstdDataEmph 6 3 2" xfId="21158" xr:uid="{08207191-57EE-48C2-A5EC-7AFF57CDF98B}"/>
    <cellStyle name="SAPBEXstdDataEmph 6 3 2 2" xfId="34086" xr:uid="{474E6316-ECD3-4B75-BEB0-D12C074F2DC4}"/>
    <cellStyle name="SAPBEXstdDataEmph 6 3 2 3" xfId="25622" xr:uid="{1E665243-FE2F-4F42-B275-322A60CCF391}"/>
    <cellStyle name="SAPBEXstdDataEmph 6 3 3" xfId="23316" xr:uid="{1880A35F-5784-42C0-AC6F-1A711CA67043}"/>
    <cellStyle name="SAPBEXstdDataEmph 6 3 3 2" xfId="37032" xr:uid="{2CAE40D6-2A77-47D5-ADE8-7B695C354CEB}"/>
    <cellStyle name="SAPBEXstdDataEmph 6 3 4" xfId="24642" xr:uid="{2F8AE2C4-D02E-402C-9EB9-0BAD25BA57C0}"/>
    <cellStyle name="SAPBEXstdDataEmph 6 3 4 2" xfId="38325" xr:uid="{C74AEA5A-B292-478B-8855-93D583E4F270}"/>
    <cellStyle name="SAPBEXstdDataEmph 6 4" xfId="17624" xr:uid="{6C6DAC09-3403-4BEB-8B02-0158DED0CE7E}"/>
    <cellStyle name="SAPBEXstdDataEmph 6 4 2" xfId="28986" xr:uid="{837D2968-EC70-4408-BB33-8A1A3345246C}"/>
    <cellStyle name="SAPBEXstdDataEmph 6 5" xfId="17141" xr:uid="{1C72C646-A012-4C30-A290-919E1067F42C}"/>
    <cellStyle name="SAPBEXstdDataEmph 6 5 2" xfId="27128" xr:uid="{7DEF47BF-24D5-4441-9A3A-39D0BB8F9DEC}"/>
    <cellStyle name="SAPBEXstdDataEmph 7" xfId="11285" xr:uid="{D6538516-03B5-4700-91FF-3166E26C371D}"/>
    <cellStyle name="SAPBEXstdDataEmph 7 2" xfId="13706" xr:uid="{2942556B-4F45-42CA-9C17-A1F186FB3237}"/>
    <cellStyle name="SAPBEXstdDataEmph 7 2 2" xfId="20598" xr:uid="{E29CB198-9CAF-47C3-A9BC-7F1D46CA06A2}"/>
    <cellStyle name="SAPBEXstdDataEmph 7 2 2 2" xfId="33643" xr:uid="{E235073A-316C-4B99-9BFF-841667DE66E4}"/>
    <cellStyle name="SAPBEXstdDataEmph 7 2 2 3" xfId="30135" xr:uid="{2C1FCC9B-0268-4742-BA58-75D79C9388F5}"/>
    <cellStyle name="SAPBEXstdDataEmph 7 2 3" xfId="16520" xr:uid="{5F747807-813C-4E7F-B2A6-0906C5BE5133}"/>
    <cellStyle name="SAPBEXstdDataEmph 7 2 3 2" xfId="27161" xr:uid="{EAF0E906-A174-41DA-86B6-467FD8277ABC}"/>
    <cellStyle name="SAPBEXstdDataEmph 7 2 4" xfId="24208" xr:uid="{E23F8867-0162-4945-8230-5B515BC21377}"/>
    <cellStyle name="SAPBEXstdDataEmph 7 2 4 2" xfId="37891" xr:uid="{204DD6CB-A043-432D-8017-8166AA839ABC}"/>
    <cellStyle name="SAPBEXstdDataEmph 7 3" xfId="15064" xr:uid="{68ECDB32-845F-4AD4-A540-4D6C70B4D017}"/>
    <cellStyle name="SAPBEXstdDataEmph 7 3 2" xfId="21608" xr:uid="{91D38592-2DA4-415A-9DEB-5ABC0A2A13C4}"/>
    <cellStyle name="SAPBEXstdDataEmph 7 3 2 2" xfId="34502" xr:uid="{A9E95E2C-65BA-4A27-8997-493C1077EB43}"/>
    <cellStyle name="SAPBEXstdDataEmph 7 3 2 3" xfId="35419" xr:uid="{5C27209B-7F2D-40B4-B077-EF9FED2D1267}"/>
    <cellStyle name="SAPBEXstdDataEmph 7 3 3" xfId="23757" xr:uid="{0F92115D-F876-4DD8-90E2-0B6884247FA2}"/>
    <cellStyle name="SAPBEXstdDataEmph 7 3 3 2" xfId="37470" xr:uid="{39E28811-B0E3-46CD-BFDE-2117CFBFB030}"/>
    <cellStyle name="SAPBEXstdDataEmph 7 3 4" xfId="25076" xr:uid="{EF33F0E1-DEC8-4CEC-AD5D-5986BE62A2A2}"/>
    <cellStyle name="SAPBEXstdDataEmph 7 3 4 2" xfId="38757" xr:uid="{D6F40561-49F3-460B-A352-84A49B43D004}"/>
    <cellStyle name="SAPBEXstdDataEmph 7 4" xfId="17260" xr:uid="{6A88E7B1-47E3-4F89-840D-757E0A8BD8BA}"/>
    <cellStyle name="SAPBEXstdDataEmph 7 4 2" xfId="29314" xr:uid="{B47D9AAC-16E1-4E92-8DAE-5F6C8B7FB83C}"/>
    <cellStyle name="SAPBEXstdDataEmph 7 5" xfId="22558" xr:uid="{6682E065-6365-4684-B95E-962B7CC97C62}"/>
    <cellStyle name="SAPBEXstdDataEmph 7 5 2" xfId="36354" xr:uid="{7A010132-36B6-4C12-991D-D9A50DADD1CD}"/>
    <cellStyle name="SAPBEXstdDataEmph 8" xfId="11630" xr:uid="{F00F2F3F-376C-4353-B8DE-B020F964D04F}"/>
    <cellStyle name="SAPBEXstdDataEmph 8 2" xfId="19132" xr:uid="{D23289AF-1B12-4FBA-ADAF-9838B9D0F955}"/>
    <cellStyle name="SAPBEXstdDataEmph 8 2 2" xfId="32465" xr:uid="{A5FA6BFA-567D-4FD4-ABEB-59084DF629D3}"/>
    <cellStyle name="SAPBEXstdDataEmph 8 2 3" xfId="30326" xr:uid="{302C3242-8674-49F0-9DDC-059251C3F290}"/>
    <cellStyle name="SAPBEXstdDataEmph 8 3" xfId="15716" xr:uid="{6044B5F0-1DE3-4C9B-AA98-516462D41DB0}"/>
    <cellStyle name="SAPBEXstdDataEmph 8 3 2" xfId="34911" xr:uid="{61B49F83-76F9-4391-B33B-CED66DEFC6AD}"/>
    <cellStyle name="SAPBEXstdDataEmph 8 4" xfId="17680" xr:uid="{AD052185-BC03-426C-941B-8BD7B0F8E2D1}"/>
    <cellStyle name="SAPBEXstdDataEmph 8 4 2" xfId="28932" xr:uid="{A6F5D1FC-1EFE-4A77-987C-40A1E6241B4A}"/>
    <cellStyle name="SAPBEXstdDataEmph 9" xfId="12393" xr:uid="{BD3EE8FA-543B-4234-A5DE-9D3EC7D16AE9}"/>
    <cellStyle name="SAPBEXstdDataEmph 9 2" xfId="19817" xr:uid="{5A04D7C1-DA56-4D4D-BC90-DAD0E7328437}"/>
    <cellStyle name="SAPBEXstdDataEmph 9 2 2" xfId="33082" xr:uid="{C755EA82-3AA9-4900-99E9-507269E63ACB}"/>
    <cellStyle name="SAPBEXstdDataEmph 9 2 3" xfId="26523" xr:uid="{FCD65F55-65C5-479A-9440-45532AF5966A}"/>
    <cellStyle name="SAPBEXstdDataEmph 9 3" xfId="23045" xr:uid="{5C46FB29-C4C0-496B-A626-E078C41E04E7}"/>
    <cellStyle name="SAPBEXstdDataEmph 9 3 2" xfId="36817" xr:uid="{585F140A-AAA4-4721-A172-6D66CD5B754B}"/>
    <cellStyle name="SAPBEXstdDataEmph 9 4" xfId="16243" xr:uid="{789F9187-43E6-4E81-BE94-704D09496F4B}"/>
    <cellStyle name="SAPBEXstdDataEmph 9 4 2" xfId="31900" xr:uid="{2B433A9E-B1AD-4B85-823C-C47F9FE5A995}"/>
    <cellStyle name="SAPBEXstdItem" xfId="1218" xr:uid="{312AD748-3264-4636-8092-B8A86062D8FF}"/>
    <cellStyle name="SAPBEXstdItem 10" xfId="11284" xr:uid="{85758B3A-E476-4F7D-8B1C-4EF91A962911}"/>
    <cellStyle name="SAPBEXstdItem 10 2" xfId="13707" xr:uid="{DCCB0734-1CCD-4F33-AF41-F9386C836D6E}"/>
    <cellStyle name="SAPBEXstdItem 10 2 2" xfId="20599" xr:uid="{12562DF0-3BA7-426B-82EC-5F2156FB41AC}"/>
    <cellStyle name="SAPBEXstdItem 10 2 2 2" xfId="33644" xr:uid="{D1378CEA-DDA2-4FB3-AFBA-60774E7A3470}"/>
    <cellStyle name="SAPBEXstdItem 10 2 2 3" xfId="30136" xr:uid="{C39F1802-65F9-488C-BEAA-5DFF6091EB2F}"/>
    <cellStyle name="SAPBEXstdItem 10 2 3" xfId="22465" xr:uid="{72E1A0B4-589F-46C5-A788-84650B0573E5}"/>
    <cellStyle name="SAPBEXstdItem 10 2 3 2" xfId="36262" xr:uid="{A5F5E91A-62BB-4C2E-A2A4-BF7C6A85A417}"/>
    <cellStyle name="SAPBEXstdItem 10 2 4" xfId="24209" xr:uid="{E5F1B0C2-6DE7-4135-9EAE-B502C98FC0BD}"/>
    <cellStyle name="SAPBEXstdItem 10 2 4 2" xfId="37892" xr:uid="{2CEFBC65-9D5D-47B9-BA02-DAE18B45FD29}"/>
    <cellStyle name="SAPBEXstdItem 10 3" xfId="15065" xr:uid="{376094B2-FE2B-445C-B38C-1091B6EC5310}"/>
    <cellStyle name="SAPBEXstdItem 10 3 2" xfId="21609" xr:uid="{A798693F-3AF7-4782-BE7B-C8000BF273B7}"/>
    <cellStyle name="SAPBEXstdItem 10 3 2 2" xfId="34503" xr:uid="{4E847F2D-A680-43A0-921D-F38BA80C902D}"/>
    <cellStyle name="SAPBEXstdItem 10 3 2 3" xfId="35420" xr:uid="{35CBEF5E-D09B-4282-A6CE-A6AD6B0C630C}"/>
    <cellStyle name="SAPBEXstdItem 10 3 3" xfId="23758" xr:uid="{AF47DB43-9DC4-4522-8096-C3855A2F8953}"/>
    <cellStyle name="SAPBEXstdItem 10 3 3 2" xfId="37471" xr:uid="{EA5FC50D-AF22-40A2-A891-30347E77A8AF}"/>
    <cellStyle name="SAPBEXstdItem 10 3 4" xfId="25077" xr:uid="{F4081344-DEE5-4B5F-B605-F38548F2DC53}"/>
    <cellStyle name="SAPBEXstdItem 10 3 4 2" xfId="38758" xr:uid="{004A3E57-8F3C-455D-912C-D6001414C017}"/>
    <cellStyle name="SAPBEXstdItem 10 4" xfId="15975" xr:uid="{A04B4E75-5201-4B7D-BE03-A5176C353659}"/>
    <cellStyle name="SAPBEXstdItem 10 4 2" xfId="30478" xr:uid="{4CC22820-89F1-4046-9BDF-F038881FA151}"/>
    <cellStyle name="SAPBEXstdItem 10 5" xfId="16920" xr:uid="{6E79328A-0905-4465-8CCD-DB36E643D5D6}"/>
    <cellStyle name="SAPBEXstdItem 10 5 2" xfId="31052" xr:uid="{93DAD1AA-C198-4BBA-98F1-15C51C3ACFBF}"/>
    <cellStyle name="SAPBEXstdItem 11" xfId="11631" xr:uid="{7C9B200C-2937-4CE9-BE23-3ADFA95A821E}"/>
    <cellStyle name="SAPBEXstdItem 11 2" xfId="19133" xr:uid="{153A079A-7881-4EB2-BB21-C41E1418332E}"/>
    <cellStyle name="SAPBEXstdItem 11 2 2" xfId="32466" xr:uid="{30E58BA3-DD98-4FD7-A3BD-D9A7DB462578}"/>
    <cellStyle name="SAPBEXstdItem 11 2 3" xfId="32299" xr:uid="{5739FBB8-F31D-41E8-9BA2-47CD93DE77BA}"/>
    <cellStyle name="SAPBEXstdItem 11 3" xfId="17966" xr:uid="{134BF254-795B-444F-99A2-6D5B5F40AC88}"/>
    <cellStyle name="SAPBEXstdItem 11 3 2" xfId="28687" xr:uid="{21052684-F595-4380-B04B-DCE24A13B0CF}"/>
    <cellStyle name="SAPBEXstdItem 11 4" xfId="20444" xr:uid="{704D2515-3D0B-40B2-90FC-296D4CD88DF0}"/>
    <cellStyle name="SAPBEXstdItem 11 4 2" xfId="27895" xr:uid="{536BA276-9199-433C-85D4-029969C55246}"/>
    <cellStyle name="SAPBEXstdItem 12" xfId="12392" xr:uid="{EB79F730-9FCD-4E88-AE71-958B2C3D8563}"/>
    <cellStyle name="SAPBEXstdItem 12 2" xfId="19816" xr:uid="{CB2DA615-3703-465F-A382-4BF453ACE3A2}"/>
    <cellStyle name="SAPBEXstdItem 12 2 2" xfId="33081" xr:uid="{3390578F-E4F2-417F-938A-DD4C229A128F}"/>
    <cellStyle name="SAPBEXstdItem 12 2 3" xfId="26524" xr:uid="{495E6826-5331-49BF-BC5F-3350B4C5E43E}"/>
    <cellStyle name="SAPBEXstdItem 12 3" xfId="23044" xr:uid="{262010C9-0E4B-46A9-B69F-B55F0BC0703B}"/>
    <cellStyle name="SAPBEXstdItem 12 3 2" xfId="36816" xr:uid="{73F8E401-8D7A-4D17-8C56-B20F125D4948}"/>
    <cellStyle name="SAPBEXstdItem 12 4" xfId="22488" xr:uid="{AC920E88-080E-4FE5-BA20-EA980528D7EA}"/>
    <cellStyle name="SAPBEXstdItem 12 4 2" xfId="36285" xr:uid="{1CE06116-9465-42C1-8443-A867B0B5CC33}"/>
    <cellStyle name="SAPBEXstdItem 2" xfId="1219" xr:uid="{B8C977F8-E5B8-4B72-8AF5-2503BB1DCBE0}"/>
    <cellStyle name="SAPBEXstdItem 2 2" xfId="9100" xr:uid="{C9B25BFE-BF35-4E4A-ADBB-EFBE3A5DB6F5}"/>
    <cellStyle name="SAPBEXstdItem 2 2 2" xfId="11238" xr:uid="{F728E872-CFD5-4E20-95FA-644961ED78EE}"/>
    <cellStyle name="SAPBEXstdItem 2 2 2 2" xfId="12874" xr:uid="{C22AB6C3-7307-4D4E-937E-3593A4F981E2}"/>
    <cellStyle name="SAPBEXstdItem 2 2 2 2 2" xfId="20282" xr:uid="{71056F6D-D7B9-45BA-91EF-E54D00CF9EAE}"/>
    <cellStyle name="SAPBEXstdItem 2 2 2 2 2 2" xfId="33518" xr:uid="{F01CE4E4-C904-432D-A6D9-73D0E0EC4E08}"/>
    <cellStyle name="SAPBEXstdItem 2 2 2 2 2 3" xfId="27984" xr:uid="{07AF3B75-8046-4C28-9F48-8CD5DD76075E}"/>
    <cellStyle name="SAPBEXstdItem 2 2 2 2 3" xfId="22451" xr:uid="{CE91D6E1-752C-4E52-B21C-8004CBADF851}"/>
    <cellStyle name="SAPBEXstdItem 2 2 2 2 3 2" xfId="36249" xr:uid="{BB4D4A3D-A136-422A-849C-CF0FBB442660}"/>
    <cellStyle name="SAPBEXstdItem 2 2 2 2 4" xfId="17643" xr:uid="{D350D1FA-77AB-4A18-9EA3-CAD0477BB9A4}"/>
    <cellStyle name="SAPBEXstdItem 2 2 2 2 4 2" xfId="28963" xr:uid="{0F625535-48D7-47E9-9CA8-61969A9495CD}"/>
    <cellStyle name="SAPBEXstdItem 2 2 2 3" xfId="14942" xr:uid="{07499B1C-39ED-4461-ACF5-666020638F7B}"/>
    <cellStyle name="SAPBEXstdItem 2 2 2 3 2" xfId="21501" xr:uid="{6978E1CA-5B6C-498B-9835-6FB8ACFADD08}"/>
    <cellStyle name="SAPBEXstdItem 2 2 2 3 2 2" xfId="34417" xr:uid="{D6A5370E-0DF5-4B84-A08F-21C6B01AFB64}"/>
    <cellStyle name="SAPBEXstdItem 2 2 2 3 2 3" xfId="27298" xr:uid="{39C32582-5D0D-4B42-9AC3-7A2B0F932891}"/>
    <cellStyle name="SAPBEXstdItem 2 2 2 3 3" xfId="23659" xr:uid="{5F5FF19D-C2E3-4587-8075-234273E6C4CD}"/>
    <cellStyle name="SAPBEXstdItem 2 2 2 3 3 2" xfId="37374" xr:uid="{7B5FC65C-1059-444D-AF34-0DDE5FD3B93E}"/>
    <cellStyle name="SAPBEXstdItem 2 2 2 3 4" xfId="24985" xr:uid="{C463DC52-A524-42A0-9026-09182C7B8B5F}"/>
    <cellStyle name="SAPBEXstdItem 2 2 2 3 4 2" xfId="38667" xr:uid="{63BF0DCA-5E5D-487C-8844-EF58AA7EF367}"/>
    <cellStyle name="SAPBEXstdItem 2 2 2 4" xfId="17495" xr:uid="{E8D367BB-63A3-4B49-8B4F-689C438F3549}"/>
    <cellStyle name="SAPBEXstdItem 2 2 2 4 2" xfId="27223" xr:uid="{89971104-476A-4E98-8449-F1CA472188BA}"/>
    <cellStyle name="SAPBEXstdItem 2 2 2 5" xfId="16905" xr:uid="{2936E855-7D76-41FA-B575-BD30CAC39070}"/>
    <cellStyle name="SAPBEXstdItem 2 2 2 5 2" xfId="32081" xr:uid="{557A02ED-F29C-4B98-98EF-BCE5478AA07F}"/>
    <cellStyle name="SAPBEXstdItem 2 2 3" xfId="10742" xr:uid="{FDDCF053-F6AD-47D2-930C-60AA1036524F}"/>
    <cellStyle name="SAPBEXstdItem 2 2 3 2" xfId="14446" xr:uid="{A172F2E4-E916-4D3B-A003-7F175238E24E}"/>
    <cellStyle name="SAPBEXstdItem 2 2 3 2 2" xfId="21039" xr:uid="{36D569DA-BB93-457E-9840-72B6A038F63F}"/>
    <cellStyle name="SAPBEXstdItem 2 2 3 2 2 2" xfId="33983" xr:uid="{AFC6961E-5556-4D3B-B880-5D165CA6385C}"/>
    <cellStyle name="SAPBEXstdItem 2 2 3 2 2 3" xfId="27573" xr:uid="{2659F280-98AB-4C3B-94F5-38A8F90785BA}"/>
    <cellStyle name="SAPBEXstdItem 2 2 3 2 3" xfId="16048" xr:uid="{C5824E65-716A-4106-ABE9-2729D6322A7E}"/>
    <cellStyle name="SAPBEXstdItem 2 2 3 2 3 2" xfId="29747" xr:uid="{8A407F67-448B-4795-91D3-2C0DBA4E3DF7}"/>
    <cellStyle name="SAPBEXstdItem 2 2 3 2 4" xfId="24534" xr:uid="{4FBEFBA2-9047-4D82-B4B9-388ABC53C072}"/>
    <cellStyle name="SAPBEXstdItem 2 2 3 2 4 2" xfId="38217" xr:uid="{8623D779-3106-4FFD-A863-CD795D82D627}"/>
    <cellStyle name="SAPBEXstdItem 2 2 3 3" xfId="15420" xr:uid="{843B3249-BA4E-41E6-A782-3E78E2C8D2B8}"/>
    <cellStyle name="SAPBEXstdItem 2 2 3 3 2" xfId="21939" xr:uid="{9F1E44FF-E5A5-4867-8C9E-36CA8AA9CBD7}"/>
    <cellStyle name="SAPBEXstdItem 2 2 3 3 2 2" xfId="34826" xr:uid="{299E8FB8-9471-43DF-9CC3-994CE3828111}"/>
    <cellStyle name="SAPBEXstdItem 2 2 3 3 2 3" xfId="35749" xr:uid="{7780A40C-BB1E-4B34-BC9B-D1A25889A647}"/>
    <cellStyle name="SAPBEXstdItem 2 2 3 3 3" xfId="24112" xr:uid="{4DC20737-FE71-46C8-894A-F712123F7F46}"/>
    <cellStyle name="SAPBEXstdItem 2 2 3 3 3 2" xfId="37799" xr:uid="{A87B0C0B-C109-4750-909D-0EAE1659356C}"/>
    <cellStyle name="SAPBEXstdItem 2 2 3 3 4" xfId="25403" xr:uid="{F38A66E0-2AF7-41A8-AEA2-C04706C6130A}"/>
    <cellStyle name="SAPBEXstdItem 2 2 3 3 4 2" xfId="39084" xr:uid="{0B51C531-4F5A-429E-BE00-EC1F34DB013C}"/>
    <cellStyle name="SAPBEXstdItem 2 2 3 4" xfId="17392" xr:uid="{12674616-26A0-446D-93E5-A2F251E8292F}"/>
    <cellStyle name="SAPBEXstdItem 2 2 3 4 2" xfId="29178" xr:uid="{4F589563-4421-43AF-91A6-CE616037BB7E}"/>
    <cellStyle name="SAPBEXstdItem 2 2 3 5" xfId="22533" xr:uid="{9CBB13B7-E035-447E-BF73-8B7CDBBFED1F}"/>
    <cellStyle name="SAPBEXstdItem 2 2 3 5 2" xfId="36329" xr:uid="{D7A78F15-C62D-4617-9370-231D1180FCD9}"/>
    <cellStyle name="SAPBEXstdItem 2 2 4" xfId="12349" xr:uid="{BCAA3CEE-558C-4D03-8D88-C0A19FC39393}"/>
    <cellStyle name="SAPBEXstdItem 2 2 4 2" xfId="19773" xr:uid="{32D262CB-54C2-489D-B2DE-4B23D779D374}"/>
    <cellStyle name="SAPBEXstdItem 2 2 4 2 2" xfId="33043" xr:uid="{607F3828-310D-4AC1-97D0-42E9FC904778}"/>
    <cellStyle name="SAPBEXstdItem 2 2 4 2 3" xfId="26565" xr:uid="{8775D907-192B-4EAB-81F2-E78060F965F5}"/>
    <cellStyle name="SAPBEXstdItem 2 2 4 3" xfId="20767" xr:uid="{3B5FED07-A5D1-44C7-B891-18BBBDC7EB2E}"/>
    <cellStyle name="SAPBEXstdItem 2 2 4 3 2" xfId="27731" xr:uid="{68110212-D8DB-4803-9D8E-7C9B4F79AC9A}"/>
    <cellStyle name="SAPBEXstdItem 2 2 4 4" xfId="16071" xr:uid="{2C47C81A-FF63-42D5-8997-FFFDBE96F33E}"/>
    <cellStyle name="SAPBEXstdItem 2 2 4 4 2" xfId="35179" xr:uid="{E7A167C9-5D04-4806-BE0D-FA36D4A497E8}"/>
    <cellStyle name="SAPBEXstdItem 2 2 5" xfId="11833" xr:uid="{82525EED-D4A7-47AC-95F5-4655DF36F9A4}"/>
    <cellStyle name="SAPBEXstdItem 2 2 5 2" xfId="19309" xr:uid="{58296CA7-35BC-492D-BA57-E22459BFEFE4}"/>
    <cellStyle name="SAPBEXstdItem 2 2 5 2 2" xfId="32614" xr:uid="{7E85E035-FA63-4679-BCAB-93E24274F55F}"/>
    <cellStyle name="SAPBEXstdItem 2 2 5 2 3" xfId="26925" xr:uid="{8F087DD8-FEA7-4510-A41F-993BBA96865D}"/>
    <cellStyle name="SAPBEXstdItem 2 2 5 3" xfId="15661" xr:uid="{336A213B-728D-45B1-8C2B-32A3D2FBC196}"/>
    <cellStyle name="SAPBEXstdItem 2 2 5 3 2" xfId="32090" xr:uid="{64731B4D-6825-4702-B23A-D33ED6FB521F}"/>
    <cellStyle name="SAPBEXstdItem 2 2 5 4" xfId="18919" xr:uid="{D36BF2C8-51E1-45FF-9C62-6235B1247203}"/>
    <cellStyle name="SAPBEXstdItem 2 2 5 4 2" xfId="30401" xr:uid="{3696CAC6-7A9E-471E-8BA1-3A487E69A1D6}"/>
    <cellStyle name="SAPBEXstdItem 2 3" xfId="9101" xr:uid="{2CC22456-BAFE-42B5-8871-14D99E4FC9BA}"/>
    <cellStyle name="SAPBEXstdItem 2 3 2" xfId="11239" xr:uid="{3CEDCAC8-0B5F-4A1C-98A9-7919E3AE1E3A}"/>
    <cellStyle name="SAPBEXstdItem 2 3 2 2" xfId="12875" xr:uid="{AA970D11-081B-4031-A39F-12137B6DB744}"/>
    <cellStyle name="SAPBEXstdItem 2 3 2 2 2" xfId="20283" xr:uid="{3837C981-C3E5-459F-B3D6-05EF489C75E9}"/>
    <cellStyle name="SAPBEXstdItem 2 3 2 2 2 2" xfId="33519" xr:uid="{05455FCD-754B-45B1-8A9E-739313280942}"/>
    <cellStyle name="SAPBEXstdItem 2 3 2 2 2 3" xfId="27983" xr:uid="{82285A4D-FB9F-444B-A24A-2EB0FFECD54F}"/>
    <cellStyle name="SAPBEXstdItem 2 3 2 2 3" xfId="16568" xr:uid="{6EDB8D53-23AB-4E5D-A806-86252484EBDB}"/>
    <cellStyle name="SAPBEXstdItem 2 3 2 2 3 2" xfId="30314" xr:uid="{9853A4FD-4DC4-41A5-86BA-5FCE92237E53}"/>
    <cellStyle name="SAPBEXstdItem 2 3 2 2 4" xfId="18956" xr:uid="{E792B538-4F01-42A7-9A5E-98399ADFD734}"/>
    <cellStyle name="SAPBEXstdItem 2 3 2 2 4 2" xfId="27035" xr:uid="{0F0241A6-5E58-4E53-B7F6-4333274F99DE}"/>
    <cellStyle name="SAPBEXstdItem 2 3 2 3" xfId="14943" xr:uid="{723A68AF-73CD-47F7-ADCC-B60B9A74EFC0}"/>
    <cellStyle name="SAPBEXstdItem 2 3 2 3 2" xfId="21502" xr:uid="{293828CF-9104-46A5-9E57-452B0CC203B1}"/>
    <cellStyle name="SAPBEXstdItem 2 3 2 3 2 2" xfId="34418" xr:uid="{D3076111-3692-426E-8F55-506386495544}"/>
    <cellStyle name="SAPBEXstdItem 2 3 2 3 2 3" xfId="27297" xr:uid="{2DFAA4E1-77FF-4389-A282-CF1B6411FA7A}"/>
    <cellStyle name="SAPBEXstdItem 2 3 2 3 3" xfId="23660" xr:uid="{522121E8-5379-45D3-A26C-736FCF8E1FDC}"/>
    <cellStyle name="SAPBEXstdItem 2 3 2 3 3 2" xfId="37375" xr:uid="{3E29AE62-995F-4AEA-957A-F6AB415D4885}"/>
    <cellStyle name="SAPBEXstdItem 2 3 2 3 4" xfId="24986" xr:uid="{2435D3BA-0FA2-4D3E-BE60-2A97425CF764}"/>
    <cellStyle name="SAPBEXstdItem 2 3 2 3 4 2" xfId="38668" xr:uid="{F6F93193-E2CD-4CB8-A49B-53F4B4752FB7}"/>
    <cellStyle name="SAPBEXstdItem 2 3 2 4" xfId="17494" xr:uid="{A51DCE23-4300-42B8-8212-AD8455A63DDD}"/>
    <cellStyle name="SAPBEXstdItem 2 3 2 4 2" xfId="29083" xr:uid="{DE9B062B-2244-45A2-BD11-3C6807625F3E}"/>
    <cellStyle name="SAPBEXstdItem 2 3 2 5" xfId="22191" xr:uid="{9D0170AB-A59F-40E5-BEB0-FC7F7A5171B1}"/>
    <cellStyle name="SAPBEXstdItem 2 3 2 5 2" xfId="35997" xr:uid="{6257D331-71B8-420B-9000-2C3143FDC1B1}"/>
    <cellStyle name="SAPBEXstdItem 2 3 3" xfId="10741" xr:uid="{4D770557-3E6E-4764-87DF-370716623D0E}"/>
    <cellStyle name="SAPBEXstdItem 2 3 3 2" xfId="14447" xr:uid="{D7F4D010-3C50-480C-ADAC-42445D827E11}"/>
    <cellStyle name="SAPBEXstdItem 2 3 3 2 2" xfId="21040" xr:uid="{74462063-7DB8-47C7-937F-B180EC0C5D90}"/>
    <cellStyle name="SAPBEXstdItem 2 3 3 2 2 2" xfId="33984" xr:uid="{D4EA5420-374C-4B85-8ED2-E578078DA29E}"/>
    <cellStyle name="SAPBEXstdItem 2 3 3 2 2 3" xfId="25665" xr:uid="{ECEC5215-F09F-4F2E-B187-D14EC0A4A8CE}"/>
    <cellStyle name="SAPBEXstdItem 2 3 3 2 3" xfId="20351" xr:uid="{136F81ED-70CF-4254-BB2C-F6D72E59BD7D}"/>
    <cellStyle name="SAPBEXstdItem 2 3 3 2 3 2" xfId="27948" xr:uid="{22B1CF67-7777-44B3-992A-87ABA71F57CA}"/>
    <cellStyle name="SAPBEXstdItem 2 3 3 2 4" xfId="24535" xr:uid="{9C8EAC75-22C2-41E8-8DCD-66A03DA45685}"/>
    <cellStyle name="SAPBEXstdItem 2 3 3 2 4 2" xfId="38218" xr:uid="{E086C199-AC2F-4D23-B768-ED353700AFE1}"/>
    <cellStyle name="SAPBEXstdItem 2 3 3 3" xfId="15421" xr:uid="{CA7B7040-23AA-449E-8F2C-D290FC66D4C0}"/>
    <cellStyle name="SAPBEXstdItem 2 3 3 3 2" xfId="21940" xr:uid="{237516F1-8BB7-4A31-BAC5-BBAF679B7C9B}"/>
    <cellStyle name="SAPBEXstdItem 2 3 3 3 2 2" xfId="34827" xr:uid="{95B0B45E-1266-45E6-BAAC-D07B7E9C217D}"/>
    <cellStyle name="SAPBEXstdItem 2 3 3 3 2 3" xfId="35750" xr:uid="{A1C8F7C9-61EC-45EF-BA9A-F27027EBD5F3}"/>
    <cellStyle name="SAPBEXstdItem 2 3 3 3 3" xfId="24113" xr:uid="{02D6BDFB-9A1F-419B-8E23-1DF1B63FFFE4}"/>
    <cellStyle name="SAPBEXstdItem 2 3 3 3 3 2" xfId="37800" xr:uid="{436BC352-BADE-40ED-91BA-0696049CC4CE}"/>
    <cellStyle name="SAPBEXstdItem 2 3 3 3 4" xfId="25404" xr:uid="{D8BA9776-B6FC-4FCE-B862-2025BA93C3F4}"/>
    <cellStyle name="SAPBEXstdItem 2 3 3 3 4 2" xfId="39085" xr:uid="{010F3E27-7BC7-49AE-9070-6B4E80651F90}"/>
    <cellStyle name="SAPBEXstdItem 2 3 3 4" xfId="17393" xr:uid="{7A78316E-DE31-4E93-91CB-97F7ACD373C8}"/>
    <cellStyle name="SAPBEXstdItem 2 3 3 4 2" xfId="29177" xr:uid="{1CDB4ACA-765F-4F77-8772-4C09DF8AD6AA}"/>
    <cellStyle name="SAPBEXstdItem 2 3 3 5" xfId="15478" xr:uid="{1F4DD9F4-2C85-4B73-BA88-AC83C6F28E5E}"/>
    <cellStyle name="SAPBEXstdItem 2 3 3 5 2" xfId="29771" xr:uid="{32535E20-19C9-4C75-83C0-950CB5555F46}"/>
    <cellStyle name="SAPBEXstdItem 2 3 4" xfId="12350" xr:uid="{EDC6E2AC-5CDC-48D6-A875-9878B2099EC5}"/>
    <cellStyle name="SAPBEXstdItem 2 3 4 2" xfId="19774" xr:uid="{7C69F3A4-460F-4396-BBDB-943739257CB9}"/>
    <cellStyle name="SAPBEXstdItem 2 3 4 2 2" xfId="33044" xr:uid="{8037DE27-02E8-4D3C-9E94-0C4CF0FB072E}"/>
    <cellStyle name="SAPBEXstdItem 2 3 4 2 3" xfId="26564" xr:uid="{18597413-89C5-4193-8272-EA8969CA5EC4}"/>
    <cellStyle name="SAPBEXstdItem 2 3 4 3" xfId="18778" xr:uid="{334B1C53-F975-4DF9-97D2-A39DF1ACBECB}"/>
    <cellStyle name="SAPBEXstdItem 2 3 4 3 2" xfId="28321" xr:uid="{9FF38379-7AD0-4D4D-9CCF-ACC9FFF8EF00}"/>
    <cellStyle name="SAPBEXstdItem 2 3 4 4" xfId="17840" xr:uid="{82CFFAD0-92E4-45B6-9369-6D2F5B1A361C}"/>
    <cellStyle name="SAPBEXstdItem 2 3 4 4 2" xfId="28800" xr:uid="{5FAC8DDF-3E20-4A2A-A0BF-7444E19227FB}"/>
    <cellStyle name="SAPBEXstdItem 2 3 5" xfId="11452" xr:uid="{E9DC18A1-23A5-4E8D-8761-58F339DD2E2C}"/>
    <cellStyle name="SAPBEXstdItem 2 3 5 2" xfId="18974" xr:uid="{B17A8C83-B473-4788-B928-09E78C5A35AC}"/>
    <cellStyle name="SAPBEXstdItem 2 3 5 2 2" xfId="32325" xr:uid="{1D191F0A-8995-4D4E-8F2F-28841ACC2785}"/>
    <cellStyle name="SAPBEXstdItem 2 3 5 2 3" xfId="28281" xr:uid="{FE0D40C2-1A9C-4CDC-89C5-5961AE2C8E1B}"/>
    <cellStyle name="SAPBEXstdItem 2 3 5 3" xfId="22695" xr:uid="{04565C9C-2AC2-4C2F-A300-E815D7B54289}"/>
    <cellStyle name="SAPBEXstdItem 2 3 5 3 2" xfId="36478" xr:uid="{44E5FC73-DBAD-4F3E-B4D4-1CF84ECF4DA1}"/>
    <cellStyle name="SAPBEXstdItem 2 3 5 4" xfId="22733" xr:uid="{1FD2C7C4-FDC8-46DF-9BC4-983412EA6B00}"/>
    <cellStyle name="SAPBEXstdItem 2 3 5 4 2" xfId="36515" xr:uid="{7CEC328D-CD5D-4A80-8CE5-224920F1CB39}"/>
    <cellStyle name="SAPBEXstdItem 2 4" xfId="9099" xr:uid="{07939538-3A83-4593-BA69-AB76CC89513A}"/>
    <cellStyle name="SAPBEXstdItem 2 4 2" xfId="11237" xr:uid="{3020F641-89BE-4B01-89FF-480962C3E8E2}"/>
    <cellStyle name="SAPBEXstdItem 2 4 2 2" xfId="12873" xr:uid="{6BC5C387-1625-448F-9EF7-E0C4CE870D6B}"/>
    <cellStyle name="SAPBEXstdItem 2 4 2 2 2" xfId="20281" xr:uid="{1335D768-1DE7-4DE2-B10D-BFCBED28EBAF}"/>
    <cellStyle name="SAPBEXstdItem 2 4 2 2 2 2" xfId="33517" xr:uid="{712BE9AF-A80B-433A-B8B2-F400853A6590}"/>
    <cellStyle name="SAPBEXstdItem 2 4 2 2 2 3" xfId="27985" xr:uid="{B9C00859-BD5C-4542-8BE4-1F4525D49517}"/>
    <cellStyle name="SAPBEXstdItem 2 4 2 2 3" xfId="16078" xr:uid="{4EC5824F-38EB-488F-8AB6-A26FB66CDE26}"/>
    <cellStyle name="SAPBEXstdItem 2 4 2 2 3 2" xfId="30204" xr:uid="{F0766F5F-CE07-4D05-A6E2-236E2F807E8D}"/>
    <cellStyle name="SAPBEXstdItem 2 4 2 2 4" xfId="20457" xr:uid="{B81C54CE-C905-4709-86E7-4A721E6E7587}"/>
    <cellStyle name="SAPBEXstdItem 2 4 2 2 4 2" xfId="27885" xr:uid="{7A4CA8B2-34C2-4D95-A74A-FFCEE60406A1}"/>
    <cellStyle name="SAPBEXstdItem 2 4 2 3" xfId="14941" xr:uid="{0BD73EB0-C3EC-4506-A39A-8709F306F0A1}"/>
    <cellStyle name="SAPBEXstdItem 2 4 2 3 2" xfId="21500" xr:uid="{1A219285-6494-41A6-9DB8-07F97F99E668}"/>
    <cellStyle name="SAPBEXstdItem 2 4 2 3 2 2" xfId="34416" xr:uid="{EAD33480-54F1-4D82-BF48-2B4312007F3E}"/>
    <cellStyle name="SAPBEXstdItem 2 4 2 3 2 3" xfId="27299" xr:uid="{EE7F2BA1-A7D4-4A07-AA7B-848AB8FAEB08}"/>
    <cellStyle name="SAPBEXstdItem 2 4 2 3 3" xfId="23658" xr:uid="{55F9860D-9C97-4B25-923D-45B4AA19FCD5}"/>
    <cellStyle name="SAPBEXstdItem 2 4 2 3 3 2" xfId="37373" xr:uid="{F6DF0972-AC1B-4730-9863-11458F0AF4E2}"/>
    <cellStyle name="SAPBEXstdItem 2 4 2 3 4" xfId="24984" xr:uid="{C8A353ED-0665-44BC-B35A-0CBD29B48119}"/>
    <cellStyle name="SAPBEXstdItem 2 4 2 3 4 2" xfId="38666" xr:uid="{2DCEDE7A-8135-467A-9651-11338CD33BA8}"/>
    <cellStyle name="SAPBEXstdItem 2 4 2 4" xfId="17496" xr:uid="{CAEC814E-90A7-44FC-A57E-9A6D982F1D50}"/>
    <cellStyle name="SAPBEXstdItem 2 4 2 4 2" xfId="26186" xr:uid="{E6A34177-5B9E-4E59-8743-A619FD829382}"/>
    <cellStyle name="SAPBEXstdItem 2 4 2 5" xfId="22430" xr:uid="{E7AB8CA4-D9B6-42C0-9F30-178BC2849021}"/>
    <cellStyle name="SAPBEXstdItem 2 4 2 5 2" xfId="36228" xr:uid="{CEAB7F02-6262-47B7-B420-B6FC3BE5F64D}"/>
    <cellStyle name="SAPBEXstdItem 2 4 3" xfId="10314" xr:uid="{55443DB0-FB4C-412E-AE0A-669ACFA4A8B6}"/>
    <cellStyle name="SAPBEXstdItem 2 4 3 2" xfId="14445" xr:uid="{61F02A50-C097-453A-9A88-A9F0A77B3D0C}"/>
    <cellStyle name="SAPBEXstdItem 2 4 3 2 2" xfId="21038" xr:uid="{25B10CC8-C757-489F-9324-7A068BAD8FEC}"/>
    <cellStyle name="SAPBEXstdItem 2 4 3 2 2 2" xfId="33982" xr:uid="{C297FCF0-C753-424E-B27E-1DE55C975685}"/>
    <cellStyle name="SAPBEXstdItem 2 4 3 2 2 3" xfId="27574" xr:uid="{C740E6D3-BCD0-4C76-B8AC-E238FBEB4614}"/>
    <cellStyle name="SAPBEXstdItem 2 4 3 2 3" xfId="20352" xr:uid="{B07C3E23-C4EB-4F7D-9159-BE5D6E081E02}"/>
    <cellStyle name="SAPBEXstdItem 2 4 3 2 3 2" xfId="25882" xr:uid="{B32E5A70-DC69-4FC8-A07F-4FAEE18C5FA9}"/>
    <cellStyle name="SAPBEXstdItem 2 4 3 2 4" xfId="24533" xr:uid="{99E25D35-1DEE-4771-B588-2A203F052D47}"/>
    <cellStyle name="SAPBEXstdItem 2 4 3 2 4 2" xfId="38216" xr:uid="{A814D89B-70CB-47F5-BF09-E2EA18AAA5B8}"/>
    <cellStyle name="SAPBEXstdItem 2 4 3 3" xfId="15419" xr:uid="{9F92B265-0649-44B8-AD1C-F7CDD7F9450A}"/>
    <cellStyle name="SAPBEXstdItem 2 4 3 3 2" xfId="21938" xr:uid="{8C1AB5CE-A802-40AD-B59D-024C25E0BE83}"/>
    <cellStyle name="SAPBEXstdItem 2 4 3 3 2 2" xfId="34825" xr:uid="{825FE244-C702-4C50-A772-7BF24720875F}"/>
    <cellStyle name="SAPBEXstdItem 2 4 3 3 2 3" xfId="35748" xr:uid="{18DBB6B9-BA06-4B05-ACE2-0F3C948E6D9E}"/>
    <cellStyle name="SAPBEXstdItem 2 4 3 3 3" xfId="24111" xr:uid="{C275665E-A460-468F-AECC-C340B4D7D0BF}"/>
    <cellStyle name="SAPBEXstdItem 2 4 3 3 3 2" xfId="37798" xr:uid="{697CB44E-1D5D-4F34-997D-4538F55B7479}"/>
    <cellStyle name="SAPBEXstdItem 2 4 3 3 4" xfId="25402" xr:uid="{3F29A06D-06DA-44D7-B980-9C4B44044C5E}"/>
    <cellStyle name="SAPBEXstdItem 2 4 3 3 4 2" xfId="39083" xr:uid="{2A58D28E-B46F-4276-B10B-899DA3A9CCDF}"/>
    <cellStyle name="SAPBEXstdItem 2 4 3 4" xfId="17391" xr:uid="{DFD9D34F-76F0-4F36-9DA0-E0627298CC17}"/>
    <cellStyle name="SAPBEXstdItem 2 4 3 4 2" xfId="29179" xr:uid="{4835543F-216C-4D8F-9A7B-AAF3A8D9BF0A}"/>
    <cellStyle name="SAPBEXstdItem 2 4 3 5" xfId="16462" xr:uid="{9D2FB909-1444-4FBB-ADAA-04A88B805429}"/>
    <cellStyle name="SAPBEXstdItem 2 4 3 5 2" xfId="33570" xr:uid="{45C3632A-8BA3-4CB1-BB64-C68C65AC0542}"/>
    <cellStyle name="SAPBEXstdItem 2 4 4" xfId="12348" xr:uid="{1C8751D0-0670-46E3-AF86-C8A183DFBF97}"/>
    <cellStyle name="SAPBEXstdItem 2 4 4 2" xfId="19772" xr:uid="{8117B74A-B162-4FBA-ADC1-CAEE80AE0C27}"/>
    <cellStyle name="SAPBEXstdItem 2 4 4 2 2" xfId="33042" xr:uid="{3D7F657A-BF56-41DC-A1F5-EF8022FE7824}"/>
    <cellStyle name="SAPBEXstdItem 2 4 4 2 3" xfId="26566" xr:uid="{81FD9256-4501-4B06-BCD8-83A8ADD42049}"/>
    <cellStyle name="SAPBEXstdItem 2 4 4 3" xfId="18587" xr:uid="{B5C77838-C2E6-45D7-8DCD-72A383C9889A}"/>
    <cellStyle name="SAPBEXstdItem 2 4 4 3 2" xfId="33575" xr:uid="{1D6407F8-6A07-44F6-A3FD-D2798CE42ECE}"/>
    <cellStyle name="SAPBEXstdItem 2 4 4 4" xfId="22217" xr:uid="{0D20EA4B-F8F9-4FE2-B85D-AEB1745E1884}"/>
    <cellStyle name="SAPBEXstdItem 2 4 4 4 2" xfId="36022" xr:uid="{70250D86-9318-4362-9DAB-8E7940C078F7}"/>
    <cellStyle name="SAPBEXstdItem 2 4 5" xfId="11834" xr:uid="{44F9E42D-A322-4DB2-8482-0D76D3D7C951}"/>
    <cellStyle name="SAPBEXstdItem 2 4 5 2" xfId="19310" xr:uid="{31919C72-4F99-45DE-AFBF-800994A63C4D}"/>
    <cellStyle name="SAPBEXstdItem 2 4 5 2 2" xfId="32615" xr:uid="{73A48FF1-4894-4B17-BA91-B0221ED7FD20}"/>
    <cellStyle name="SAPBEXstdItem 2 4 5 2 3" xfId="28229" xr:uid="{727C877C-84D4-464E-AE6A-15E55A266ADC}"/>
    <cellStyle name="SAPBEXstdItem 2 4 5 3" xfId="20486" xr:uid="{8D172B06-C9C6-4907-A5A7-545B62810B49}"/>
    <cellStyle name="SAPBEXstdItem 2 4 5 3 2" xfId="27873" xr:uid="{C39F5D83-03DB-46F9-A6F8-34A47065C5E9}"/>
    <cellStyle name="SAPBEXstdItem 2 4 5 4" xfId="21999" xr:uid="{50973770-F942-43B9-BE03-E7641C6AEB45}"/>
    <cellStyle name="SAPBEXstdItem 2 4 5 4 2" xfId="35808" xr:uid="{AD1BF041-B83B-4689-A776-5FB547678154}"/>
    <cellStyle name="SAPBEXstdItem 2 5" xfId="10518" xr:uid="{12FB335C-F3AB-4D10-962E-7EEB26E6963B}"/>
    <cellStyle name="SAPBEXstdItem 2 5 2" xfId="12520" xr:uid="{BA9EA6A0-F821-45AE-A90B-195706146C7C}"/>
    <cellStyle name="SAPBEXstdItem 2 5 2 2" xfId="19934" xr:uid="{C0CA77BD-1EC6-4321-9CCD-4850DC71BE24}"/>
    <cellStyle name="SAPBEXstdItem 2 5 2 2 2" xfId="33188" xr:uid="{F1191BC9-D3FB-4A59-873A-BBCF017C1313}"/>
    <cellStyle name="SAPBEXstdItem 2 5 2 2 3" xfId="26410" xr:uid="{3B360A95-A1BC-4A1D-B0E7-0BF7721A388C}"/>
    <cellStyle name="SAPBEXstdItem 2 5 2 3" xfId="22732" xr:uid="{FB9ABA6C-3278-4666-B1FC-D3B63A17A7A1}"/>
    <cellStyle name="SAPBEXstdItem 2 5 2 3 2" xfId="36514" xr:uid="{1F141A37-A6B1-42B7-9666-A42BABFD4FF0}"/>
    <cellStyle name="SAPBEXstdItem 2 5 2 4" xfId="18136" xr:uid="{70490552-1776-4584-A573-4AA79A2E89FC}"/>
    <cellStyle name="SAPBEXstdItem 2 5 2 4 2" xfId="28549" xr:uid="{94B4C624-F822-421B-996D-0BE083C1C882}"/>
    <cellStyle name="SAPBEXstdItem 2 5 3" xfId="14601" xr:uid="{573304C4-CBD4-4239-9089-2181D7833E44}"/>
    <cellStyle name="SAPBEXstdItem 2 5 3 2" xfId="21160" xr:uid="{8343A09C-A326-48FC-B72F-C00AB30F5BA9}"/>
    <cellStyle name="SAPBEXstdItem 2 5 3 2 2" xfId="34088" xr:uid="{9909D683-642F-4646-B36D-8FE89DF1DDBE}"/>
    <cellStyle name="SAPBEXstdItem 2 5 3 2 3" xfId="27503" xr:uid="{BB2D1218-0FB9-4ED8-A4E3-AC3FB87CBAE3}"/>
    <cellStyle name="SAPBEXstdItem 2 5 3 3" xfId="23318" xr:uid="{15BAAD19-352C-4D1E-B1D7-F48A18FCA2A1}"/>
    <cellStyle name="SAPBEXstdItem 2 5 3 3 2" xfId="37034" xr:uid="{47C3E70A-D353-4D31-9A30-D6FF6828AECB}"/>
    <cellStyle name="SAPBEXstdItem 2 5 3 4" xfId="24644" xr:uid="{E8B84878-7492-41D2-A3B5-489642903A86}"/>
    <cellStyle name="SAPBEXstdItem 2 5 3 4 2" xfId="38327" xr:uid="{2D507E84-9A39-4F4B-B606-1E950A08D0E4}"/>
    <cellStyle name="SAPBEXstdItem 2 5 4" xfId="17623" xr:uid="{B3DB38BB-5021-4470-A498-58D5B54F6453}"/>
    <cellStyle name="SAPBEXstdItem 2 5 4 2" xfId="28987" xr:uid="{31F8ABA2-20ED-4E55-8FEA-EB14352F66BB}"/>
    <cellStyle name="SAPBEXstdItem 2 5 5" xfId="22012" xr:uid="{919C265D-E950-44E9-9A84-3155473DE80B}"/>
    <cellStyle name="SAPBEXstdItem 2 5 5 2" xfId="35820" xr:uid="{CE039D91-E588-42EC-B78A-F3B2A6C02693}"/>
    <cellStyle name="SAPBEXstdItem 2 6" xfId="11283" xr:uid="{9E1F746D-29CE-41F5-AFED-0481D04E2055}"/>
    <cellStyle name="SAPBEXstdItem 2 6 2" xfId="13708" xr:uid="{46D3DDDA-341C-4FDC-B26D-C1A1003615A3}"/>
    <cellStyle name="SAPBEXstdItem 2 6 2 2" xfId="20600" xr:uid="{9D76179E-FE87-41B0-9BB0-13BB2C8ABD6A}"/>
    <cellStyle name="SAPBEXstdItem 2 6 2 2 2" xfId="33645" xr:uid="{87A5CBF0-99CC-42F4-8CF2-9F60F3F8FD4D}"/>
    <cellStyle name="SAPBEXstdItem 2 6 2 2 3" xfId="25819" xr:uid="{D18706F0-0DCA-425A-9EB5-6042C2CFBBFF}"/>
    <cellStyle name="SAPBEXstdItem 2 6 2 3" xfId="16567" xr:uid="{D9751793-8877-4920-B114-F996D3CAD729}"/>
    <cellStyle name="SAPBEXstdItem 2 6 2 3 2" xfId="31124" xr:uid="{4E002E42-FD07-4E42-A78C-6526AD8D181A}"/>
    <cellStyle name="SAPBEXstdItem 2 6 2 4" xfId="24210" xr:uid="{F5E8ECC3-0E1D-4A4D-B032-B24754C6AA3A}"/>
    <cellStyle name="SAPBEXstdItem 2 6 2 4 2" xfId="37893" xr:uid="{F9D7B836-84B8-4979-B299-42E40056C1CD}"/>
    <cellStyle name="SAPBEXstdItem 2 6 3" xfId="15066" xr:uid="{13189CDB-76EE-4D60-BC4B-E88D0C37F330}"/>
    <cellStyle name="SAPBEXstdItem 2 6 3 2" xfId="21610" xr:uid="{4F010FE6-066C-44F4-9A63-05E158E84497}"/>
    <cellStyle name="SAPBEXstdItem 2 6 3 2 2" xfId="34504" xr:uid="{8C80CCCF-3A2B-465F-8F56-93ECFB6ED897}"/>
    <cellStyle name="SAPBEXstdItem 2 6 3 2 3" xfId="35421" xr:uid="{62C3DC27-0764-446B-813B-5EBD9FB06455}"/>
    <cellStyle name="SAPBEXstdItem 2 6 3 3" xfId="23759" xr:uid="{5F53E93F-8A36-4AF5-9D06-A9E21BF1F59E}"/>
    <cellStyle name="SAPBEXstdItem 2 6 3 3 2" xfId="37472" xr:uid="{8A453165-B9AB-4E0C-A380-401A0AA7AD13}"/>
    <cellStyle name="SAPBEXstdItem 2 6 3 4" xfId="25078" xr:uid="{575C3DA4-361B-4524-98B3-411318B7B95C}"/>
    <cellStyle name="SAPBEXstdItem 2 6 3 4 2" xfId="38759" xr:uid="{E2834FFA-FB49-4335-B271-B62F3579B324}"/>
    <cellStyle name="SAPBEXstdItem 2 6 4" xfId="17265" xr:uid="{A7F1D957-746D-49CD-95E2-ACA4FE8747C3}"/>
    <cellStyle name="SAPBEXstdItem 2 6 4 2" xfId="29309" xr:uid="{A5C713C3-FE72-4666-B331-5F6596640078}"/>
    <cellStyle name="SAPBEXstdItem 2 6 5" xfId="16171" xr:uid="{A83AE193-CB85-42DA-80A0-AFEAC2BB4EDA}"/>
    <cellStyle name="SAPBEXstdItem 2 6 5 2" xfId="33557" xr:uid="{5C237480-63E1-4218-A76D-71E4BD19BCC3}"/>
    <cellStyle name="SAPBEXstdItem 2 7" xfId="11632" xr:uid="{356D06FA-0920-4DC2-9529-AF5C765F6FDA}"/>
    <cellStyle name="SAPBEXstdItem 2 7 2" xfId="19134" xr:uid="{BB860FBA-FBC2-4E1C-948D-2AEDE5CAB27F}"/>
    <cellStyle name="SAPBEXstdItem 2 7 2 2" xfId="32467" xr:uid="{2DAA8059-DA27-4F22-9FE8-3005B430DBD5}"/>
    <cellStyle name="SAPBEXstdItem 2 7 2 3" xfId="31858" xr:uid="{BEEB4B1E-05A6-4ADF-BF9E-0DD50508A7CC}"/>
    <cellStyle name="SAPBEXstdItem 2 7 3" xfId="18370" xr:uid="{84376256-FD94-47D9-B104-A1FC3B1B58C0}"/>
    <cellStyle name="SAPBEXstdItem 2 7 3 2" xfId="28421" xr:uid="{444C11FA-C0A6-4A33-8701-D51F9834B2AE}"/>
    <cellStyle name="SAPBEXstdItem 2 7 4" xfId="18818" xr:uid="{B1479476-DE31-47CD-BCDB-D878B1D7DB51}"/>
    <cellStyle name="SAPBEXstdItem 2 7 4 2" xfId="28303" xr:uid="{704A9E57-BC48-4D52-907F-044650B2AE38}"/>
    <cellStyle name="SAPBEXstdItem 2 8" xfId="12391" xr:uid="{F686321F-65CF-4F61-95CB-850F6D2DBE0C}"/>
    <cellStyle name="SAPBEXstdItem 2 8 2" xfId="19815" xr:uid="{4A844025-BA9C-4044-933D-E185B30743FE}"/>
    <cellStyle name="SAPBEXstdItem 2 8 2 2" xfId="33080" xr:uid="{64A2B3DE-AA54-4013-A13A-C39BD86D6FC9}"/>
    <cellStyle name="SAPBEXstdItem 2 8 2 3" xfId="26525" xr:uid="{21243261-5BAF-4E02-9F92-5CEC5258A772}"/>
    <cellStyle name="SAPBEXstdItem 2 8 3" xfId="23043" xr:uid="{FE06C14F-F3EC-4C37-A09F-2D7E1030D0FE}"/>
    <cellStyle name="SAPBEXstdItem 2 8 3 2" xfId="36815" xr:uid="{9B1C92E6-4A1D-4135-BA86-6FBF5D151E47}"/>
    <cellStyle name="SAPBEXstdItem 2 8 4" xfId="16555" xr:uid="{B3B6C75B-93ED-4910-AF7A-3E05E45ECB7A}"/>
    <cellStyle name="SAPBEXstdItem 2 8 4 2" xfId="35307" xr:uid="{99DDA7C4-FE0C-4300-AE0B-2F8CC603D1A1}"/>
    <cellStyle name="SAPBEXstdItem 3" xfId="9102" xr:uid="{9B9BC821-FB50-4381-B3B6-569F67417FF1}"/>
    <cellStyle name="SAPBEXstdItem 3 2" xfId="9103" xr:uid="{0A38D3A9-CD07-44E5-A19E-275727C73D79}"/>
    <cellStyle name="SAPBEXstdItem 3 2 2" xfId="11241" xr:uid="{FF5DEF6C-9FDA-497D-901A-722B0B2167F7}"/>
    <cellStyle name="SAPBEXstdItem 3 2 2 2" xfId="12877" xr:uid="{E5D3F368-3E4C-4E44-AFB0-EF022C7C91EA}"/>
    <cellStyle name="SAPBEXstdItem 3 2 2 2 2" xfId="20285" xr:uid="{377700C0-B386-4A3D-AB7D-BD46F61702AE}"/>
    <cellStyle name="SAPBEXstdItem 3 2 2 2 2 2" xfId="33521" xr:uid="{E16EA8D8-2C17-4400-BEFB-2F0311F7F702}"/>
    <cellStyle name="SAPBEXstdItem 3 2 2 2 2 3" xfId="27981" xr:uid="{045E26F1-8093-4A54-82CC-B216A3030C80}"/>
    <cellStyle name="SAPBEXstdItem 3 2 2 2 3" xfId="15619" xr:uid="{2C674976-AE61-4D23-A2E8-B189CBCC765B}"/>
    <cellStyle name="SAPBEXstdItem 3 2 2 2 3 2" xfId="32108" xr:uid="{73E01050-9F03-4430-BF66-4802FAE705C5}"/>
    <cellStyle name="SAPBEXstdItem 3 2 2 2 4" xfId="17741" xr:uid="{61FB2C68-A377-4C82-AE95-7E302F30EA99}"/>
    <cellStyle name="SAPBEXstdItem 3 2 2 2 4 2" xfId="28875" xr:uid="{F99D4D03-4E3D-4F7A-843F-6448C5BE5077}"/>
    <cellStyle name="SAPBEXstdItem 3 2 2 3" xfId="14945" xr:uid="{DF643502-5716-4030-8113-7DC0531CC8B3}"/>
    <cellStyle name="SAPBEXstdItem 3 2 2 3 2" xfId="21504" xr:uid="{6CCD6F5A-E8FB-49DC-816F-61C16C7B24DB}"/>
    <cellStyle name="SAPBEXstdItem 3 2 2 3 2 2" xfId="34420" xr:uid="{7EF19D9F-B9C7-4AA5-9073-4A31982A445B}"/>
    <cellStyle name="SAPBEXstdItem 3 2 2 3 2 3" xfId="30504" xr:uid="{ED03C1A2-AE35-417E-BACB-060C1671F44E}"/>
    <cellStyle name="SAPBEXstdItem 3 2 2 3 3" xfId="23662" xr:uid="{E27EA3DA-B362-4C0D-AC8C-1C2509A0DF0E}"/>
    <cellStyle name="SAPBEXstdItem 3 2 2 3 3 2" xfId="37377" xr:uid="{E539BD56-ABE3-40A1-821D-331E4E703390}"/>
    <cellStyle name="SAPBEXstdItem 3 2 2 3 4" xfId="24988" xr:uid="{AFD8E530-CFF5-4B4B-981B-9CE72C43B319}"/>
    <cellStyle name="SAPBEXstdItem 3 2 2 3 4 2" xfId="38670" xr:uid="{CC20CE02-A7B2-473F-B961-D087DF430370}"/>
    <cellStyle name="SAPBEXstdItem 3 2 2 4" xfId="17492" xr:uid="{66C1C708-0253-43D6-9EAD-467139C4193A}"/>
    <cellStyle name="SAPBEXstdItem 3 2 2 4 2" xfId="27118" xr:uid="{B97B21EE-EB7D-4FB9-95D8-45F7B98F2125}"/>
    <cellStyle name="SAPBEXstdItem 3 2 2 5" xfId="15625" xr:uid="{5E22E7F4-23D5-4151-9412-55BCADCDFE2F}"/>
    <cellStyle name="SAPBEXstdItem 3 2 2 5 2" xfId="30590" xr:uid="{D0A09C70-EDF6-4965-ABB1-7661061DC541}"/>
    <cellStyle name="SAPBEXstdItem 3 2 3" xfId="10739" xr:uid="{9E76C2FC-C02C-4201-AB85-5C9CAD747130}"/>
    <cellStyle name="SAPBEXstdItem 3 2 3 2" xfId="14449" xr:uid="{C57B445A-3935-499C-A728-F7702E8D080D}"/>
    <cellStyle name="SAPBEXstdItem 3 2 3 2 2" xfId="21042" xr:uid="{04B2A482-1961-43FE-BAAC-BF45125C325B}"/>
    <cellStyle name="SAPBEXstdItem 3 2 3 2 2 2" xfId="33986" xr:uid="{BD1648C6-0BC0-467A-81BB-B6F852A35B97}"/>
    <cellStyle name="SAPBEXstdItem 3 2 3 2 2 3" xfId="30110" xr:uid="{40C41520-8E71-4715-A2A6-DC7F1D592DC3}"/>
    <cellStyle name="SAPBEXstdItem 3 2 3 2 3" xfId="15554" xr:uid="{AE65928C-E5B4-4052-A9E6-AF036360D811}"/>
    <cellStyle name="SAPBEXstdItem 3 2 3 2 3 2" xfId="32129" xr:uid="{92CCD7A7-9EF4-431B-B55C-5CAB84EB918F}"/>
    <cellStyle name="SAPBEXstdItem 3 2 3 2 4" xfId="24537" xr:uid="{8AF65730-2C61-4E4D-A5D4-03F69ECEDABA}"/>
    <cellStyle name="SAPBEXstdItem 3 2 3 2 4 2" xfId="38220" xr:uid="{7BFF24AD-FBBB-4423-AF83-9F6F69AF41CA}"/>
    <cellStyle name="SAPBEXstdItem 3 2 3 3" xfId="15423" xr:uid="{D361B19B-3560-4FB0-BB70-ABFB5B91C75F}"/>
    <cellStyle name="SAPBEXstdItem 3 2 3 3 2" xfId="21942" xr:uid="{368F2253-FB48-4BA5-9BF3-84E7B967E356}"/>
    <cellStyle name="SAPBEXstdItem 3 2 3 3 2 2" xfId="34829" xr:uid="{0E10ADD3-FF54-4745-97B7-9331F2CD651B}"/>
    <cellStyle name="SAPBEXstdItem 3 2 3 3 2 3" xfId="35752" xr:uid="{D30F521B-D09C-46C7-9BCD-50B0C7BF7996}"/>
    <cellStyle name="SAPBEXstdItem 3 2 3 3 3" xfId="24115" xr:uid="{9FBF0F40-A5A2-4F7C-BD27-856284FD6F35}"/>
    <cellStyle name="SAPBEXstdItem 3 2 3 3 3 2" xfId="37802" xr:uid="{766EECA3-07E2-4FC7-891F-52A1365C26A2}"/>
    <cellStyle name="SAPBEXstdItem 3 2 3 3 4" xfId="25406" xr:uid="{6BE0BE14-09D8-46DF-BAFE-FA9769D1442B}"/>
    <cellStyle name="SAPBEXstdItem 3 2 3 3 4 2" xfId="39087" xr:uid="{C1876102-9932-49F2-A899-C286587F785B}"/>
    <cellStyle name="SAPBEXstdItem 3 2 3 4" xfId="20388" xr:uid="{B201DBF4-DB8C-4207-BE33-9AF85111DFDE}"/>
    <cellStyle name="SAPBEXstdItem 3 2 3 4 2" xfId="27930" xr:uid="{0F016B81-DA8E-4B9A-8391-AA85C341C3DD}"/>
    <cellStyle name="SAPBEXstdItem 3 2 3 5" xfId="17126" xr:uid="{106C044B-9930-467B-815F-05B948E144CD}"/>
    <cellStyle name="SAPBEXstdItem 3 2 3 5 2" xfId="26200" xr:uid="{65DFD8E5-5F5B-4C80-86BB-59C1AE4C8ABB}"/>
    <cellStyle name="SAPBEXstdItem 3 2 4" xfId="12352" xr:uid="{6DC18D9B-B9F7-403D-8BD1-060AD3672ACA}"/>
    <cellStyle name="SAPBEXstdItem 3 2 4 2" xfId="19776" xr:uid="{F24A39FB-50B1-4C12-AC75-DF89074AA356}"/>
    <cellStyle name="SAPBEXstdItem 3 2 4 2 2" xfId="33046" xr:uid="{18C5FB3D-6248-49FE-9640-6ABCF9988B80}"/>
    <cellStyle name="SAPBEXstdItem 3 2 4 2 3" xfId="26562" xr:uid="{FD2A71E0-28E9-46B0-B300-647A1C59693C}"/>
    <cellStyle name="SAPBEXstdItem 3 2 4 3" xfId="20353" xr:uid="{8700FE4E-1FAE-432D-944E-86E5FC9EB5F2}"/>
    <cellStyle name="SAPBEXstdItem 3 2 4 3 2" xfId="30150" xr:uid="{95FCE43F-C91F-4BBB-BE27-05406465D1F0}"/>
    <cellStyle name="SAPBEXstdItem 3 2 4 4" xfId="16796" xr:uid="{870DA870-C756-4B36-9906-4DEA8BFE78F9}"/>
    <cellStyle name="SAPBEXstdItem 3 2 4 4 2" xfId="31804" xr:uid="{ABF6D957-6559-4A40-BE1E-0C619E88CAE1}"/>
    <cellStyle name="SAPBEXstdItem 3 2 5" xfId="11829" xr:uid="{27E81818-5BD3-4A71-A36F-9CEB35680121}"/>
    <cellStyle name="SAPBEXstdItem 3 2 5 2" xfId="19305" xr:uid="{5975F51B-6669-4195-9E9F-54039D07626F}"/>
    <cellStyle name="SAPBEXstdItem 3 2 5 2 2" xfId="32610" xr:uid="{F54F5AC1-9A1B-436A-8259-55F24BAD3EF2}"/>
    <cellStyle name="SAPBEXstdItem 3 2 5 2 3" xfId="26930" xr:uid="{03267C17-C95D-4AED-92B4-A16803748513}"/>
    <cellStyle name="SAPBEXstdItem 3 2 5 3" xfId="16298" xr:uid="{9F1FA037-E7A2-4E26-8DC6-0D7C3F7ECA76}"/>
    <cellStyle name="SAPBEXstdItem 3 2 5 3 2" xfId="30209" xr:uid="{7031819B-549C-4F41-861E-10C730948441}"/>
    <cellStyle name="SAPBEXstdItem 3 2 5 4" xfId="22289" xr:uid="{363DB62A-4EC5-4C33-AD2B-509B578E202F}"/>
    <cellStyle name="SAPBEXstdItem 3 2 5 4 2" xfId="36091" xr:uid="{974789DC-4C44-4EE5-B6E8-97D81167BC51}"/>
    <cellStyle name="SAPBEXstdItem 3 3" xfId="11240" xr:uid="{ACC073D5-3B70-4801-86E6-D60CBD3F791E}"/>
    <cellStyle name="SAPBEXstdItem 3 3 2" xfId="12876" xr:uid="{F36F2DEA-E085-442B-B748-3E92C7FEAA3B}"/>
    <cellStyle name="SAPBEXstdItem 3 3 2 2" xfId="20284" xr:uid="{E74C3CE6-A55F-44D3-B970-D54349E39070}"/>
    <cellStyle name="SAPBEXstdItem 3 3 2 2 2" xfId="33520" xr:uid="{D9D326C6-53B0-424B-8F2E-DBDF4FB65A51}"/>
    <cellStyle name="SAPBEXstdItem 3 3 2 2 3" xfId="27982" xr:uid="{E64AC12B-0AEE-4DB2-8B90-7D7BB1EF093E}"/>
    <cellStyle name="SAPBEXstdItem 3 3 2 3" xfId="17785" xr:uid="{547E4602-C868-41DC-AD57-6618E0AFD062}"/>
    <cellStyle name="SAPBEXstdItem 3 3 2 3 2" xfId="28833" xr:uid="{F98BB25A-9F3E-489F-9773-7AB43EEC8D1E}"/>
    <cellStyle name="SAPBEXstdItem 3 3 2 4" xfId="22824" xr:uid="{36B1597A-3125-4FF6-9C6B-B2B785507A36}"/>
    <cellStyle name="SAPBEXstdItem 3 3 2 4 2" xfId="36603" xr:uid="{44AB757F-9FF4-435D-B896-E59F75B43F11}"/>
    <cellStyle name="SAPBEXstdItem 3 3 3" xfId="14944" xr:uid="{AA4B4D30-553E-4C96-8077-D0D52D8B4306}"/>
    <cellStyle name="SAPBEXstdItem 3 3 3 2" xfId="21503" xr:uid="{4BBC60A5-6F0E-4892-B2F5-C60D111835F8}"/>
    <cellStyle name="SAPBEXstdItem 3 3 3 2 2" xfId="34419" xr:uid="{4CAD220C-2051-415C-82E4-A0AED74C8716}"/>
    <cellStyle name="SAPBEXstdItem 3 3 3 2 3" xfId="27296" xr:uid="{8042474F-048C-477A-9CDF-746751198B0B}"/>
    <cellStyle name="SAPBEXstdItem 3 3 3 3" xfId="23661" xr:uid="{3A28B909-3E91-4CF7-BFF1-D7AEA4A4BDBA}"/>
    <cellStyle name="SAPBEXstdItem 3 3 3 3 2" xfId="37376" xr:uid="{09C78489-2236-4452-A7E0-53D07D8C6F78}"/>
    <cellStyle name="SAPBEXstdItem 3 3 3 4" xfId="24987" xr:uid="{800E8459-53C4-4BB1-8CF7-E6633677D5B1}"/>
    <cellStyle name="SAPBEXstdItem 3 3 3 4 2" xfId="38669" xr:uid="{C1CF7441-0D12-459C-95BF-124C3760781A}"/>
    <cellStyle name="SAPBEXstdItem 3 3 4" xfId="17493" xr:uid="{80EB1D90-8673-420F-A57D-76C41AD3AA82}"/>
    <cellStyle name="SAPBEXstdItem 3 3 4 2" xfId="29085" xr:uid="{C4EF03E7-0FA4-4682-8978-1E50D4A0D4B1}"/>
    <cellStyle name="SAPBEXstdItem 3 3 5" xfId="22636" xr:uid="{645B5D74-B945-4465-BC69-85BE54CDBC57}"/>
    <cellStyle name="SAPBEXstdItem 3 3 5 2" xfId="36420" xr:uid="{C04C8C37-6CD6-41E4-B87A-4D100315F543}"/>
    <cellStyle name="SAPBEXstdItem 3 4" xfId="10740" xr:uid="{D7A9AE86-04DC-423F-8BB3-1DE6842B595D}"/>
    <cellStyle name="SAPBEXstdItem 3 4 2" xfId="14448" xr:uid="{3834AF0D-24FB-4B2D-A0F2-7D94790321B2}"/>
    <cellStyle name="SAPBEXstdItem 3 4 2 2" xfId="21041" xr:uid="{A041EE02-2F33-4F3A-A874-F13948147F76}"/>
    <cellStyle name="SAPBEXstdItem 3 4 2 2 2" xfId="33985" xr:uid="{DA51DD7C-048E-4179-AFC4-DFA32497F00B}"/>
    <cellStyle name="SAPBEXstdItem 3 4 2 2 3" xfId="27572" xr:uid="{3EC32040-8EC0-4C37-8885-F798AA23E0DA}"/>
    <cellStyle name="SAPBEXstdItem 3 4 2 3" xfId="15652" xr:uid="{38082554-AF3A-4C28-B771-24CA71C35232}"/>
    <cellStyle name="SAPBEXstdItem 3 4 2 3 2" xfId="30267" xr:uid="{51B7E0D6-60E3-40A1-B9DC-D985375B4D28}"/>
    <cellStyle name="SAPBEXstdItem 3 4 2 4" xfId="24536" xr:uid="{FD8CE749-F567-4EC7-9704-9AAB0744B27E}"/>
    <cellStyle name="SAPBEXstdItem 3 4 2 4 2" xfId="38219" xr:uid="{E1DA7120-10F1-4BEE-B8AF-A609AEEED805}"/>
    <cellStyle name="SAPBEXstdItem 3 4 3" xfId="15422" xr:uid="{EC7D2779-5E57-4DCC-A7AC-B951E349E5BB}"/>
    <cellStyle name="SAPBEXstdItem 3 4 3 2" xfId="21941" xr:uid="{68D2DC11-ED0B-417D-BD97-B962C04D46B6}"/>
    <cellStyle name="SAPBEXstdItem 3 4 3 2 2" xfId="34828" xr:uid="{467C4F52-B141-40C2-B577-EB98E4B2F8EB}"/>
    <cellStyle name="SAPBEXstdItem 3 4 3 2 3" xfId="35751" xr:uid="{189057F8-9664-40CC-8FA3-6A5C196ED7C0}"/>
    <cellStyle name="SAPBEXstdItem 3 4 3 3" xfId="24114" xr:uid="{B2693231-E4C1-4B5B-8DFD-A98CA0BAB299}"/>
    <cellStyle name="SAPBEXstdItem 3 4 3 3 2" xfId="37801" xr:uid="{A3AA42CD-FD88-4F9A-B3F2-A64FBCCA939D}"/>
    <cellStyle name="SAPBEXstdItem 3 4 3 4" xfId="25405" xr:uid="{BA6E31E0-690A-40CA-A687-74DE702E1B6B}"/>
    <cellStyle name="SAPBEXstdItem 3 4 3 4 2" xfId="39086" xr:uid="{DBEFBE2C-E4F3-4D77-90DC-CCD70D71217C}"/>
    <cellStyle name="SAPBEXstdItem 3 4 4" xfId="17394" xr:uid="{4A2365C9-FD8F-46EE-A19B-AE98AE5B4084}"/>
    <cellStyle name="SAPBEXstdItem 3 4 4 2" xfId="29176" xr:uid="{DD041B3D-EE28-486A-AA47-8919A53AD4E5}"/>
    <cellStyle name="SAPBEXstdItem 3 4 5" xfId="16029" xr:uid="{1D41F770-7A3C-49C3-A181-8254D281A430}"/>
    <cellStyle name="SAPBEXstdItem 3 4 5 2" xfId="30578" xr:uid="{219D1C6C-FC07-490D-B630-AC41C7E369CF}"/>
    <cellStyle name="SAPBEXstdItem 3 5" xfId="12351" xr:uid="{FDCC6184-B4AF-496F-841E-5CFF9980D3E1}"/>
    <cellStyle name="SAPBEXstdItem 3 5 2" xfId="19775" xr:uid="{10FF8188-3CED-42C8-9F22-1E24B60E0EE8}"/>
    <cellStyle name="SAPBEXstdItem 3 5 2 2" xfId="33045" xr:uid="{06E6F161-429A-42FE-B7B9-9424DB1DC4E1}"/>
    <cellStyle name="SAPBEXstdItem 3 5 2 3" xfId="26563" xr:uid="{5BE81CAE-9986-4F8C-87FB-722093A7B899}"/>
    <cellStyle name="SAPBEXstdItem 3 5 3" xfId="17959" xr:uid="{20A6F27A-3587-4340-8B7E-C963526563EE}"/>
    <cellStyle name="SAPBEXstdItem 3 5 3 2" xfId="27105" xr:uid="{7DE866CD-5620-4A6B-8195-C18AAA2802CD}"/>
    <cellStyle name="SAPBEXstdItem 3 5 4" xfId="17898" xr:uid="{F80E3E02-5DDC-45A7-9215-ED3E2BB96615}"/>
    <cellStyle name="SAPBEXstdItem 3 5 4 2" xfId="26325" xr:uid="{47B978FE-1058-4709-AF30-2913FB3138EE}"/>
    <cellStyle name="SAPBEXstdItem 3 6" xfId="11451" xr:uid="{097A0EA7-02FB-4F32-9DB7-B3F7CC6EC338}"/>
    <cellStyle name="SAPBEXstdItem 3 6 2" xfId="18973" xr:uid="{125173B8-4C82-476D-8D72-9FEBDAA58E12}"/>
    <cellStyle name="SAPBEXstdItem 3 6 2 2" xfId="32324" xr:uid="{61676CF2-7027-4AC8-ACE8-78A9E0B4AC9B}"/>
    <cellStyle name="SAPBEXstdItem 3 6 2 3" xfId="28282" xr:uid="{C30450D3-C2E2-4ECF-B5AC-723B39B271DD}"/>
    <cellStyle name="SAPBEXstdItem 3 6 3" xfId="22562" xr:uid="{D2CA2B79-ABC3-46D0-8B36-8B8A2F596F0A}"/>
    <cellStyle name="SAPBEXstdItem 3 6 3 2" xfId="36358" xr:uid="{793DEE5B-6235-4C0E-9FAE-27EEBB2F24F2}"/>
    <cellStyle name="SAPBEXstdItem 3 6 4" xfId="17802" xr:uid="{BD0E7FEB-EF30-40FB-A008-C3C960A12B9F}"/>
    <cellStyle name="SAPBEXstdItem 3 6 4 2" xfId="31877" xr:uid="{FE3BA8C5-2805-4E96-B615-0D370C49274B}"/>
    <cellStyle name="SAPBEXstdItem 4" xfId="9104" xr:uid="{E76D0A7B-95B8-47FA-8EB5-E8B92CAECC71}"/>
    <cellStyle name="SAPBEXstdItem 4 2" xfId="11242" xr:uid="{BDF115A6-A762-4309-8DC5-D7E48515B50E}"/>
    <cellStyle name="SAPBEXstdItem 4 2 2" xfId="12878" xr:uid="{78CD8C41-0973-4502-8229-AC161C8BB556}"/>
    <cellStyle name="SAPBEXstdItem 4 2 2 2" xfId="20286" xr:uid="{9B150565-7470-41A8-9804-A71042A3C24F}"/>
    <cellStyle name="SAPBEXstdItem 4 2 2 2 2" xfId="33522" xr:uid="{ED0F01E5-4253-475D-97FC-D27591E963A0}"/>
    <cellStyle name="SAPBEXstdItem 4 2 2 2 3" xfId="27980" xr:uid="{8AB56E3C-DC34-4E3A-9A5E-0CD8BE557ED2}"/>
    <cellStyle name="SAPBEXstdItem 4 2 2 3" xfId="22223" xr:uid="{4F71F93D-4789-4620-93E8-7F435B268A1B}"/>
    <cellStyle name="SAPBEXstdItem 4 2 2 3 2" xfId="36028" xr:uid="{5BDB30B5-42E4-46B1-A12A-B5349A634711}"/>
    <cellStyle name="SAPBEXstdItem 4 2 2 4" xfId="18768" xr:uid="{FAB22B41-B769-4CF4-AA6A-6FA569EB9FAE}"/>
    <cellStyle name="SAPBEXstdItem 4 2 2 4 2" xfId="27057" xr:uid="{48EB2A27-DE4C-448B-AA9B-3803E318A5D0}"/>
    <cellStyle name="SAPBEXstdItem 4 2 3" xfId="14946" xr:uid="{8299F94D-D541-4CF3-883E-A223C58BE4AB}"/>
    <cellStyle name="SAPBEXstdItem 4 2 3 2" xfId="21505" xr:uid="{E4ADD1EC-FFFA-4952-81BA-1D6C2F0F0008}"/>
    <cellStyle name="SAPBEXstdItem 4 2 3 2 2" xfId="34421" xr:uid="{43E012B8-5BF9-4000-8551-9C9E8D5066D9}"/>
    <cellStyle name="SAPBEXstdItem 4 2 3 2 3" xfId="30394" xr:uid="{0287BEC6-0BF8-4C1E-B722-96C9EB3B4B91}"/>
    <cellStyle name="SAPBEXstdItem 4 2 3 3" xfId="23663" xr:uid="{80215552-C17B-4AD1-8EA2-A7E38E1510F8}"/>
    <cellStyle name="SAPBEXstdItem 4 2 3 3 2" xfId="37378" xr:uid="{6A8EF6FF-1963-4A0D-A559-F38A123FCDFB}"/>
    <cellStyle name="SAPBEXstdItem 4 2 3 4" xfId="24989" xr:uid="{BDED0934-0367-428E-ABC8-7F8C9B9B9C24}"/>
    <cellStyle name="SAPBEXstdItem 4 2 3 4 2" xfId="38671" xr:uid="{D61E5CCE-40A5-46ED-A7F0-D581EFE35BEE}"/>
    <cellStyle name="SAPBEXstdItem 4 2 4" xfId="17491" xr:uid="{2EECBBBF-DFA2-48C7-8595-56E7F3C6F882}"/>
    <cellStyle name="SAPBEXstdItem 4 2 4 2" xfId="29087" xr:uid="{6A2A00FD-493F-40DD-A753-6EC36ED1A215}"/>
    <cellStyle name="SAPBEXstdItem 4 2 5" xfId="18695" xr:uid="{2F09D3CA-6CDA-4B37-B6CF-5D55E0AAE8D3}"/>
    <cellStyle name="SAPBEXstdItem 4 2 5 2" xfId="35389" xr:uid="{BE615307-88E9-47AC-920E-CA28318376FF}"/>
    <cellStyle name="SAPBEXstdItem 4 3" xfId="10738" xr:uid="{7595D277-2388-44A7-923D-7D5440F1396D}"/>
    <cellStyle name="SAPBEXstdItem 4 3 2" xfId="14450" xr:uid="{903E660B-821B-4482-ADEF-392C0C63D005}"/>
    <cellStyle name="SAPBEXstdItem 4 3 2 2" xfId="21043" xr:uid="{D6BBEEA2-5BF1-4A75-8073-07FBA331F15D}"/>
    <cellStyle name="SAPBEXstdItem 4 3 2 2 2" xfId="33987" xr:uid="{1ECBAC8F-A57B-4ADB-BD5D-395ABD4035E1}"/>
    <cellStyle name="SAPBEXstdItem 4 3 2 2 3" xfId="25664" xr:uid="{C949EF09-C19A-4DDB-BC33-E819DB7B12DD}"/>
    <cellStyle name="SAPBEXstdItem 4 3 2 3" xfId="22742" xr:uid="{F1CF61BA-E700-4A10-BE69-8BA1853C8C23}"/>
    <cellStyle name="SAPBEXstdItem 4 3 2 3 2" xfId="36524" xr:uid="{A0FA8F9E-5540-4B53-BC34-C17EC94E4328}"/>
    <cellStyle name="SAPBEXstdItem 4 3 2 4" xfId="24538" xr:uid="{DA1C6FEE-95C3-45DC-9F34-B72CD3134655}"/>
    <cellStyle name="SAPBEXstdItem 4 3 2 4 2" xfId="38221" xr:uid="{72A51B31-45A8-49B2-8CDD-AE0CBC9B3604}"/>
    <cellStyle name="SAPBEXstdItem 4 3 3" xfId="15424" xr:uid="{F3969AB1-D2F1-443E-A509-9DF721D41CE5}"/>
    <cellStyle name="SAPBEXstdItem 4 3 3 2" xfId="21943" xr:uid="{46F3F801-8F1B-44A5-906E-4B1BE19212E6}"/>
    <cellStyle name="SAPBEXstdItem 4 3 3 2 2" xfId="34830" xr:uid="{43FBF782-BAB8-40A7-B266-60C8959EA72F}"/>
    <cellStyle name="SAPBEXstdItem 4 3 3 2 3" xfId="35753" xr:uid="{F91E4861-1084-49E5-B8D5-CB630EEB53C6}"/>
    <cellStyle name="SAPBEXstdItem 4 3 3 3" xfId="24116" xr:uid="{F3820316-9F5A-407D-AC71-A70B2D1E4BC2}"/>
    <cellStyle name="SAPBEXstdItem 4 3 3 3 2" xfId="37803" xr:uid="{FF6E7323-6996-451B-8654-1CACD7ACC4E1}"/>
    <cellStyle name="SAPBEXstdItem 4 3 3 4" xfId="25407" xr:uid="{12FE868B-2580-4508-A67D-4A610E433088}"/>
    <cellStyle name="SAPBEXstdItem 4 3 3 4 2" xfId="39088" xr:uid="{9BE8705C-8A21-40F7-BCF5-598F7628EBC1}"/>
    <cellStyle name="SAPBEXstdItem 4 3 4" xfId="20803" xr:uid="{EDFBE91D-75E5-40C0-ABCD-5F47726904A8}"/>
    <cellStyle name="SAPBEXstdItem 4 3 4 2" xfId="30120" xr:uid="{5039E83A-6A5B-4CD2-8848-92F709A62F73}"/>
    <cellStyle name="SAPBEXstdItem 4 3 5" xfId="16866" xr:uid="{DEA1258F-066E-4F3F-9ACB-FF9F42BB83FE}"/>
    <cellStyle name="SAPBEXstdItem 4 3 5 2" xfId="26311" xr:uid="{B4AA4310-449E-4C11-B804-8B2A952DD62A}"/>
    <cellStyle name="SAPBEXstdItem 4 4" xfId="12353" xr:uid="{D257EFE8-BB69-42F7-B6A7-C76B9A47D304}"/>
    <cellStyle name="SAPBEXstdItem 4 4 2" xfId="19777" xr:uid="{383F5CAF-304C-4497-82F2-60FE6C7658FF}"/>
    <cellStyle name="SAPBEXstdItem 4 4 2 2" xfId="33047" xr:uid="{C011A8AF-CE43-41DD-99F2-5EE257E32ECB}"/>
    <cellStyle name="SAPBEXstdItem 4 4 2 3" xfId="26561" xr:uid="{D925511B-80AF-477C-8C7A-619813200CF9}"/>
    <cellStyle name="SAPBEXstdItem 4 4 3" xfId="20768" xr:uid="{DD7E7A5E-40B8-4353-89E1-DD61C0C88915}"/>
    <cellStyle name="SAPBEXstdItem 4 4 3 2" xfId="27730" xr:uid="{C605E756-F4EC-478D-B4FF-F31553B531F0}"/>
    <cellStyle name="SAPBEXstdItem 4 4 4" xfId="22654" xr:uid="{75B193C2-46C1-4743-8E67-D8AE439CF073}"/>
    <cellStyle name="SAPBEXstdItem 4 4 4 2" xfId="36437" xr:uid="{712FC4B5-95D4-4169-A93E-14B8D1C1ED33}"/>
    <cellStyle name="SAPBEXstdItem 4 5" xfId="11832" xr:uid="{D4BA2E16-C103-4B4C-9A4B-97D85762FD0F}"/>
    <cellStyle name="SAPBEXstdItem 4 5 2" xfId="19308" xr:uid="{A3FF94AD-EA2F-4B29-B412-ADC036758558}"/>
    <cellStyle name="SAPBEXstdItem 4 5 2 2" xfId="32613" xr:uid="{A40F95D6-69DE-4942-BE89-9AEFEE414308}"/>
    <cellStyle name="SAPBEXstdItem 4 5 2 3" xfId="26929" xr:uid="{DE00FADB-683B-4821-9AF7-013DF6535D64}"/>
    <cellStyle name="SAPBEXstdItem 4 5 3" xfId="16639" xr:uid="{F9002AA0-7C5C-48E3-BBE1-B0D5CAEC26DF}"/>
    <cellStyle name="SAPBEXstdItem 4 5 3 2" xfId="27153" xr:uid="{EB18ABCF-D178-4BF9-A7A7-641A7C27BFF3}"/>
    <cellStyle name="SAPBEXstdItem 4 5 4" xfId="18122" xr:uid="{264F33E1-CEA0-4383-8172-AF4CFF2F5041}"/>
    <cellStyle name="SAPBEXstdItem 4 5 4 2" xfId="26167" xr:uid="{2469677F-C5F5-4222-8E97-43968364F581}"/>
    <cellStyle name="SAPBEXstdItem 5" xfId="9105" xr:uid="{120DC80E-3FE2-44FB-8A1B-EC9DF5EFFF5C}"/>
    <cellStyle name="SAPBEXstdItem 5 2" xfId="11243" xr:uid="{C8247E40-BA3F-4F42-9293-C7125F717CA4}"/>
    <cellStyle name="SAPBEXstdItem 5 2 2" xfId="12879" xr:uid="{9C1B1D52-B669-4F73-A7A7-84C0CF30BD0B}"/>
    <cellStyle name="SAPBEXstdItem 5 2 2 2" xfId="20287" xr:uid="{DCC9C8C9-147F-4CD1-89D4-B3B9D891981A}"/>
    <cellStyle name="SAPBEXstdItem 5 2 2 2 2" xfId="33523" xr:uid="{2BE6DA23-368E-4EA5-B021-6F81085965A3}"/>
    <cellStyle name="SAPBEXstdItem 5 2 2 2 3" xfId="27979" xr:uid="{B7ABA779-4FE4-4CC4-B5EF-14A3DBF83E2A}"/>
    <cellStyle name="SAPBEXstdItem 5 2 2 3" xfId="22660" xr:uid="{B5E5CB7F-FE39-43BB-962E-074418A7FD32}"/>
    <cellStyle name="SAPBEXstdItem 5 2 2 3 2" xfId="36443" xr:uid="{DA12793E-EF3F-43F9-A2BA-41F8F0A34012}"/>
    <cellStyle name="SAPBEXstdItem 5 2 2 4" xfId="15947" xr:uid="{947D7849-68CF-4334-9F74-F4F85FC4BE0A}"/>
    <cellStyle name="SAPBEXstdItem 5 2 2 4 2" xfId="35286" xr:uid="{576D6029-FCB7-44B2-840A-C70B59FB5B9A}"/>
    <cellStyle name="SAPBEXstdItem 5 2 3" xfId="14947" xr:uid="{6EF99759-FFA1-4658-9082-0A69AB69F61F}"/>
    <cellStyle name="SAPBEXstdItem 5 2 3 2" xfId="21506" xr:uid="{E5716BAB-289F-4805-ABFE-D234995B049C}"/>
    <cellStyle name="SAPBEXstdItem 5 2 3 2 2" xfId="34422" xr:uid="{1D626BD0-1DF6-4739-A704-0318888448F7}"/>
    <cellStyle name="SAPBEXstdItem 5 2 3 2 3" xfId="27295" xr:uid="{94BF6EB5-1030-4C10-AADE-2070F358E625}"/>
    <cellStyle name="SAPBEXstdItem 5 2 3 3" xfId="23664" xr:uid="{ACE81F06-9CF8-4129-BA20-31D6BAD6B270}"/>
    <cellStyle name="SAPBEXstdItem 5 2 3 3 2" xfId="37379" xr:uid="{5BA97133-4A27-45B0-A347-15068644FC45}"/>
    <cellStyle name="SAPBEXstdItem 5 2 3 4" xfId="24990" xr:uid="{C706C152-9C8B-44ED-AE54-9F4B70210753}"/>
    <cellStyle name="SAPBEXstdItem 5 2 3 4 2" xfId="38672" xr:uid="{B29758B5-875C-4598-8935-3932F218180A}"/>
    <cellStyle name="SAPBEXstdItem 5 2 4" xfId="17490" xr:uid="{A84CA9F4-234F-4C3C-84BA-1B492D79F624}"/>
    <cellStyle name="SAPBEXstdItem 5 2 4 2" xfId="29089" xr:uid="{66421491-6E7A-4491-9DCD-63CC6AB6754C}"/>
    <cellStyle name="SAPBEXstdItem 5 2 5" xfId="17118" xr:uid="{3BA49E80-B2C7-4AE3-A977-41AE12A7D7C3}"/>
    <cellStyle name="SAPBEXstdItem 5 2 5 2" xfId="29431" xr:uid="{CF139051-30EA-43B5-8E5B-D196B0CD721A}"/>
    <cellStyle name="SAPBEXstdItem 5 3" xfId="10736" xr:uid="{9BC8E8A8-58F5-417A-A842-39ED5B21FF5D}"/>
    <cellStyle name="SAPBEXstdItem 5 3 2" xfId="14451" xr:uid="{5B7F9499-5ED9-47B2-B855-30C067A29E34}"/>
    <cellStyle name="SAPBEXstdItem 5 3 2 2" xfId="21044" xr:uid="{AE6B2E1D-EB81-4CC8-B39F-C6F099444BAF}"/>
    <cellStyle name="SAPBEXstdItem 5 3 2 2 2" xfId="33988" xr:uid="{254EE71E-AFD9-46E8-9E15-0E9D25A608ED}"/>
    <cellStyle name="SAPBEXstdItem 5 3 2 2 3" xfId="25663" xr:uid="{45CE5EA1-CF8C-4CE7-AD01-AFEC311F6148}"/>
    <cellStyle name="SAPBEXstdItem 5 3 2 3" xfId="16144" xr:uid="{7918D87E-3463-47D5-9597-34E1357C29E2}"/>
    <cellStyle name="SAPBEXstdItem 5 3 2 3 2" xfId="32034" xr:uid="{75C5DF8E-6E83-4082-85D9-D2E9415A4915}"/>
    <cellStyle name="SAPBEXstdItem 5 3 2 4" xfId="24539" xr:uid="{767007BC-250A-415C-8E18-6729E19C7241}"/>
    <cellStyle name="SAPBEXstdItem 5 3 2 4 2" xfId="38222" xr:uid="{8A94EC1F-A0F8-43FE-8987-DF9E2FE0CD04}"/>
    <cellStyle name="SAPBEXstdItem 5 3 3" xfId="15425" xr:uid="{14C724A4-E108-4D0E-88F6-2B757ADCF7E4}"/>
    <cellStyle name="SAPBEXstdItem 5 3 3 2" xfId="21944" xr:uid="{D2DF2F77-E610-4DCB-B631-ACEACB67E35C}"/>
    <cellStyle name="SAPBEXstdItem 5 3 3 2 2" xfId="34831" xr:uid="{F9066B4F-C13E-4877-85AF-AAEA2BA85362}"/>
    <cellStyle name="SAPBEXstdItem 5 3 3 2 3" xfId="35754" xr:uid="{B4C4BABA-3B4A-4B94-813C-F5F2FC37ABC3}"/>
    <cellStyle name="SAPBEXstdItem 5 3 3 3" xfId="24117" xr:uid="{3A95ED71-C6C3-4CF5-9939-E4AF15369DA6}"/>
    <cellStyle name="SAPBEXstdItem 5 3 3 3 2" xfId="37804" xr:uid="{7F53456A-BDE0-4504-AB63-105105122F76}"/>
    <cellStyle name="SAPBEXstdItem 5 3 3 4" xfId="25408" xr:uid="{D71D6AC7-55F7-40B9-8A9C-78FB1B7C7C40}"/>
    <cellStyle name="SAPBEXstdItem 5 3 3 4 2" xfId="39089" xr:uid="{80B8BFC0-FD5C-4B54-9CA4-AD6D1DEE80DF}"/>
    <cellStyle name="SAPBEXstdItem 5 3 4" xfId="17395" xr:uid="{DAE23255-7115-4E7D-8E20-3E9808EF4DD9}"/>
    <cellStyle name="SAPBEXstdItem 5 3 4 2" xfId="29175" xr:uid="{64FF51DE-BF5A-451F-BDFA-41B566192AB5}"/>
    <cellStyle name="SAPBEXstdItem 5 3 5" xfId="18200" xr:uid="{B384FED0-E531-4F64-87EC-692E2D60CB01}"/>
    <cellStyle name="SAPBEXstdItem 5 3 5 2" xfId="28510" xr:uid="{514C903A-DD21-4BEB-9239-43569B48FF18}"/>
    <cellStyle name="SAPBEXstdItem 5 4" xfId="12354" xr:uid="{61A46819-015D-4CC3-BE2C-5915CF407E05}"/>
    <cellStyle name="SAPBEXstdItem 5 4 2" xfId="19778" xr:uid="{57A8FD37-899D-46C9-AE9F-BE1BA794008A}"/>
    <cellStyle name="SAPBEXstdItem 5 4 2 2" xfId="33048" xr:uid="{ECE305B0-39A2-47BD-B31B-0C89141A9EE7}"/>
    <cellStyle name="SAPBEXstdItem 5 4 2 3" xfId="26560" xr:uid="{33F362AD-532B-4D0E-86E5-2EA4B79A5CA9}"/>
    <cellStyle name="SAPBEXstdItem 5 4 3" xfId="20354" xr:uid="{8136309D-EA04-48DD-8FCF-9947B76AF32D}"/>
    <cellStyle name="SAPBEXstdItem 5 4 3 2" xfId="30151" xr:uid="{CFB76B12-E9AC-4C95-AB80-634AC8FBA864}"/>
    <cellStyle name="SAPBEXstdItem 5 4 4" xfId="17879" xr:uid="{A79983D1-0434-4453-B8BC-82EF49C374E2}"/>
    <cellStyle name="SAPBEXstdItem 5 4 4 2" xfId="28760" xr:uid="{4A3101FD-4126-451E-921D-4B5B993FB182}"/>
    <cellStyle name="SAPBEXstdItem 5 5" xfId="11830" xr:uid="{66157A80-86EA-4AB3-BF5B-E5F77A14D152}"/>
    <cellStyle name="SAPBEXstdItem 5 5 2" xfId="19306" xr:uid="{9C83E357-635C-4363-BED0-41ADBABB568F}"/>
    <cellStyle name="SAPBEXstdItem 5 5 2 2" xfId="32611" xr:uid="{24930C8B-7E47-4021-AA96-BAF168B8F3E6}"/>
    <cellStyle name="SAPBEXstdItem 5 5 2 3" xfId="28231" xr:uid="{64C257A2-EDEC-4347-8B0F-FCE140251D99}"/>
    <cellStyle name="SAPBEXstdItem 5 5 3" xfId="22257" xr:uid="{0DC15B19-0D72-49BE-B1AF-4D5DDC544939}"/>
    <cellStyle name="SAPBEXstdItem 5 5 3 2" xfId="36060" xr:uid="{352C5C4F-F0D4-488B-A4F2-1B93948F0B48}"/>
    <cellStyle name="SAPBEXstdItem 5 5 4" xfId="17671" xr:uid="{B6A66809-91A4-49DC-9722-FC235CCDCECF}"/>
    <cellStyle name="SAPBEXstdItem 5 5 4 2" xfId="31026" xr:uid="{039E910C-3E50-426C-8109-D81C2E5F3842}"/>
    <cellStyle name="SAPBEXstdItem 6" xfId="9106" xr:uid="{0E244A6F-10E1-4BD8-82BB-A14AA5B62AA6}"/>
    <cellStyle name="SAPBEXstdItem 6 2" xfId="11244" xr:uid="{234EE42C-DCE2-4B90-BE6E-674C8A2874CF}"/>
    <cellStyle name="SAPBEXstdItem 6 2 2" xfId="12880" xr:uid="{2FD37A12-F32F-4AC6-A292-57A1B47540D5}"/>
    <cellStyle name="SAPBEXstdItem 6 2 2 2" xfId="20288" xr:uid="{4DA591A6-8A71-495D-B6F0-A721649467DF}"/>
    <cellStyle name="SAPBEXstdItem 6 2 2 2 2" xfId="33524" xr:uid="{FC9600CC-D699-4D3A-831F-68BC45A8763E}"/>
    <cellStyle name="SAPBEXstdItem 6 2 2 2 3" xfId="27978" xr:uid="{B1E24A16-53E0-4A03-A8AE-50669E581FC7}"/>
    <cellStyle name="SAPBEXstdItem 6 2 2 3" xfId="22464" xr:uid="{E576FB80-2B33-4594-9B76-F178EF9E9641}"/>
    <cellStyle name="SAPBEXstdItem 6 2 2 3 2" xfId="36261" xr:uid="{238CF3A2-3095-4899-90BC-E9E6CFE1962C}"/>
    <cellStyle name="SAPBEXstdItem 6 2 2 4" xfId="18296" xr:uid="{56F6B6D0-3CD8-47A4-AFAD-40C7D75A5858}"/>
    <cellStyle name="SAPBEXstdItem 6 2 2 4 2" xfId="28466" xr:uid="{63995C74-FB0D-4BFA-9FB1-8A26203A2EFA}"/>
    <cellStyle name="SAPBEXstdItem 6 2 3" xfId="14948" xr:uid="{657C55B9-F5BE-4364-813E-46CABBF5A118}"/>
    <cellStyle name="SAPBEXstdItem 6 2 3 2" xfId="21507" xr:uid="{2D3C7122-B08A-4AD7-95E7-69467059CD8C}"/>
    <cellStyle name="SAPBEXstdItem 6 2 3 2 2" xfId="34423" xr:uid="{3CFEB52F-61E7-4686-BD49-EDD4E1AB4478}"/>
    <cellStyle name="SAPBEXstdItem 6 2 3 2 3" xfId="27294" xr:uid="{1C5C3A74-CA39-455E-9DEE-AC64729A5E00}"/>
    <cellStyle name="SAPBEXstdItem 6 2 3 3" xfId="23665" xr:uid="{6A430932-83F0-4781-AA9C-D770B0279290}"/>
    <cellStyle name="SAPBEXstdItem 6 2 3 3 2" xfId="37380" xr:uid="{791180F2-D667-4A34-8F2D-A5ACE4F22E71}"/>
    <cellStyle name="SAPBEXstdItem 6 2 3 4" xfId="24991" xr:uid="{7549E18F-7096-44B6-92A5-B4CD6F770BF2}"/>
    <cellStyle name="SAPBEXstdItem 6 2 3 4 2" xfId="38673" xr:uid="{E78173AC-DE25-483F-9D1A-DB176E92588C}"/>
    <cellStyle name="SAPBEXstdItem 6 2 4" xfId="17487" xr:uid="{21B2D276-D7F7-400D-AE3F-5C959C1616AD}"/>
    <cellStyle name="SAPBEXstdItem 6 2 4 2" xfId="29092" xr:uid="{8B8E73DE-D4DF-49A3-98AC-C0DBF3C7C5B9}"/>
    <cellStyle name="SAPBEXstdItem 6 2 5" xfId="16922" xr:uid="{503A7D8D-E7CD-4848-82FB-48AA2FD035B0}"/>
    <cellStyle name="SAPBEXstdItem 6 2 5 2" xfId="27139" xr:uid="{65922536-9D93-43D7-B448-1E44E90092A6}"/>
    <cellStyle name="SAPBEXstdItem 6 3" xfId="10737" xr:uid="{12528152-D4CF-466D-8DF9-66CFC3BA984C}"/>
    <cellStyle name="SAPBEXstdItem 6 3 2" xfId="14452" xr:uid="{5C362BD7-5111-4784-9039-843471000D3D}"/>
    <cellStyle name="SAPBEXstdItem 6 3 2 2" xfId="21045" xr:uid="{EC5A1703-40E8-45A4-979A-D9457055F2EF}"/>
    <cellStyle name="SAPBEXstdItem 6 3 2 2 2" xfId="33989" xr:uid="{CA443AFA-9BB9-41A3-864E-657C4398369A}"/>
    <cellStyle name="SAPBEXstdItem 6 3 2 2 3" xfId="27568" xr:uid="{27D47405-E59F-4099-8309-1BC047B95C5A}"/>
    <cellStyle name="SAPBEXstdItem 6 3 2 3" xfId="22324" xr:uid="{11C32756-43EE-4E83-AAE0-97AE5E240D09}"/>
    <cellStyle name="SAPBEXstdItem 6 3 2 3 2" xfId="36126" xr:uid="{DBC55D82-02CA-47FA-95E1-F877C9818085}"/>
    <cellStyle name="SAPBEXstdItem 6 3 2 4" xfId="24540" xr:uid="{AA951F47-6BDC-4702-B958-60D5FF14948B}"/>
    <cellStyle name="SAPBEXstdItem 6 3 2 4 2" xfId="38223" xr:uid="{3E57BB33-CC8D-4F37-97D0-1E835ED9733B}"/>
    <cellStyle name="SAPBEXstdItem 6 3 3" xfId="15426" xr:uid="{1C66EA73-C033-44F9-9C53-70ADE5D38104}"/>
    <cellStyle name="SAPBEXstdItem 6 3 3 2" xfId="21945" xr:uid="{CFE8F02C-37AA-47CB-BF53-ECCC0F4910B2}"/>
    <cellStyle name="SAPBEXstdItem 6 3 3 2 2" xfId="34832" xr:uid="{01EA938D-64BB-4459-95CD-840E9A0464BA}"/>
    <cellStyle name="SAPBEXstdItem 6 3 3 2 3" xfId="35755" xr:uid="{D78DE239-5109-45C9-AC10-AD045DDD4D0F}"/>
    <cellStyle name="SAPBEXstdItem 6 3 3 3" xfId="24118" xr:uid="{03B2B2CC-3090-4628-983E-1338A51F2C20}"/>
    <cellStyle name="SAPBEXstdItem 6 3 3 3 2" xfId="37805" xr:uid="{4B5E79E3-7C8C-486A-8778-384A953876AC}"/>
    <cellStyle name="SAPBEXstdItem 6 3 3 4" xfId="25409" xr:uid="{A623EF7B-4EB4-46FD-8F22-657B1694FA61}"/>
    <cellStyle name="SAPBEXstdItem 6 3 3 4 2" xfId="39090" xr:uid="{8D2CD048-B296-49E0-8EC3-2488FB932FC5}"/>
    <cellStyle name="SAPBEXstdItem 6 3 4" xfId="17396" xr:uid="{1961B9B3-62FC-4181-8C4B-6DE94B7E27A9}"/>
    <cellStyle name="SAPBEXstdItem 6 3 4 2" xfId="29174" xr:uid="{64C29CDC-19A5-46B8-8C6A-D0C707F165CD}"/>
    <cellStyle name="SAPBEXstdItem 6 3 5" xfId="16665" xr:uid="{A6E650E9-C7E6-476F-B51F-E39603460EBC}"/>
    <cellStyle name="SAPBEXstdItem 6 3 5 2" xfId="29601" xr:uid="{215902AE-A142-43D6-85F9-BEC3AA89C635}"/>
    <cellStyle name="SAPBEXstdItem 6 4" xfId="12355" xr:uid="{9F58D15E-BC5B-4318-815D-BB339D60602B}"/>
    <cellStyle name="SAPBEXstdItem 6 4 2" xfId="19779" xr:uid="{0F3B4324-9C22-4EBD-A77D-348617B15F38}"/>
    <cellStyle name="SAPBEXstdItem 6 4 2 2" xfId="33049" xr:uid="{1D96D8A3-701C-4334-88DA-DCA2648F9AC0}"/>
    <cellStyle name="SAPBEXstdItem 6 4 2 3" xfId="26551" xr:uid="{9A08985E-CE58-42C8-84AC-A413C86058AA}"/>
    <cellStyle name="SAPBEXstdItem 6 4 3" xfId="16134" xr:uid="{FC47B5BE-35BC-4ACE-AED5-CFE83179DEBE}"/>
    <cellStyle name="SAPBEXstdItem 6 4 3 2" xfId="32270" xr:uid="{8AB67950-4740-4178-B963-55FD1F91C540}"/>
    <cellStyle name="SAPBEXstdItem 6 4 4" xfId="17090" xr:uid="{40A36777-1052-4877-A990-7C678BDE2141}"/>
    <cellStyle name="SAPBEXstdItem 6 4 4 2" xfId="31121" xr:uid="{D5F826BA-50A6-4CCB-883A-144D78DCF9C8}"/>
    <cellStyle name="SAPBEXstdItem 6 5" xfId="11831" xr:uid="{778418BE-68F8-4781-B85C-156756FEC037}"/>
    <cellStyle name="SAPBEXstdItem 6 5 2" xfId="19307" xr:uid="{8E188DA0-5F28-49D5-AD29-F92760523A0D}"/>
    <cellStyle name="SAPBEXstdItem 6 5 2 2" xfId="32612" xr:uid="{B6263CFF-B371-41AC-A269-3A79EE256664}"/>
    <cellStyle name="SAPBEXstdItem 6 5 2 3" xfId="28230" xr:uid="{2F3D4FC8-5E4A-4CD1-8250-C9FFC9433046}"/>
    <cellStyle name="SAPBEXstdItem 6 5 3" xfId="22795" xr:uid="{2912302C-A803-4ADA-B176-588079379B2D}"/>
    <cellStyle name="SAPBEXstdItem 6 5 3 2" xfId="36575" xr:uid="{54F48014-B0D8-4808-951D-8323DE4F24D0}"/>
    <cellStyle name="SAPBEXstdItem 6 5 4" xfId="17761" xr:uid="{C6A63C0A-5411-49D1-8155-CBBAAEF03B93}"/>
    <cellStyle name="SAPBEXstdItem 6 5 4 2" xfId="28853" xr:uid="{C9A4F336-304E-442D-8F31-21F0DAB4C0D6}"/>
    <cellStyle name="SAPBEXstdItem 7" xfId="9107" xr:uid="{88FB69A1-5781-4406-AC41-BD79B68182FA}"/>
    <cellStyle name="SAPBEXstdItem 7 2" xfId="11245" xr:uid="{EF9389B8-615D-44DA-92A6-401C08B3A253}"/>
    <cellStyle name="SAPBEXstdItem 7 2 2" xfId="12881" xr:uid="{63B48971-BA22-4BF1-83A8-E594E2008EBC}"/>
    <cellStyle name="SAPBEXstdItem 7 2 2 2" xfId="20289" xr:uid="{2BD04029-0757-4A15-9030-34A469DE0733}"/>
    <cellStyle name="SAPBEXstdItem 7 2 2 2 2" xfId="33525" xr:uid="{C001899A-6D54-4424-841D-2175C75DEF14}"/>
    <cellStyle name="SAPBEXstdItem 7 2 2 2 3" xfId="25909" xr:uid="{A2116EE4-6C40-4CE1-90D3-6D785402E561}"/>
    <cellStyle name="SAPBEXstdItem 7 2 2 3" xfId="16090" xr:uid="{EF5E8B1F-AD04-4284-8DC5-3B675A4E6750}"/>
    <cellStyle name="SAPBEXstdItem 7 2 2 3 2" xfId="30505" xr:uid="{E658E396-EDA7-4F5B-A352-8227A3FA6532}"/>
    <cellStyle name="SAPBEXstdItem 7 2 2 4" xfId="16496" xr:uid="{94BB1B22-40BC-480F-B670-3CDCAC297025}"/>
    <cellStyle name="SAPBEXstdItem 7 2 2 4 2" xfId="29675" xr:uid="{8BE16BF9-B071-448F-8804-01D375D9B219}"/>
    <cellStyle name="SAPBEXstdItem 7 2 3" xfId="14949" xr:uid="{6A960AE6-170F-43BC-A836-4A7DEDACD982}"/>
    <cellStyle name="SAPBEXstdItem 7 2 3 2" xfId="21508" xr:uid="{D91EF334-3DCE-4310-AE27-E89A947EDB79}"/>
    <cellStyle name="SAPBEXstdItem 7 2 3 2 2" xfId="34424" xr:uid="{129E639D-73CA-4C1A-B6DF-65DD17076B9D}"/>
    <cellStyle name="SAPBEXstdItem 7 2 3 2 3" xfId="30356" xr:uid="{C89EE1AF-0964-4FC6-997C-D5FFD097E538}"/>
    <cellStyle name="SAPBEXstdItem 7 2 3 3" xfId="23666" xr:uid="{AD8D1466-D67C-47EA-8053-CBD043E4C37A}"/>
    <cellStyle name="SAPBEXstdItem 7 2 3 3 2" xfId="37381" xr:uid="{1B44431F-E2BF-4E84-8F39-2B114ABB1263}"/>
    <cellStyle name="SAPBEXstdItem 7 2 3 4" xfId="24992" xr:uid="{BAF61E72-20A8-4601-B625-31B6E505DA94}"/>
    <cellStyle name="SAPBEXstdItem 7 2 3 4 2" xfId="38674" xr:uid="{64FBC8AD-87D7-4A81-A968-4B4C008E6969}"/>
    <cellStyle name="SAPBEXstdItem 7 2 4" xfId="17489" xr:uid="{93150AC8-7BE4-4AFB-9C86-57D93CDD3B40}"/>
    <cellStyle name="SAPBEXstdItem 7 2 4 2" xfId="27119" xr:uid="{208CDF85-057F-409E-9AA1-4F12A35F2BBF}"/>
    <cellStyle name="SAPBEXstdItem 7 2 5" xfId="16508" xr:uid="{989C2DBF-F63E-40B0-ADE1-FFE8D110188C}"/>
    <cellStyle name="SAPBEXstdItem 7 2 5 2" xfId="27163" xr:uid="{6D18C9F2-B2E9-495B-8C49-F76833055FDA}"/>
    <cellStyle name="SAPBEXstdItem 7 3" xfId="10313" xr:uid="{01D84ACC-A3DA-4DF4-BB30-2000ECC68834}"/>
    <cellStyle name="SAPBEXstdItem 7 3 2" xfId="14453" xr:uid="{1C87F749-9391-4C9D-AAB7-D5343DD13853}"/>
    <cellStyle name="SAPBEXstdItem 7 3 2 2" xfId="21046" xr:uid="{6342C1E1-5B22-4199-9E90-573D83BA1453}"/>
    <cellStyle name="SAPBEXstdItem 7 3 2 2 2" xfId="33990" xr:uid="{C1CACAD6-E632-4937-AD1D-BE6E93792BEF}"/>
    <cellStyle name="SAPBEXstdItem 7 3 2 2 3" xfId="27571" xr:uid="{FD622270-561D-4ACE-AD5F-6E166ADE9A6B}"/>
    <cellStyle name="SAPBEXstdItem 7 3 2 3" xfId="20766" xr:uid="{67C19EEE-F40B-48DF-8306-EBB65A75C525}"/>
    <cellStyle name="SAPBEXstdItem 7 3 2 3 2" xfId="27732" xr:uid="{3DA5AA55-19EF-4FC7-A602-4943104297DC}"/>
    <cellStyle name="SAPBEXstdItem 7 3 2 4" xfId="24541" xr:uid="{BF18F57A-8F23-4AF5-A513-FFD7D5B06C99}"/>
    <cellStyle name="SAPBEXstdItem 7 3 2 4 2" xfId="38224" xr:uid="{9227ADC1-A596-4A58-B2A6-C4D742392DE2}"/>
    <cellStyle name="SAPBEXstdItem 7 3 3" xfId="15427" xr:uid="{BC5B3C2A-1824-4041-B04B-424CCE0C4B9C}"/>
    <cellStyle name="SAPBEXstdItem 7 3 3 2" xfId="21946" xr:uid="{B18D1609-38C0-49EE-ADD1-405392E58D82}"/>
    <cellStyle name="SAPBEXstdItem 7 3 3 2 2" xfId="34833" xr:uid="{0F8B04D5-E6C3-4467-A420-BFE430A5FDBF}"/>
    <cellStyle name="SAPBEXstdItem 7 3 3 2 3" xfId="35756" xr:uid="{86735AAC-EDE4-4F8B-832D-E290C7C9A532}"/>
    <cellStyle name="SAPBEXstdItem 7 3 3 3" xfId="24119" xr:uid="{A52144D0-5F94-4D56-951B-C3DC536842AE}"/>
    <cellStyle name="SAPBEXstdItem 7 3 3 3 2" xfId="37806" xr:uid="{31873937-DF1D-432B-9F25-98416C670FFF}"/>
    <cellStyle name="SAPBEXstdItem 7 3 3 4" xfId="25410" xr:uid="{4FA04B55-2621-436E-94FF-B5A095B34136}"/>
    <cellStyle name="SAPBEXstdItem 7 3 3 4 2" xfId="39091" xr:uid="{3E292878-E2E6-43CB-9157-CE8F28BF5F91}"/>
    <cellStyle name="SAPBEXstdItem 7 3 4" xfId="18322" xr:uid="{6BC63488-0858-4201-BA88-170445BBA68E}"/>
    <cellStyle name="SAPBEXstdItem 7 3 4 2" xfId="26136" xr:uid="{1B2E0C7D-A3A9-4D33-9F13-79D38310FC32}"/>
    <cellStyle name="SAPBEXstdItem 7 3 5" xfId="22162" xr:uid="{E5FEB459-B600-4B31-AE47-EAB066E37D83}"/>
    <cellStyle name="SAPBEXstdItem 7 3 5 2" xfId="35969" xr:uid="{5793F5ED-B286-47DF-9C40-AF92E9BE596C}"/>
    <cellStyle name="SAPBEXstdItem 7 4" xfId="12356" xr:uid="{59644968-643B-4D85-AA9C-A7AED2958043}"/>
    <cellStyle name="SAPBEXstdItem 7 4 2" xfId="19780" xr:uid="{0398EF9A-1509-44CB-ADC6-52F8BF524635}"/>
    <cellStyle name="SAPBEXstdItem 7 4 2 2" xfId="33050" xr:uid="{D315FF87-D656-4E8D-ACC6-532D541717E6}"/>
    <cellStyle name="SAPBEXstdItem 7 4 2 3" xfId="26559" xr:uid="{4959CE18-F605-4EDB-9882-E9A364493826}"/>
    <cellStyle name="SAPBEXstdItem 7 4 3" xfId="20327" xr:uid="{8D4C9887-402C-4F19-8DFD-078F4EC75E1A}"/>
    <cellStyle name="SAPBEXstdItem 7 4 3 2" xfId="25891" xr:uid="{E8803094-7AA8-4F18-BA08-AF8904992F31}"/>
    <cellStyle name="SAPBEXstdItem 7 4 4" xfId="21992" xr:uid="{381A6F16-539B-4C15-BF19-E6E690870047}"/>
    <cellStyle name="SAPBEXstdItem 7 4 4 2" xfId="35801" xr:uid="{2F77AF9D-7A73-40D3-B0BA-AB62445AC93B}"/>
    <cellStyle name="SAPBEXstdItem 7 5" xfId="11450" xr:uid="{41F8971D-7D48-41E8-BEBD-6C945C32D493}"/>
    <cellStyle name="SAPBEXstdItem 7 5 2" xfId="18972" xr:uid="{11AC7DA6-DB48-4E7A-9BE8-181D8E2D83C5}"/>
    <cellStyle name="SAPBEXstdItem 7 5 2 2" xfId="32323" xr:uid="{6083F1AA-C6CF-4090-AA2B-EBA492CDD400}"/>
    <cellStyle name="SAPBEXstdItem 7 5 2 3" xfId="27028" xr:uid="{F2FA0A98-8DBB-4A71-9B3D-1DBB7C48C336}"/>
    <cellStyle name="SAPBEXstdItem 7 5 3" xfId="16501" xr:uid="{AEACC310-36A9-4E65-A523-36332F44C0E9}"/>
    <cellStyle name="SAPBEXstdItem 7 5 3 2" xfId="29673" xr:uid="{87BE5137-CDEC-4BCD-9DCC-81C5F9A840E3}"/>
    <cellStyle name="SAPBEXstdItem 7 5 4" xfId="19149" xr:uid="{07C300D7-46E0-444A-BC51-237312149120}"/>
    <cellStyle name="SAPBEXstdItem 7 5 4 2" xfId="34870" xr:uid="{06B30000-53AF-4AFD-948A-62E7FDA0BC28}"/>
    <cellStyle name="SAPBEXstdItem 8" xfId="2669" xr:uid="{6F4888A6-F36C-45B5-BD8D-3EF8ED16C128}"/>
    <cellStyle name="SAPBEXstdItem 8 2" xfId="10641" xr:uid="{A532EC6F-837B-4042-AFB7-501DDFE9FCB9}"/>
    <cellStyle name="SAPBEXstdItem 8 2 2" xfId="12577" xr:uid="{5232BADB-042F-4EE6-9D17-D51549D6330A}"/>
    <cellStyle name="SAPBEXstdItem 8 2 2 2" xfId="19990" xr:uid="{25948399-B2FC-4E6A-B5D1-433E83F0DC41}"/>
    <cellStyle name="SAPBEXstdItem 8 2 2 2 2" xfId="33235" xr:uid="{86C1BAC9-542D-44B3-A23A-1E2CC9BEF741}"/>
    <cellStyle name="SAPBEXstdItem 8 2 2 2 3" xfId="26378" xr:uid="{B72CA023-5417-4797-A1AA-6478F0FC1797}"/>
    <cellStyle name="SAPBEXstdItem 8 2 2 3" xfId="16282" xr:uid="{8A937A5A-DD5B-42F9-9715-BAB97D23700E}"/>
    <cellStyle name="SAPBEXstdItem 8 2 2 3 2" xfId="31905" xr:uid="{BE2BA811-103E-4C95-8660-A30245886394}"/>
    <cellStyle name="SAPBEXstdItem 8 2 2 4" xfId="17723" xr:uid="{DE8D5054-F449-4CC4-8F8C-768130A931A0}"/>
    <cellStyle name="SAPBEXstdItem 8 2 2 4 2" xfId="28897" xr:uid="{6B930A82-56E5-4A5F-8567-0CF67F5E270F}"/>
    <cellStyle name="SAPBEXstdItem 8 2 3" xfId="14655" xr:uid="{ABE12E6D-F9C0-4F72-8E36-B5A30D8524CA}"/>
    <cellStyle name="SAPBEXstdItem 8 2 3 2" xfId="21214" xr:uid="{C5D0CF33-A3D5-4A04-9995-94217AE6A0E2}"/>
    <cellStyle name="SAPBEXstdItem 8 2 3 2 2" xfId="34135" xr:uid="{4C76A033-6B16-4011-9F0D-8C843F5DB170}"/>
    <cellStyle name="SAPBEXstdItem 8 2 3 2 3" xfId="27466" xr:uid="{5033E6D2-A45A-40B4-845B-ECDACDC3105A}"/>
    <cellStyle name="SAPBEXstdItem 8 2 3 3" xfId="23372" xr:uid="{F9DB9104-63A9-4BD0-A4B5-6C9CEF7DAF1B}"/>
    <cellStyle name="SAPBEXstdItem 8 2 3 3 2" xfId="37088" xr:uid="{A0F6CF87-38E8-4A88-BFF1-3C47CC5888C9}"/>
    <cellStyle name="SAPBEXstdItem 8 2 3 4" xfId="24698" xr:uid="{9909A2B8-F756-41A4-BE6A-619B6563B37F}"/>
    <cellStyle name="SAPBEXstdItem 8 2 3 4 2" xfId="38381" xr:uid="{0CFA19AA-DA23-4ABF-A28C-56464C305214}"/>
    <cellStyle name="SAPBEXstdItem 8 2 4" xfId="17610" xr:uid="{F84B010E-EA84-4B26-AAE2-3E1B35660089}"/>
    <cellStyle name="SAPBEXstdItem 8 2 4 2" xfId="30345" xr:uid="{063337EC-5BBF-43CC-B518-C976586BB198}"/>
    <cellStyle name="SAPBEXstdItem 8 2 5" xfId="20864" xr:uid="{4966D734-AFCD-4E3A-A0A7-9494A7A0A787}"/>
    <cellStyle name="SAPBEXstdItem 8 2 5 2" xfId="25724" xr:uid="{49E1203B-24D0-40B5-BD91-2CA4AD1BB2AD}"/>
    <cellStyle name="SAPBEXstdItem 8 3" xfId="11065" xr:uid="{F4014696-24F7-4E3B-A1FF-19EFFBCA87D9}"/>
    <cellStyle name="SAPBEXstdItem 8 3 2" xfId="13805" xr:uid="{7F936C83-4DAF-4BAF-9A0C-A26362E5F7EC}"/>
    <cellStyle name="SAPBEXstdItem 8 3 2 2" xfId="20651" xr:uid="{8D98D198-0C75-4F2C-9F23-42DDD0D703F5}"/>
    <cellStyle name="SAPBEXstdItem 8 3 2 2 2" xfId="33692" xr:uid="{2A1EA7D0-9E51-4764-A3EA-14940248D7B6}"/>
    <cellStyle name="SAPBEXstdItem 8 3 2 2 3" xfId="27794" xr:uid="{029A996B-4E2C-4724-9148-D91415CCEB8A}"/>
    <cellStyle name="SAPBEXstdItem 8 3 2 3" xfId="16672" xr:uid="{4BC0CD23-8E64-4D20-96FF-6E92F3364FD8}"/>
    <cellStyle name="SAPBEXstdItem 8 3 2 3 2" xfId="29596" xr:uid="{FAFB1E37-1D5C-4321-9DA4-A885F5EE0297}"/>
    <cellStyle name="SAPBEXstdItem 8 3 2 4" xfId="24257" xr:uid="{45D5C2B5-5F76-49D2-BE61-245729C7EB2F}"/>
    <cellStyle name="SAPBEXstdItem 8 3 2 4 2" xfId="37940" xr:uid="{8B6ED866-CD52-49C4-A012-528CA16BA24E}"/>
    <cellStyle name="SAPBEXstdItem 8 3 3" xfId="15124" xr:uid="{24FFEE3C-9CF2-41A2-88E5-75B66A6E5E4F}"/>
    <cellStyle name="SAPBEXstdItem 8 3 3 2" xfId="21659" xr:uid="{960C056C-63ED-48E6-897F-5B5B3F3D43D2}"/>
    <cellStyle name="SAPBEXstdItem 8 3 3 2 2" xfId="34552" xr:uid="{533BA95D-A2B5-4455-A587-C33FD15497F3}"/>
    <cellStyle name="SAPBEXstdItem 8 3 3 2 3" xfId="35469" xr:uid="{7DCA3BDA-0C9C-44DB-9E08-4ECEDD68A1D9}"/>
    <cellStyle name="SAPBEXstdItem 8 3 3 3" xfId="23816" xr:uid="{75C5A454-7120-402E-95FC-EE4E661FEC47}"/>
    <cellStyle name="SAPBEXstdItem 8 3 3 3 2" xfId="37522" xr:uid="{1842E79A-EDA0-4950-AF66-CE2CC0D0B5C0}"/>
    <cellStyle name="SAPBEXstdItem 8 3 3 4" xfId="25126" xr:uid="{17563960-C15B-40AB-ADE5-C27C57399361}"/>
    <cellStyle name="SAPBEXstdItem 8 3 3 4 2" xfId="38807" xr:uid="{8B9C510D-DFFC-4CA7-8EE3-E73D07E6E698}"/>
    <cellStyle name="SAPBEXstdItem 8 3 4" xfId="22402" xr:uid="{C761BC31-795C-4684-B552-9337709D0153}"/>
    <cellStyle name="SAPBEXstdItem 8 3 4 2" xfId="36202" xr:uid="{5FD2B3E3-6CE7-47F8-9E33-18585284BA7E}"/>
    <cellStyle name="SAPBEXstdItem 8 3 5" xfId="16203" xr:uid="{A7328FF8-2240-4039-8F72-A927D7D10B5F}"/>
    <cellStyle name="SAPBEXstdItem 8 3 5 2" xfId="35288" xr:uid="{F4CCF42B-5FE0-4A78-A4C0-3893B8FA4BFC}"/>
    <cellStyle name="SAPBEXstdItem 8 4" xfId="11738" xr:uid="{A3DFC91C-E850-4E21-AAE6-FFC54E93E692}"/>
    <cellStyle name="SAPBEXstdItem 8 4 2" xfId="19217" xr:uid="{96CFF738-2981-4A64-9BE6-A63066F754D8}"/>
    <cellStyle name="SAPBEXstdItem 8 4 2 2" xfId="32529" xr:uid="{937967F1-39FB-40D0-BC82-3C85AF73342A}"/>
    <cellStyle name="SAPBEXstdItem 8 4 2 3" xfId="28241" xr:uid="{5977285E-5C41-4C71-B43D-6356E808A817}"/>
    <cellStyle name="SAPBEXstdItem 8 4 3" xfId="17200" xr:uid="{29814DCC-A27A-478E-80EE-CBE2678CC8EB}"/>
    <cellStyle name="SAPBEXstdItem 8 4 3 2" xfId="29370" xr:uid="{AD6980BC-8E81-46B8-995B-3AE65BDD6426}"/>
    <cellStyle name="SAPBEXstdItem 8 4 4" xfId="16449" xr:uid="{EBA2B0A7-5D6B-402A-B2D6-A31014E6A5CA}"/>
    <cellStyle name="SAPBEXstdItem 8 4 4 2" xfId="30439" xr:uid="{43106209-0527-4CFD-B2C7-8005514D6A72}"/>
    <cellStyle name="SAPBEXstdItem 8 5" xfId="12171" xr:uid="{488A1194-92D3-4763-91BA-8EB9327280FA}"/>
    <cellStyle name="SAPBEXstdItem 8 5 2" xfId="19599" xr:uid="{F18E6A8E-E094-4AC9-BF4D-872ED6E8C9AC}"/>
    <cellStyle name="SAPBEXstdItem 8 5 2 2" xfId="32879" xr:uid="{BC6B9392-72D1-43F1-A40D-9C679A9FC4E2}"/>
    <cellStyle name="SAPBEXstdItem 8 5 2 3" xfId="26679" xr:uid="{4F3ACCAF-9250-47BC-849F-11EFF226180D}"/>
    <cellStyle name="SAPBEXstdItem 8 5 3" xfId="22990" xr:uid="{115E329D-DE1A-4301-A3D2-69F4949915F9}"/>
    <cellStyle name="SAPBEXstdItem 8 5 3 2" xfId="36763" xr:uid="{9E12CFAF-C351-460F-932E-089408F21DF7}"/>
    <cellStyle name="SAPBEXstdItem 8 5 4" xfId="18119" xr:uid="{577B774B-0B01-4FE2-8272-8409DDB52D8B}"/>
    <cellStyle name="SAPBEXstdItem 8 5 4 2" xfId="28559" xr:uid="{17090B65-889D-495A-B17B-4B8F087A565C}"/>
    <cellStyle name="SAPBEXstdItem 9" xfId="10517" xr:uid="{2A74997E-8F0C-4671-9523-58B033998EE6}"/>
    <cellStyle name="SAPBEXstdItem 9 2" xfId="12519" xr:uid="{E8A66FB3-773C-403A-9FFB-613017CB7F90}"/>
    <cellStyle name="SAPBEXstdItem 9 2 2" xfId="19933" xr:uid="{92CCF06E-AEB8-43B3-9874-91DE82C17A36}"/>
    <cellStyle name="SAPBEXstdItem 9 2 2 2" xfId="33187" xr:uid="{5B4AB04E-ECF1-4F86-86C4-F71D1E8AE719}"/>
    <cellStyle name="SAPBEXstdItem 9 2 2 3" xfId="26411" xr:uid="{99646FA6-62EF-4330-90A5-0A73A260068E}"/>
    <cellStyle name="SAPBEXstdItem 9 2 3" xfId="22314" xr:uid="{E2C71EE5-7A5D-49B7-AA6A-5B87219A317B}"/>
    <cellStyle name="SAPBEXstdItem 9 2 3 2" xfId="36116" xr:uid="{F1F8AFDA-5469-47B5-B796-15D4F650C950}"/>
    <cellStyle name="SAPBEXstdItem 9 2 4" xfId="18044" xr:uid="{4D981BD7-2566-46BD-BF44-D7E7413AF179}"/>
    <cellStyle name="SAPBEXstdItem 9 2 4 2" xfId="25441" xr:uid="{02F2B808-4E8F-43E8-9C33-4E0A9D3F54A7}"/>
    <cellStyle name="SAPBEXstdItem 9 3" xfId="14600" xr:uid="{1AFFBB63-82D9-409C-8038-A1345BAB9010}"/>
    <cellStyle name="SAPBEXstdItem 9 3 2" xfId="21159" xr:uid="{72047B95-E51E-4D85-B625-17A69336174A}"/>
    <cellStyle name="SAPBEXstdItem 9 3 2 2" xfId="34087" xr:uid="{D6353FB5-3D12-4B96-8C5E-CAEDA26E893E}"/>
    <cellStyle name="SAPBEXstdItem 9 3 2 3" xfId="27504" xr:uid="{63DC7391-2C63-425F-A008-BA63790EC68D}"/>
    <cellStyle name="SAPBEXstdItem 9 3 3" xfId="23317" xr:uid="{60C90537-C53B-44C6-A82C-F32A77739F3E}"/>
    <cellStyle name="SAPBEXstdItem 9 3 3 2" xfId="37033" xr:uid="{32B45C15-80AF-40AA-9AFE-FB63BF5C43C8}"/>
    <cellStyle name="SAPBEXstdItem 9 3 4" xfId="24643" xr:uid="{67066BD9-063D-40D9-9338-812566E975B6}"/>
    <cellStyle name="SAPBEXstdItem 9 3 4 2" xfId="38326" xr:uid="{6CF2DB3F-EC15-443A-BBF3-07AEA3940B78}"/>
    <cellStyle name="SAPBEXstdItem 9 4" xfId="17075" xr:uid="{02C617F4-911D-4EB1-8C50-DC08BCC1D940}"/>
    <cellStyle name="SAPBEXstdItem 9 4 2" xfId="31811" xr:uid="{10DCC0B5-69F2-4482-9E37-7B5BDE4F60E6}"/>
    <cellStyle name="SAPBEXstdItem 9 5" xfId="22089" xr:uid="{F9CDF66B-9F21-46AC-9C7D-F61BC425ADD3}"/>
    <cellStyle name="SAPBEXstdItem 9 5 2" xfId="35897" xr:uid="{642F60A0-6190-4C68-A850-A39E1E3B255A}"/>
    <cellStyle name="SAPBEXstdItemX" xfId="1220" xr:uid="{C639E830-278C-435A-9179-3A702D1EC025}"/>
    <cellStyle name="SAPBEXstdItemX 10" xfId="11633" xr:uid="{F1FC7409-A4E5-4DD4-A8AA-5A924CEF066C}"/>
    <cellStyle name="SAPBEXstdItemX 10 2" xfId="19135" xr:uid="{893F1513-23C7-4737-8A3B-FD3CAAA0ABF5}"/>
    <cellStyle name="SAPBEXstdItemX 10 2 2" xfId="32468" xr:uid="{EF933E35-1839-4F6E-95F8-64EDC87D8B07}"/>
    <cellStyle name="SAPBEXstdItemX 10 2 3" xfId="32680" xr:uid="{1EC88307-FFE8-4E87-836B-D1D5FA23719A}"/>
    <cellStyle name="SAPBEXstdItemX 10 3" xfId="17873" xr:uid="{551CADBC-B746-4C66-9EA0-96930FAD8937}"/>
    <cellStyle name="SAPBEXstdItemX 10 3 2" xfId="28766" xr:uid="{9CBB8E22-020A-4371-AC30-3BBEED49C663}"/>
    <cellStyle name="SAPBEXstdItemX 10 4" xfId="18159" xr:uid="{84C14202-6258-45E3-AA9E-4B6CFA3E904C}"/>
    <cellStyle name="SAPBEXstdItemX 10 4 2" xfId="28537" xr:uid="{FFA5FB8E-1F0B-4A75-9A6E-A63C7B5781B2}"/>
    <cellStyle name="SAPBEXstdItemX 11" xfId="12390" xr:uid="{450E7580-852C-46C9-8CF5-456EA4FA341F}"/>
    <cellStyle name="SAPBEXstdItemX 11 2" xfId="19814" xr:uid="{60AA37B3-91B6-4825-8298-4F36573E3EE1}"/>
    <cellStyle name="SAPBEXstdItemX 11 2 2" xfId="33079" xr:uid="{B223866E-51BB-41E1-8BEB-3DCDA71D088B}"/>
    <cellStyle name="SAPBEXstdItemX 11 2 3" xfId="26526" xr:uid="{4737532D-1E86-46F9-BBBA-659B795A498D}"/>
    <cellStyle name="SAPBEXstdItemX 11 3" xfId="23042" xr:uid="{F502DB61-FA7F-48CB-9FBB-C1A9BD72BD05}"/>
    <cellStyle name="SAPBEXstdItemX 11 3 2" xfId="36814" xr:uid="{E6AE2DB2-32A4-4066-A7B0-51DBCC2FA5C9}"/>
    <cellStyle name="SAPBEXstdItemX 11 4" xfId="16123" xr:uid="{30AED524-FF89-404A-A9FF-F261CBC7155A}"/>
    <cellStyle name="SAPBEXstdItemX 11 4 2" xfId="35098" xr:uid="{38C4CF2C-061F-43DE-A5F2-1BA90F387FF6}"/>
    <cellStyle name="SAPBEXstdItemX 2" xfId="1221" xr:uid="{93C2417C-D24C-4A1A-8D71-FEEDA524621F}"/>
    <cellStyle name="SAPBEXstdItemX 2 2" xfId="9109" xr:uid="{6C0C81EF-96CD-4D7E-9735-26C6F6E14744}"/>
    <cellStyle name="SAPBEXstdItemX 2 2 2" xfId="11247" xr:uid="{8BCBC9B8-245D-4A99-94A3-B37344918774}"/>
    <cellStyle name="SAPBEXstdItemX 2 2 2 2" xfId="12883" xr:uid="{FF4F4E9E-E161-4842-86AA-A26308B92FBC}"/>
    <cellStyle name="SAPBEXstdItemX 2 2 2 2 2" xfId="20291" xr:uid="{B04C5600-0FC3-42EB-AE6C-258AD6403225}"/>
    <cellStyle name="SAPBEXstdItemX 2 2 2 2 2 2" xfId="33527" xr:uid="{AE2DD352-8261-4A96-AB17-FF7D08256B55}"/>
    <cellStyle name="SAPBEXstdItemX 2 2 2 2 2 3" xfId="25907" xr:uid="{D6CE2F04-6572-4EA8-A9B1-A673CB5EB102}"/>
    <cellStyle name="SAPBEXstdItemX 2 2 2 2 3" xfId="18740" xr:uid="{537F2571-6F4F-4A98-9657-6808E7C88A48}"/>
    <cellStyle name="SAPBEXstdItemX 2 2 2 2 3 2" xfId="28343" xr:uid="{33823E0A-2C64-4FA0-A675-B979A84E2EA9}"/>
    <cellStyle name="SAPBEXstdItemX 2 2 2 2 4" xfId="16999" xr:uid="{F4B822F3-75FD-40AA-B8DF-785880D71B41}"/>
    <cellStyle name="SAPBEXstdItemX 2 2 2 2 4 2" xfId="29461" xr:uid="{46FF9C76-3AC1-44C1-A766-E3FCCD6FA49E}"/>
    <cellStyle name="SAPBEXstdItemX 2 2 2 3" xfId="14951" xr:uid="{F9E03D55-378A-4975-A7BE-6502716BBE6C}"/>
    <cellStyle name="SAPBEXstdItemX 2 2 2 3 2" xfId="21510" xr:uid="{73C6E078-E8B1-4101-A7A4-917D7119CD1E}"/>
    <cellStyle name="SAPBEXstdItemX 2 2 2 3 2 2" xfId="34426" xr:uid="{BBF0D622-A1AE-4A36-81F7-6C6D57D05884}"/>
    <cellStyle name="SAPBEXstdItemX 2 2 2 3 2 3" xfId="30095" xr:uid="{ADC3CE5C-10A8-4D4F-BB9D-E016CADADC51}"/>
    <cellStyle name="SAPBEXstdItemX 2 2 2 3 3" xfId="23668" xr:uid="{7E3551B2-B091-41B1-9591-8000794676C9}"/>
    <cellStyle name="SAPBEXstdItemX 2 2 2 3 3 2" xfId="37383" xr:uid="{141F5995-7D51-45A4-A7CE-3D8EAC4026B8}"/>
    <cellStyle name="SAPBEXstdItemX 2 2 2 3 4" xfId="24994" xr:uid="{1468111F-506B-4B74-B2BF-D0F076FC19B0}"/>
    <cellStyle name="SAPBEXstdItemX 2 2 2 3 4 2" xfId="38676" xr:uid="{BCFA96CF-D445-4652-A72C-7E5FF7D3F842}"/>
    <cellStyle name="SAPBEXstdItemX 2 2 2 4" xfId="15740" xr:uid="{DB6A51C0-A8A7-42EA-A845-E183809E8111}"/>
    <cellStyle name="SAPBEXstdItemX 2 2 2 4 2" xfId="35272" xr:uid="{F02CAFA0-CC95-47E3-8B7A-F8AF679E13C1}"/>
    <cellStyle name="SAPBEXstdItemX 2 2 2 5" xfId="16951" xr:uid="{98D844DF-24B0-467A-963C-14FD84464F81}"/>
    <cellStyle name="SAPBEXstdItemX 2 2 2 5 2" xfId="29503" xr:uid="{793B084D-8867-49F2-A2BA-CC9487BA34CE}"/>
    <cellStyle name="SAPBEXstdItemX 2 2 3" xfId="10734" xr:uid="{8D64AF58-867F-4D2E-88CE-95B8C125D459}"/>
    <cellStyle name="SAPBEXstdItemX 2 2 3 2" xfId="14455" xr:uid="{D4A56B78-F2F7-4747-A3AD-7593B9474B90}"/>
    <cellStyle name="SAPBEXstdItemX 2 2 3 2 2" xfId="21048" xr:uid="{F434C9E2-CC31-4C70-B9E1-596D0CC2B5AF}"/>
    <cellStyle name="SAPBEXstdItemX 2 2 3 2 2 2" xfId="33992" xr:uid="{9F199150-83A0-496F-A753-FD940872E0F0}"/>
    <cellStyle name="SAPBEXstdItemX 2 2 3 2 2 3" xfId="27570" xr:uid="{65BC76ED-EB1A-4490-BFDD-83F766F854CB}"/>
    <cellStyle name="SAPBEXstdItemX 2 2 3 2 3" xfId="22514" xr:uid="{3BE53D77-A6C7-4D20-B118-FEAFB0745649}"/>
    <cellStyle name="SAPBEXstdItemX 2 2 3 2 3 2" xfId="36311" xr:uid="{E574CF17-AA88-41F3-B9AE-1AAF28364471}"/>
    <cellStyle name="SAPBEXstdItemX 2 2 3 2 4" xfId="24543" xr:uid="{3448CDA7-3AED-4B33-B5D7-0498466CEFA9}"/>
    <cellStyle name="SAPBEXstdItemX 2 2 3 2 4 2" xfId="38226" xr:uid="{F33D810F-7574-4D3A-95C8-6D56A5AA7F1A}"/>
    <cellStyle name="SAPBEXstdItemX 2 2 3 3" xfId="15429" xr:uid="{AF3EAE36-BEFF-4C67-A6E2-47636864F54D}"/>
    <cellStyle name="SAPBEXstdItemX 2 2 3 3 2" xfId="21948" xr:uid="{3FCF3AC5-3DDD-479A-B856-6520C9749340}"/>
    <cellStyle name="SAPBEXstdItemX 2 2 3 3 2 2" xfId="34835" xr:uid="{779B1C3B-74BF-4C7D-8E20-D80461CEA121}"/>
    <cellStyle name="SAPBEXstdItemX 2 2 3 3 2 3" xfId="35758" xr:uid="{29CD59EB-72FF-44F4-8003-19E5568ABE63}"/>
    <cellStyle name="SAPBEXstdItemX 2 2 3 3 3" xfId="24121" xr:uid="{6EC5DB69-AFE0-4EDB-8773-5C7E8AEE63C5}"/>
    <cellStyle name="SAPBEXstdItemX 2 2 3 3 3 2" xfId="37808" xr:uid="{047C5666-094A-4928-B3E3-7D92AE441B4B}"/>
    <cellStyle name="SAPBEXstdItemX 2 2 3 3 4" xfId="25412" xr:uid="{17AEF210-EDA5-41FE-A86E-BAFCFB60312A}"/>
    <cellStyle name="SAPBEXstdItemX 2 2 3 3 4 2" xfId="39093" xr:uid="{BFBF5C9A-1449-4E9F-B443-EE2299897A3E}"/>
    <cellStyle name="SAPBEXstdItemX 2 2 3 4" xfId="18105" xr:uid="{0C0FD6DA-9EF4-4FEC-BAB3-F02D78A122CA}"/>
    <cellStyle name="SAPBEXstdItemX 2 2 3 4 2" xfId="27093" xr:uid="{27A91C15-5F72-410A-B64C-747A0AE1B776}"/>
    <cellStyle name="SAPBEXstdItemX 2 2 3 5" xfId="22345" xr:uid="{6AA61AC9-B512-468E-A9FD-7399A4BD51FD}"/>
    <cellStyle name="SAPBEXstdItemX 2 2 3 5 2" xfId="36146" xr:uid="{B3DD6606-0A7F-4C34-9E01-EE227D5DDD5C}"/>
    <cellStyle name="SAPBEXstdItemX 2 2 4" xfId="12358" xr:uid="{A51A4759-257D-43A7-A2FB-60C5D33F9FD2}"/>
    <cellStyle name="SAPBEXstdItemX 2 2 4 2" xfId="19782" xr:uid="{E9C4916F-9C6C-4491-8E25-52B872F227A0}"/>
    <cellStyle name="SAPBEXstdItemX 2 2 4 2 2" xfId="33052" xr:uid="{DD55F43C-D08B-43F0-8156-F51F95C04A95}"/>
    <cellStyle name="SAPBEXstdItemX 2 2 4 2 3" xfId="26557" xr:uid="{2714DA80-275A-45E0-8BC8-863ACBEF8967}"/>
    <cellStyle name="SAPBEXstdItemX 2 2 4 3" xfId="15917" xr:uid="{E0D10384-1CF2-40F0-ACB7-4F2192CFC8C4}"/>
    <cellStyle name="SAPBEXstdItemX 2 2 4 3 2" xfId="34873" xr:uid="{AADC4A7C-52C2-44B9-8A35-ECA490A3E7FA}"/>
    <cellStyle name="SAPBEXstdItemX 2 2 4 4" xfId="17907" xr:uid="{6BCC6C61-075A-4ECD-82B5-9E1BDFE9812A}"/>
    <cellStyle name="SAPBEXstdItemX 2 2 4 4 2" xfId="28740" xr:uid="{E1641E1F-4155-48D1-9BC3-DD63693C4529}"/>
    <cellStyle name="SAPBEXstdItemX 2 2 5" xfId="11828" xr:uid="{0CCACBD8-9233-4238-B255-CFDCEFE95BCF}"/>
    <cellStyle name="SAPBEXstdItemX 2 2 5 2" xfId="19304" xr:uid="{C4946609-D845-49C9-9820-17A45966838D}"/>
    <cellStyle name="SAPBEXstdItemX 2 2 5 2 2" xfId="32609" xr:uid="{A49015C8-9AFA-4578-B50A-7F17922ABD4B}"/>
    <cellStyle name="SAPBEXstdItemX 2 2 5 2 3" xfId="28232" xr:uid="{D2946406-0718-4675-8965-074785BC016B}"/>
    <cellStyle name="SAPBEXstdItemX 2 2 5 3" xfId="22571" xr:uid="{BC89BBE5-FA78-4B34-8DD0-16204F2FAD28}"/>
    <cellStyle name="SAPBEXstdItemX 2 2 5 3 2" xfId="36367" xr:uid="{3746BE3E-7993-4379-AFFF-997D69353380}"/>
    <cellStyle name="SAPBEXstdItemX 2 2 5 4" xfId="18332" xr:uid="{37CC4823-6971-4B1D-A632-F4D5F8F2D973}"/>
    <cellStyle name="SAPBEXstdItemX 2 2 5 4 2" xfId="28441" xr:uid="{5D8E2E54-8AC0-431E-B872-DE4773F5CAF0}"/>
    <cellStyle name="SAPBEXstdItemX 2 3" xfId="9110" xr:uid="{C452E7FC-24D1-4134-A266-E606E7F8B2D8}"/>
    <cellStyle name="SAPBEXstdItemX 2 3 2" xfId="11248" xr:uid="{D4ABA5A6-B0DF-418A-95CF-502713DDC1B7}"/>
    <cellStyle name="SAPBEXstdItemX 2 3 2 2" xfId="12884" xr:uid="{26AC156E-BDB8-4523-9E13-BB784E481C77}"/>
    <cellStyle name="SAPBEXstdItemX 2 3 2 2 2" xfId="20292" xr:uid="{6C44B248-F87C-493B-B161-2D8FC6FA5303}"/>
    <cellStyle name="SAPBEXstdItemX 2 3 2 2 2 2" xfId="33528" xr:uid="{D096D0AE-DCC4-4423-AE74-FA18437744BC}"/>
    <cellStyle name="SAPBEXstdItemX 2 3 2 2 2 3" xfId="27977" xr:uid="{E5801A4A-2BB9-4AF6-BEBD-C5EC99F4F3B4}"/>
    <cellStyle name="SAPBEXstdItemX 2 3 2 2 3" xfId="16706" xr:uid="{9B6A3919-F1F4-4B13-B1CD-BB4F2E69B9FA}"/>
    <cellStyle name="SAPBEXstdItemX 2 3 2 2 3 2" xfId="30553" xr:uid="{679E6C96-1C9B-46EC-ACB7-1A6824F99146}"/>
    <cellStyle name="SAPBEXstdItemX 2 3 2 2 4" xfId="18515" xr:uid="{ADFB4778-C7E6-41A8-B2FF-AE3E6ABA3C53}"/>
    <cellStyle name="SAPBEXstdItemX 2 3 2 2 4 2" xfId="31793" xr:uid="{F7EC30AC-7B00-455F-8DB9-DDC1A1D4C4CC}"/>
    <cellStyle name="SAPBEXstdItemX 2 3 2 3" xfId="14952" xr:uid="{34B598B0-9D7D-497B-B128-0F8D40CE696A}"/>
    <cellStyle name="SAPBEXstdItemX 2 3 2 3 2" xfId="21511" xr:uid="{C74FC0D3-1B01-47A2-B600-51EF58DD73E3}"/>
    <cellStyle name="SAPBEXstdItemX 2 3 2 3 2 2" xfId="34427" xr:uid="{8CAC0C3E-96EA-46EA-948A-EAE9242DF1B3}"/>
    <cellStyle name="SAPBEXstdItemX 2 3 2 3 2 3" xfId="27250" xr:uid="{8378BFF3-A891-4FC8-9F8E-0AB05AF398B9}"/>
    <cellStyle name="SAPBEXstdItemX 2 3 2 3 3" xfId="23669" xr:uid="{55BB2FC2-20CD-4870-8B27-9C83FC7489FA}"/>
    <cellStyle name="SAPBEXstdItemX 2 3 2 3 3 2" xfId="37384" xr:uid="{B5FA0F0C-3E7E-4B17-91BB-3BF4CDD928E7}"/>
    <cellStyle name="SAPBEXstdItemX 2 3 2 3 4" xfId="24995" xr:uid="{25B77C6F-4ED3-4301-BF92-E95FFC72F6CC}"/>
    <cellStyle name="SAPBEXstdItemX 2 3 2 3 4 2" xfId="38677" xr:uid="{134D28B4-1FF5-4FF5-BB5C-582F0F1D5BF8}"/>
    <cellStyle name="SAPBEXstdItemX 2 3 2 4" xfId="17486" xr:uid="{0CB1A882-0B7F-41A6-840B-B6C07A2C34D7}"/>
    <cellStyle name="SAPBEXstdItemX 2 3 2 4 2" xfId="29093" xr:uid="{C3F66A58-EBB1-41D0-9893-333969C17428}"/>
    <cellStyle name="SAPBEXstdItemX 2 3 2 5" xfId="22365" xr:uid="{2CB8223B-8E6F-4CDA-BA82-5E026CF8D934}"/>
    <cellStyle name="SAPBEXstdItemX 2 3 2 5 2" xfId="36166" xr:uid="{5FF68B4C-C027-4657-8574-DAA492E50A49}"/>
    <cellStyle name="SAPBEXstdItemX 2 3 3" xfId="10733" xr:uid="{2EEFB8CE-F3DB-4784-B915-EC69AD60C4D5}"/>
    <cellStyle name="SAPBEXstdItemX 2 3 3 2" xfId="14456" xr:uid="{3815E833-7997-4DD2-AACB-30867FBBEF74}"/>
    <cellStyle name="SAPBEXstdItemX 2 3 3 2 2" xfId="21049" xr:uid="{D3BBBC45-ACDB-4277-801A-25060B6311CF}"/>
    <cellStyle name="SAPBEXstdItemX 2 3 3 2 2 2" xfId="33993" xr:uid="{078AA3AD-5E08-43AB-B848-D0B9AE15393D}"/>
    <cellStyle name="SAPBEXstdItemX 2 3 3 2 2 3" xfId="25662" xr:uid="{05F3AF7D-78B1-48CF-81AF-06EDCE608AA7}"/>
    <cellStyle name="SAPBEXstdItemX 2 3 3 2 3" xfId="22390" xr:uid="{D9492A80-6F90-4912-9A5B-0F585A444A2F}"/>
    <cellStyle name="SAPBEXstdItemX 2 3 3 2 3 2" xfId="36191" xr:uid="{AE50321F-45A5-4016-8988-041EEC2B1E8A}"/>
    <cellStyle name="SAPBEXstdItemX 2 3 3 2 4" xfId="24544" xr:uid="{1A58B054-8E25-4657-9E8C-C26051FDD307}"/>
    <cellStyle name="SAPBEXstdItemX 2 3 3 2 4 2" xfId="38227" xr:uid="{933DE918-3462-4383-BF54-8B06589D00C3}"/>
    <cellStyle name="SAPBEXstdItemX 2 3 3 3" xfId="15430" xr:uid="{B5ADF766-BBFA-4F45-9A56-A00E70FEA39C}"/>
    <cellStyle name="SAPBEXstdItemX 2 3 3 3 2" xfId="21949" xr:uid="{3C972874-F4E6-4615-9197-901CA7A89E34}"/>
    <cellStyle name="SAPBEXstdItemX 2 3 3 3 2 2" xfId="34836" xr:uid="{96D86F59-D13B-4F36-B746-000520D38A52}"/>
    <cellStyle name="SAPBEXstdItemX 2 3 3 3 2 3" xfId="35759" xr:uid="{AC64A9C5-AE40-4A2D-8628-3DF0EB6B8809}"/>
    <cellStyle name="SAPBEXstdItemX 2 3 3 3 3" xfId="24122" xr:uid="{3BA93D56-4C00-46B3-9FAE-43042439351C}"/>
    <cellStyle name="SAPBEXstdItemX 2 3 3 3 3 2" xfId="37809" xr:uid="{6E6C2B81-34DF-45D2-BD38-73EB2C969B1D}"/>
    <cellStyle name="SAPBEXstdItemX 2 3 3 3 4" xfId="25413" xr:uid="{44BB0358-E2F0-4BEC-9A2D-2387C2FF75EB}"/>
    <cellStyle name="SAPBEXstdItemX 2 3 3 3 4 2" xfId="39094" xr:uid="{8E6DACAD-F575-4CAA-ABAF-D4CAB840C6F2}"/>
    <cellStyle name="SAPBEXstdItemX 2 3 3 4" xfId="17424" xr:uid="{28F58757-B629-4A93-9A7C-905AB656DA8C}"/>
    <cellStyle name="SAPBEXstdItemX 2 3 3 4 2" xfId="29148" xr:uid="{DA34E397-A14F-439C-9490-AF5CFF44AE08}"/>
    <cellStyle name="SAPBEXstdItemX 2 3 3 5" xfId="16157" xr:uid="{8F6E47C2-09AE-4F86-A124-0C951F675C39}"/>
    <cellStyle name="SAPBEXstdItemX 2 3 3 5 2" xfId="34013" xr:uid="{34ABBCDB-3726-4ECE-A774-576DA9490AB1}"/>
    <cellStyle name="SAPBEXstdItemX 2 3 4" xfId="12359" xr:uid="{BAD58A73-524F-4E99-BB3F-D716F85BCAF7}"/>
    <cellStyle name="SAPBEXstdItemX 2 3 4 2" xfId="19783" xr:uid="{6650B092-A71D-4044-8D76-E92D15E095C4}"/>
    <cellStyle name="SAPBEXstdItemX 2 3 4 2 2" xfId="33053" xr:uid="{8AE32F60-989D-4B09-8787-3F37788AC9E9}"/>
    <cellStyle name="SAPBEXstdItemX 2 3 4 2 3" xfId="26556" xr:uid="{965A21A9-0591-44A7-A3C3-D17C8AE1E109}"/>
    <cellStyle name="SAPBEXstdItemX 2 3 4 3" xfId="18859" xr:uid="{2B6AD228-AEA9-458E-BFCB-0402715EC805}"/>
    <cellStyle name="SAPBEXstdItemX 2 3 4 3 2" xfId="34874" xr:uid="{C4305107-3056-45D5-A3DA-C68F55383ABD}"/>
    <cellStyle name="SAPBEXstdItemX 2 3 4 4" xfId="16489" xr:uid="{3E576DB7-6D9E-42A2-B85A-67959D70D1D5}"/>
    <cellStyle name="SAPBEXstdItemX 2 3 4 4 2" xfId="29681" xr:uid="{BB1CFB88-986F-4CAD-A3CF-D532F0CFD658}"/>
    <cellStyle name="SAPBEXstdItemX 2 3 5" xfId="11827" xr:uid="{2D7BFCC1-CBD6-4B9D-8CE0-CA129C7C1EA0}"/>
    <cellStyle name="SAPBEXstdItemX 2 3 5 2" xfId="19303" xr:uid="{55F06BEC-1955-4923-8855-46F10F21B275}"/>
    <cellStyle name="SAPBEXstdItemX 2 3 5 2 2" xfId="32608" xr:uid="{E1DB696F-C16A-4577-B3E4-146B917B6829}"/>
    <cellStyle name="SAPBEXstdItemX 2 3 5 2 3" xfId="26928" xr:uid="{CCF2521A-FFF5-45E1-8C44-E2D565E802A8}"/>
    <cellStyle name="SAPBEXstdItemX 2 3 5 3" xfId="22376" xr:uid="{D54725A3-58D4-4A6B-AD33-ECFFF85FCCBA}"/>
    <cellStyle name="SAPBEXstdItemX 2 3 5 3 2" xfId="36177" xr:uid="{85C13C53-D088-4482-A080-9082DE5AD110}"/>
    <cellStyle name="SAPBEXstdItemX 2 3 5 4" xfId="15624" xr:uid="{8CCAE0CA-679F-4D5A-B0AA-A0353F82E87A}"/>
    <cellStyle name="SAPBEXstdItemX 2 3 5 4 2" xfId="32004" xr:uid="{B0E254E5-DD2C-4BF7-B2C6-7D3F1230B6BA}"/>
    <cellStyle name="SAPBEXstdItemX 2 4" xfId="9108" xr:uid="{5528FF95-068B-4EFE-BE53-F808AE5B8299}"/>
    <cellStyle name="SAPBEXstdItemX 2 4 2" xfId="11246" xr:uid="{9C2BD42B-0966-4852-8862-D61CF6DD020B}"/>
    <cellStyle name="SAPBEXstdItemX 2 4 2 2" xfId="12882" xr:uid="{DA76FBB5-0A00-48E6-B66A-DF3B7DC8A643}"/>
    <cellStyle name="SAPBEXstdItemX 2 4 2 2 2" xfId="20290" xr:uid="{DCA62D57-E67C-48CC-A1D7-8E00BD891B83}"/>
    <cellStyle name="SAPBEXstdItemX 2 4 2 2 2 2" xfId="33526" xr:uid="{FD34D0D1-9F94-4D81-B0EF-438C81999595}"/>
    <cellStyle name="SAPBEXstdItemX 2 4 2 2 2 3" xfId="25908" xr:uid="{8701360F-F01F-44CA-97A8-53E23F085C05}"/>
    <cellStyle name="SAPBEXstdItemX 2 4 2 2 3" xfId="22237" xr:uid="{018E9D4E-7D65-4B26-B092-3639932BB6E8}"/>
    <cellStyle name="SAPBEXstdItemX 2 4 2 2 3 2" xfId="36041" xr:uid="{EC24B358-5AE2-448F-904A-A349C9B178C2}"/>
    <cellStyle name="SAPBEXstdItemX 2 4 2 2 4" xfId="17740" xr:uid="{FA2CF06A-B2DA-4F57-ACFF-B895CD8BC382}"/>
    <cellStyle name="SAPBEXstdItemX 2 4 2 2 4 2" xfId="28877" xr:uid="{C2CDF02D-7C5D-4AC0-9FE0-199FEE6EBD16}"/>
    <cellStyle name="SAPBEXstdItemX 2 4 2 3" xfId="14950" xr:uid="{A392C902-8BB0-478A-8CCE-4B13D1D689F8}"/>
    <cellStyle name="SAPBEXstdItemX 2 4 2 3 2" xfId="21509" xr:uid="{55D81311-7727-4227-9645-BE0863D516F8}"/>
    <cellStyle name="SAPBEXstdItemX 2 4 2 3 2 2" xfId="34425" xr:uid="{493BAAC0-303A-406C-B9B2-01A541E4BEA5}"/>
    <cellStyle name="SAPBEXstdItemX 2 4 2 3 2 3" xfId="30211" xr:uid="{7977FA61-0136-4A0D-BB42-EBF858CCEA8B}"/>
    <cellStyle name="SAPBEXstdItemX 2 4 2 3 3" xfId="23667" xr:uid="{1011032F-887A-4BCA-9A1B-6586F8626D29}"/>
    <cellStyle name="SAPBEXstdItemX 2 4 2 3 3 2" xfId="37382" xr:uid="{C7C99FE1-9630-4D02-8A84-28DDFD107E75}"/>
    <cellStyle name="SAPBEXstdItemX 2 4 2 3 4" xfId="24993" xr:uid="{1BC0DAD3-8818-497B-837E-F2C2667492C0}"/>
    <cellStyle name="SAPBEXstdItemX 2 4 2 3 4 2" xfId="38675" xr:uid="{69B915AD-7F6B-4AE4-900F-DA33BDDE2F0D}"/>
    <cellStyle name="SAPBEXstdItemX 2 4 2 4" xfId="17488" xr:uid="{1B045751-DE86-4F2C-A6A3-3EF6DDE4ACB8}"/>
    <cellStyle name="SAPBEXstdItemX 2 4 2 4 2" xfId="29091" xr:uid="{20A6B40D-9463-417E-B048-FEDD7BB2836B}"/>
    <cellStyle name="SAPBEXstdItemX 2 4 2 5" xfId="22556" xr:uid="{9247296A-73C3-44E9-9248-0901432EA084}"/>
    <cellStyle name="SAPBEXstdItemX 2 4 2 5 2" xfId="36352" xr:uid="{4731EB5B-C5E3-4B34-9FC8-AD5A8B2D29AD}"/>
    <cellStyle name="SAPBEXstdItemX 2 4 3" xfId="10735" xr:uid="{7253F6F4-74A0-420D-81BC-210A4555DBF4}"/>
    <cellStyle name="SAPBEXstdItemX 2 4 3 2" xfId="14454" xr:uid="{469C9E11-3D43-4690-A05E-464D2672BF0E}"/>
    <cellStyle name="SAPBEXstdItemX 2 4 3 2 2" xfId="21047" xr:uid="{579A6442-7FC4-47DA-89EC-FDF9CD8EFAAB}"/>
    <cellStyle name="SAPBEXstdItemX 2 4 3 2 2 2" xfId="33991" xr:uid="{0A1387FA-2630-4230-8D82-E9FE1D51EF07}"/>
    <cellStyle name="SAPBEXstdItemX 2 4 3 2 2 3" xfId="27569" xr:uid="{BAB43972-B497-4521-B5C2-EB609C957151}"/>
    <cellStyle name="SAPBEXstdItemX 2 4 3 2 3" xfId="20731" xr:uid="{83A5D679-0C90-4507-9FE6-923ED6C6A61B}"/>
    <cellStyle name="SAPBEXstdItemX 2 4 3 2 3 2" xfId="30126" xr:uid="{C63B06C1-F62C-4882-BDDD-EF6DE1455AEE}"/>
    <cellStyle name="SAPBEXstdItemX 2 4 3 2 4" xfId="24542" xr:uid="{E7A3052D-916E-46E4-AA8E-EA9AA62B5BD5}"/>
    <cellStyle name="SAPBEXstdItemX 2 4 3 2 4 2" xfId="38225" xr:uid="{DA608228-C7B9-4CB3-B26F-87FE3695A21C}"/>
    <cellStyle name="SAPBEXstdItemX 2 4 3 3" xfId="15428" xr:uid="{87E28535-CCAE-4C68-BC62-B3D263F4F3CC}"/>
    <cellStyle name="SAPBEXstdItemX 2 4 3 3 2" xfId="21947" xr:uid="{7E00FF5A-8CDE-499A-A981-5455E1BA90C2}"/>
    <cellStyle name="SAPBEXstdItemX 2 4 3 3 2 2" xfId="34834" xr:uid="{061DC5A2-9B38-4E9F-A16B-297CF716A58C}"/>
    <cellStyle name="SAPBEXstdItemX 2 4 3 3 2 3" xfId="35757" xr:uid="{43C11099-FFC0-4B93-94A8-B80FC53B4429}"/>
    <cellStyle name="SAPBEXstdItemX 2 4 3 3 3" xfId="24120" xr:uid="{D1367E57-DFFD-453D-9BD1-D38A16EF2853}"/>
    <cellStyle name="SAPBEXstdItemX 2 4 3 3 3 2" xfId="37807" xr:uid="{E3EC6E58-35D1-4BC9-B160-B0BAB5DE0655}"/>
    <cellStyle name="SAPBEXstdItemX 2 4 3 3 4" xfId="25411" xr:uid="{F1ACD03F-8C42-404F-9F80-CEF256E9E5B5}"/>
    <cellStyle name="SAPBEXstdItemX 2 4 3 3 4 2" xfId="39092" xr:uid="{033D2BE2-D271-4A3D-A9D3-FDEC8214BA45}"/>
    <cellStyle name="SAPBEXstdItemX 2 4 3 4" xfId="17938" xr:uid="{EDC941A8-F51C-42C8-B1C3-EA2CE23C399A}"/>
    <cellStyle name="SAPBEXstdItemX 2 4 3 4 2" xfId="28714" xr:uid="{37D4D986-2DFA-456F-B328-223AF587C161}"/>
    <cellStyle name="SAPBEXstdItemX 2 4 3 5" xfId="22764" xr:uid="{3AA684B3-9594-49DD-882A-6B1768DFF2CA}"/>
    <cellStyle name="SAPBEXstdItemX 2 4 3 5 2" xfId="36545" xr:uid="{61BA71DC-ADAC-4D09-A718-2CD8F46C23CB}"/>
    <cellStyle name="SAPBEXstdItemX 2 4 4" xfId="12357" xr:uid="{F5614BC8-7543-4282-BC08-EDBF746D4865}"/>
    <cellStyle name="SAPBEXstdItemX 2 4 4 2" xfId="19781" xr:uid="{9833B174-4BCC-458C-AD8D-32FAD945B392}"/>
    <cellStyle name="SAPBEXstdItemX 2 4 4 2 2" xfId="33051" xr:uid="{3C4BAF64-8AA3-4EF9-9D3A-F8922B0128EE}"/>
    <cellStyle name="SAPBEXstdItemX 2 4 4 2 3" xfId="26558" xr:uid="{D595AA45-B519-4DB1-A00C-432F3FA29D1F}"/>
    <cellStyle name="SAPBEXstdItemX 2 4 4 3" xfId="17985" xr:uid="{25EA2287-B19A-4186-9892-F11A31E67961}"/>
    <cellStyle name="SAPBEXstdItemX 2 4 4 3 2" xfId="28674" xr:uid="{0E71CBF9-A7B1-4C77-B620-3F8804968669}"/>
    <cellStyle name="SAPBEXstdItemX 2 4 4 4" xfId="15558" xr:uid="{18124E64-30AC-4BF2-8127-2C454353F0F7}"/>
    <cellStyle name="SAPBEXstdItemX 2 4 4 4 2" xfId="32023" xr:uid="{C5EB9402-9B4B-4F95-9CA7-C73C81524506}"/>
    <cellStyle name="SAPBEXstdItemX 2 4 5" xfId="11449" xr:uid="{540BBFD2-3702-4902-9A1C-D34B34C652CB}"/>
    <cellStyle name="SAPBEXstdItemX 2 4 5 2" xfId="18971" xr:uid="{C5FCEAA1-E7FA-4AE1-930E-154AF8D37241}"/>
    <cellStyle name="SAPBEXstdItemX 2 4 5 2 2" xfId="32322" xr:uid="{53ABABB2-19F7-4770-BEE7-D748F9097C53}"/>
    <cellStyle name="SAPBEXstdItemX 2 4 5 2 3" xfId="28283" xr:uid="{7D3DA487-D397-4EF9-AD3A-08CC5B31898E}"/>
    <cellStyle name="SAPBEXstdItemX 2 4 5 3" xfId="16915" xr:uid="{B0844E78-6055-4E9C-902B-AD67AFC53E34}"/>
    <cellStyle name="SAPBEXstdItemX 2 4 5 3 2" xfId="35363" xr:uid="{C828A652-A6FA-416D-942E-60D549B506E3}"/>
    <cellStyle name="SAPBEXstdItemX 2 4 5 4" xfId="17923" xr:uid="{D5B3B567-FDEB-496F-A107-FEA95CA067D3}"/>
    <cellStyle name="SAPBEXstdItemX 2 4 5 4 2" xfId="30094" xr:uid="{B28A8612-97B1-461D-B040-CFE8B6B92581}"/>
    <cellStyle name="SAPBEXstdItemX 2 5" xfId="10520" xr:uid="{C00C7276-A768-425B-8219-DA93A145B6AF}"/>
    <cellStyle name="SAPBEXstdItemX 2 5 2" xfId="12522" xr:uid="{48C537F3-955F-4278-9B2E-3FF964292804}"/>
    <cellStyle name="SAPBEXstdItemX 2 5 2 2" xfId="19936" xr:uid="{6E9DF2C5-5AAE-4C21-9327-9CBE67B934F2}"/>
    <cellStyle name="SAPBEXstdItemX 2 5 2 2 2" xfId="33190" xr:uid="{A8A9E64E-C0AC-409A-93E7-C688BF015FF6}"/>
    <cellStyle name="SAPBEXstdItemX 2 5 2 2 3" xfId="26408" xr:uid="{A479D8F2-B048-4313-800E-8E72414BFD12}"/>
    <cellStyle name="SAPBEXstdItemX 2 5 2 3" xfId="16753" xr:uid="{E9E220C7-74C9-4D4E-B159-8649A8911B3F}"/>
    <cellStyle name="SAPBEXstdItemX 2 5 2 3 2" xfId="35125" xr:uid="{04A99B7E-A0D4-4D3F-BB04-EF5334B871A1}"/>
    <cellStyle name="SAPBEXstdItemX 2 5 2 4" xfId="18234" xr:uid="{585D17C5-5F6B-4356-8032-9DE8E09AE992}"/>
    <cellStyle name="SAPBEXstdItemX 2 5 2 4 2" xfId="32282" xr:uid="{F744B7E2-ED9A-4897-B314-1142CC25C8A9}"/>
    <cellStyle name="SAPBEXstdItemX 2 5 3" xfId="14603" xr:uid="{6CFFF3EC-05AC-4808-9383-32470C60FA0C}"/>
    <cellStyle name="SAPBEXstdItemX 2 5 3 2" xfId="21162" xr:uid="{82FF4789-A61C-4C09-8257-A8BA991E1364}"/>
    <cellStyle name="SAPBEXstdItemX 2 5 3 2 2" xfId="34090" xr:uid="{6AE59BB2-ADB3-470C-8046-AE33015319FB}"/>
    <cellStyle name="SAPBEXstdItemX 2 5 3 2 3" xfId="27502" xr:uid="{C1B4A3F3-B1CE-4BD3-AB52-6925B1FF4CFE}"/>
    <cellStyle name="SAPBEXstdItemX 2 5 3 3" xfId="23320" xr:uid="{DFCFF0D7-5CBD-4801-9352-9233C26FECA9}"/>
    <cellStyle name="SAPBEXstdItemX 2 5 3 3 2" xfId="37036" xr:uid="{056507E1-F076-4E62-BD2A-9642EA54F1F8}"/>
    <cellStyle name="SAPBEXstdItemX 2 5 3 4" xfId="24646" xr:uid="{EF576879-652F-45D6-AA2E-20BA1AE00851}"/>
    <cellStyle name="SAPBEXstdItemX 2 5 3 4 2" xfId="38329" xr:uid="{B29B0577-C806-4E90-BFD6-1BDC14B40D3C}"/>
    <cellStyle name="SAPBEXstdItemX 2 5 4" xfId="19293" xr:uid="{55135E6D-3432-4204-BC76-8A4B47C1FB8C}"/>
    <cellStyle name="SAPBEXstdItemX 2 5 4 2" xfId="26931" xr:uid="{01B5DFCA-CEF6-4995-8E2C-6697D93BC9AF}"/>
    <cellStyle name="SAPBEXstdItemX 2 5 5" xfId="22392" xr:uid="{52F1A4D5-F035-49B5-80F8-0339C1567DF3}"/>
    <cellStyle name="SAPBEXstdItemX 2 5 5 2" xfId="36193" xr:uid="{6E358EF1-5268-40E6-941B-C4F96035EFED}"/>
    <cellStyle name="SAPBEXstdItemX 2 6" xfId="11281" xr:uid="{5A8B896A-966A-4943-8D37-FDC7A4F81D4F}"/>
    <cellStyle name="SAPBEXstdItemX 2 6 2" xfId="13710" xr:uid="{2A8D66AF-A012-49AC-8A37-2B337D48F205}"/>
    <cellStyle name="SAPBEXstdItemX 2 6 2 2" xfId="20602" xr:uid="{C6524368-9AAB-48B0-A6EE-C3C25F7B83FE}"/>
    <cellStyle name="SAPBEXstdItemX 2 6 2 2 2" xfId="33647" xr:uid="{B2416345-3905-4160-AC19-59B1D08AA01B}"/>
    <cellStyle name="SAPBEXstdItemX 2 6 2 2 3" xfId="25817" xr:uid="{C7CF6ED8-1FDE-4B0D-B1E2-CC53FC526289}"/>
    <cellStyle name="SAPBEXstdItemX 2 6 2 3" xfId="16766" xr:uid="{07DDFD6F-84D8-4404-9382-ECB3DBBE7400}"/>
    <cellStyle name="SAPBEXstdItemX 2 6 2 3 2" xfId="32128" xr:uid="{02408815-D0B7-4DF5-97CD-A250572F6DE2}"/>
    <cellStyle name="SAPBEXstdItemX 2 6 2 4" xfId="24212" xr:uid="{7B347954-B084-4B54-A255-E94490C192FC}"/>
    <cellStyle name="SAPBEXstdItemX 2 6 2 4 2" xfId="37895" xr:uid="{0E912C2F-B4CE-4A47-A062-81F791E872DB}"/>
    <cellStyle name="SAPBEXstdItemX 2 6 3" xfId="15068" xr:uid="{7077FAD2-FF1E-485C-9FE0-EC69DFB182F8}"/>
    <cellStyle name="SAPBEXstdItemX 2 6 3 2" xfId="21612" xr:uid="{249BD533-5095-4F5E-B53A-295F7FB6DDF1}"/>
    <cellStyle name="SAPBEXstdItemX 2 6 3 2 2" xfId="34506" xr:uid="{881BCAB3-1AF6-417F-A13E-214EAE747A16}"/>
    <cellStyle name="SAPBEXstdItemX 2 6 3 2 3" xfId="35423" xr:uid="{B18DD26F-A668-4F18-B1C3-73356F0E8B01}"/>
    <cellStyle name="SAPBEXstdItemX 2 6 3 3" xfId="23761" xr:uid="{ECDA015A-BC0E-4A66-9EDA-CEFF81464699}"/>
    <cellStyle name="SAPBEXstdItemX 2 6 3 3 2" xfId="37474" xr:uid="{ACDA6D06-2671-495F-9267-8D188A7EEBD3}"/>
    <cellStyle name="SAPBEXstdItemX 2 6 3 4" xfId="25080" xr:uid="{6F9CF005-C29D-4A67-A24E-EA74E1BB1CC4}"/>
    <cellStyle name="SAPBEXstdItemX 2 6 3 4 2" xfId="38761" xr:uid="{1FC77A25-7147-41C8-9181-7FD656C1BD22}"/>
    <cellStyle name="SAPBEXstdItemX 2 6 4" xfId="17264" xr:uid="{40848AD0-6F84-40C7-86F6-B13784ABC181}"/>
    <cellStyle name="SAPBEXstdItemX 2 6 4 2" xfId="29310" xr:uid="{A5776E73-679C-4BB7-92E4-1DB2F8CB380F}"/>
    <cellStyle name="SAPBEXstdItemX 2 6 5" xfId="20751" xr:uid="{96D677DA-3014-4A5F-A71F-7CB8797798EB}"/>
    <cellStyle name="SAPBEXstdItemX 2 6 5 2" xfId="27744" xr:uid="{1BCF0C7F-B7CE-422B-BA56-5A3C16E376CB}"/>
    <cellStyle name="SAPBEXstdItemX 2 7" xfId="11634" xr:uid="{D39C4D29-BC1A-4107-A16A-31D04E7211C3}"/>
    <cellStyle name="SAPBEXstdItemX 2 7 2" xfId="19136" xr:uid="{7CFC4713-99E4-4D8F-AF7E-2AEC97CF6632}"/>
    <cellStyle name="SAPBEXstdItemX 2 7 2 2" xfId="32469" xr:uid="{628022FA-B386-4A03-B635-8B1A86C95138}"/>
    <cellStyle name="SAPBEXstdItemX 2 7 2 3" xfId="30421" xr:uid="{3C016B50-D14D-4762-AD0E-5EA1DE95FF5F}"/>
    <cellStyle name="SAPBEXstdItemX 2 7 3" xfId="18281" xr:uid="{A3A35714-007E-4CA3-B821-DAE52EC6B49D}"/>
    <cellStyle name="SAPBEXstdItemX 2 7 3 2" xfId="26154" xr:uid="{0BA24A4C-3027-48A3-B53F-30CB06955E72}"/>
    <cellStyle name="SAPBEXstdItemX 2 7 4" xfId="16113" xr:uid="{F32E7E04-B2FC-47D1-82DF-F4FEACB22DEB}"/>
    <cellStyle name="SAPBEXstdItemX 2 7 4 2" xfId="32027" xr:uid="{2AD76978-8C99-4F72-B925-54F687B82C00}"/>
    <cellStyle name="SAPBEXstdItemX 2 8" xfId="12389" xr:uid="{172D7ED1-D7E2-47CB-AA04-542948678E2A}"/>
    <cellStyle name="SAPBEXstdItemX 2 8 2" xfId="19813" xr:uid="{85C8EAE2-09D4-4CD2-992E-2C5F37DFBB96}"/>
    <cellStyle name="SAPBEXstdItemX 2 8 2 2" xfId="33078" xr:uid="{1D9764AB-7795-428A-B726-D13BE2FA0690}"/>
    <cellStyle name="SAPBEXstdItemX 2 8 2 3" xfId="26527" xr:uid="{ADE71565-4ED6-4317-B3EA-D175174F786C}"/>
    <cellStyle name="SAPBEXstdItemX 2 8 3" xfId="23041" xr:uid="{7276162E-12C9-4A37-83DD-7920574A2AAD}"/>
    <cellStyle name="SAPBEXstdItemX 2 8 3 2" xfId="36813" xr:uid="{6F73F9C1-5211-4402-AC0B-CDAFDE0EC38A}"/>
    <cellStyle name="SAPBEXstdItemX 2 8 4" xfId="16807" xr:uid="{F0A656AC-6D41-4A7C-8AB9-B13B3E56188A}"/>
    <cellStyle name="SAPBEXstdItemX 2 8 4 2" xfId="34857" xr:uid="{FD2766D2-1E6D-434C-9D97-9DFA4545E2E9}"/>
    <cellStyle name="SAPBEXstdItemX 3" xfId="9111" xr:uid="{06E672CC-AA8A-4B91-BE4E-BBD6B26628E9}"/>
    <cellStyle name="SAPBEXstdItemX 3 2" xfId="11249" xr:uid="{1AF9AF4E-016F-4AA4-83A5-5B9AEF17AFB0}"/>
    <cellStyle name="SAPBEXstdItemX 3 2 2" xfId="12885" xr:uid="{EF152DE3-5D18-4D23-B9C0-0C9AB15A6434}"/>
    <cellStyle name="SAPBEXstdItemX 3 2 2 2" xfId="20293" xr:uid="{D1A8982E-00F6-4ED5-B6D4-7ECDAB37F795}"/>
    <cellStyle name="SAPBEXstdItemX 3 2 2 2 2" xfId="33529" xr:uid="{EB76792D-6757-4F83-A8A6-67A02D3BB176}"/>
    <cellStyle name="SAPBEXstdItemX 3 2 2 2 3" xfId="27976" xr:uid="{71492F86-0886-4137-8298-7A16DC8349E6}"/>
    <cellStyle name="SAPBEXstdItemX 3 2 2 3" xfId="16270" xr:uid="{C6C1D6A7-BD55-41AC-81BA-77570522723A}"/>
    <cellStyle name="SAPBEXstdItemX 3 2 2 3 2" xfId="35077" xr:uid="{C65511DA-46AF-4388-846D-013AD2FDFCA7}"/>
    <cellStyle name="SAPBEXstdItemX 3 2 2 4" xfId="18033" xr:uid="{8913EA07-6ACA-44C3-B324-883D59EDC5AF}"/>
    <cellStyle name="SAPBEXstdItemX 3 2 2 4 2" xfId="28635" xr:uid="{D187F670-F571-4811-B281-93BF36304384}"/>
    <cellStyle name="SAPBEXstdItemX 3 2 3" xfId="14953" xr:uid="{F06A2472-F76B-4CAC-A01B-C269FEE9AD23}"/>
    <cellStyle name="SAPBEXstdItemX 3 2 3 2" xfId="21512" xr:uid="{F8A592DB-6545-4999-B51B-EA685F4C679E}"/>
    <cellStyle name="SAPBEXstdItemX 3 2 3 2 2" xfId="34428" xr:uid="{5C6DDE75-0634-4155-AE19-70419711CB1C}"/>
    <cellStyle name="SAPBEXstdItemX 3 2 3 2 3" xfId="27293" xr:uid="{5D5375AF-396E-4897-881C-FE9049446B0D}"/>
    <cellStyle name="SAPBEXstdItemX 3 2 3 3" xfId="23670" xr:uid="{62A00841-7B69-48E2-A8B2-298DD4BAC06A}"/>
    <cellStyle name="SAPBEXstdItemX 3 2 3 3 2" xfId="37385" xr:uid="{FF22C366-F26B-4814-B0FC-940498CC7EBC}"/>
    <cellStyle name="SAPBEXstdItemX 3 2 3 4" xfId="24996" xr:uid="{7C41CA50-DFE1-414E-A9E8-5BAA686AD492}"/>
    <cellStyle name="SAPBEXstdItemX 3 2 3 4 2" xfId="38678" xr:uid="{03EDE65B-2264-479A-ABFF-82CFBCB93DFB}"/>
    <cellStyle name="SAPBEXstdItemX 3 2 4" xfId="17485" xr:uid="{A0170AFF-D67C-4E52-97BE-8F372C860275}"/>
    <cellStyle name="SAPBEXstdItemX 3 2 4 2" xfId="29094" xr:uid="{F27AEC92-9BB0-4CBB-B78E-851D0E2CE854}"/>
    <cellStyle name="SAPBEXstdItemX 3 2 5" xfId="22783" xr:uid="{0D950177-DACF-4D2B-B4E7-86AC7B84304A}"/>
    <cellStyle name="SAPBEXstdItemX 3 2 5 2" xfId="36564" xr:uid="{DF3685F4-9937-42BF-994E-1D68B479C38E}"/>
    <cellStyle name="SAPBEXstdItemX 3 3" xfId="10731" xr:uid="{F25D1BDE-093C-4423-9B54-E55708D0940F}"/>
    <cellStyle name="SAPBEXstdItemX 3 3 2" xfId="14457" xr:uid="{1C8F45D4-136A-4D01-BB38-9E4104CA4FD6}"/>
    <cellStyle name="SAPBEXstdItemX 3 3 2 2" xfId="21050" xr:uid="{DDA1A47C-CF5E-4198-B971-C5C22AE136AD}"/>
    <cellStyle name="SAPBEXstdItemX 3 3 2 2 2" xfId="33994" xr:uid="{01A5EBB1-C5D1-45D2-A1CC-5127ABEB2FFE}"/>
    <cellStyle name="SAPBEXstdItemX 3 3 2 2 3" xfId="25661" xr:uid="{0969D7B8-F285-4BEC-AA9B-BAE56D8E06CC}"/>
    <cellStyle name="SAPBEXstdItemX 3 3 2 3" xfId="16049" xr:uid="{D05D67EB-1BC5-4A69-8B2C-70B581547C94}"/>
    <cellStyle name="SAPBEXstdItemX 3 3 2 3 2" xfId="29746" xr:uid="{893A1B47-9BB5-432E-AEE6-F4505F91D9B1}"/>
    <cellStyle name="SAPBEXstdItemX 3 3 2 4" xfId="24545" xr:uid="{B3A4C512-9897-4151-A5B2-7ADA15DBEA83}"/>
    <cellStyle name="SAPBEXstdItemX 3 3 2 4 2" xfId="38228" xr:uid="{3EBFFC93-848B-45AF-B042-10FA8B5B9AB3}"/>
    <cellStyle name="SAPBEXstdItemX 3 3 3" xfId="15431" xr:uid="{E5C230E1-9C8B-463A-BDF7-97960DD0248C}"/>
    <cellStyle name="SAPBEXstdItemX 3 3 3 2" xfId="21950" xr:uid="{F3F24F98-3BF4-4C93-98FC-1EEE222EE7D1}"/>
    <cellStyle name="SAPBEXstdItemX 3 3 3 2 2" xfId="34837" xr:uid="{17C77EB2-4475-4773-B8BF-C03691A72D8A}"/>
    <cellStyle name="SAPBEXstdItemX 3 3 3 2 3" xfId="35760" xr:uid="{3ECF5191-1EDD-4D68-8B59-350106237A2B}"/>
    <cellStyle name="SAPBEXstdItemX 3 3 3 3" xfId="24123" xr:uid="{8AF24014-E40A-474A-B972-A07176F4EB7E}"/>
    <cellStyle name="SAPBEXstdItemX 3 3 3 3 2" xfId="37810" xr:uid="{C835CFB0-E50F-44FE-B91D-7D5D6CFF1191}"/>
    <cellStyle name="SAPBEXstdItemX 3 3 3 4" xfId="25414" xr:uid="{0EE58823-A275-46D5-9DEF-AFFBA7E3C2B3}"/>
    <cellStyle name="SAPBEXstdItemX 3 3 3 4 2" xfId="39095" xr:uid="{3D83EE5E-17A0-4340-B097-D0AEE205CB32}"/>
    <cellStyle name="SAPBEXstdItemX 3 3 4" xfId="17397" xr:uid="{7FA08FD7-7D28-4408-93CB-DC7220B76443}"/>
    <cellStyle name="SAPBEXstdItemX 3 3 4 2" xfId="30092" xr:uid="{349AF547-74CA-4616-9083-AB84A9DEE9BA}"/>
    <cellStyle name="SAPBEXstdItemX 3 3 5" xfId="15476" xr:uid="{2A9903F9-9D96-455A-ACE3-C089775939FD}"/>
    <cellStyle name="SAPBEXstdItemX 3 3 5 2" xfId="30595" xr:uid="{5C404CD1-4C23-4981-9572-D92FEE24E0C1}"/>
    <cellStyle name="SAPBEXstdItemX 3 4" xfId="12360" xr:uid="{7DBDB2A1-21F7-49DE-A9F1-97125AE767A0}"/>
    <cellStyle name="SAPBEXstdItemX 3 4 2" xfId="19784" xr:uid="{155FC9E3-C77C-4B49-9377-38CF3F736387}"/>
    <cellStyle name="SAPBEXstdItemX 3 4 2 2" xfId="33054" xr:uid="{D059A367-8BEE-40FE-B774-E5940848E87D}"/>
    <cellStyle name="SAPBEXstdItemX 3 4 2 3" xfId="26555" xr:uid="{84A49F88-8C21-4C07-BB39-DB40FF14B60B}"/>
    <cellStyle name="SAPBEXstdItemX 3 4 3" xfId="18251" xr:uid="{2DA7506F-2CFE-4C68-983A-0A6C31B76AB3}"/>
    <cellStyle name="SAPBEXstdItemX 3 4 3 2" xfId="28486" xr:uid="{F04E7F54-271F-4B9D-A8ED-BCC6C407158E}"/>
    <cellStyle name="SAPBEXstdItemX 3 4 4" xfId="16349" xr:uid="{8CFEF073-23C2-4350-AAD9-642A890A2B83}"/>
    <cellStyle name="SAPBEXstdItemX 3 4 4 2" xfId="29721" xr:uid="{DD526FE2-6C44-4234-BE26-4F0E5EF873CC}"/>
    <cellStyle name="SAPBEXstdItemX 3 5" xfId="11826" xr:uid="{44CD1422-BDB7-49B6-B4E4-8B5FDDB3196F}"/>
    <cellStyle name="SAPBEXstdItemX 3 5 2" xfId="19302" xr:uid="{462F9C39-0425-47E0-A366-B265988DD5FF}"/>
    <cellStyle name="SAPBEXstdItemX 3 5 2 2" xfId="32607" xr:uid="{A24C8B94-6CD8-4BA8-B87B-7D90B937EF2C}"/>
    <cellStyle name="SAPBEXstdItemX 3 5 2 3" xfId="28233" xr:uid="{B95AB7A8-5F55-49BE-A1B0-DD27FB94D926}"/>
    <cellStyle name="SAPBEXstdItemX 3 5 3" xfId="21973" xr:uid="{6AC1A476-86C7-48DF-8EFF-15EB55B23D57}"/>
    <cellStyle name="SAPBEXstdItemX 3 5 3 2" xfId="35783" xr:uid="{781DBFA7-2E81-4558-B989-E69B1AC6655C}"/>
    <cellStyle name="SAPBEXstdItemX 3 5 4" xfId="18313" xr:uid="{684CE705-EC5C-4701-9805-039AEAA8BDB9}"/>
    <cellStyle name="SAPBEXstdItemX 3 5 4 2" xfId="28459" xr:uid="{C5331005-005A-4566-9498-FBD5E82FA8C4}"/>
    <cellStyle name="SAPBEXstdItemX 4" xfId="9112" xr:uid="{A8896311-C219-417D-BE39-A61A1D396D53}"/>
    <cellStyle name="SAPBEXstdItemX 4 2" xfId="11250" xr:uid="{0CAFED93-21B1-440D-89FA-E57F46896508}"/>
    <cellStyle name="SAPBEXstdItemX 4 2 2" xfId="12886" xr:uid="{BFA0126A-058F-4610-9170-A4DA9A1E0E53}"/>
    <cellStyle name="SAPBEXstdItemX 4 2 2 2" xfId="20294" xr:uid="{85B65C1D-5E75-415B-9319-050949021C02}"/>
    <cellStyle name="SAPBEXstdItemX 4 2 2 2 2" xfId="33530" xr:uid="{DFE1AE87-BD6D-4367-AF9A-1A636A2AD4A8}"/>
    <cellStyle name="SAPBEXstdItemX 4 2 2 2 3" xfId="30155" xr:uid="{8CC5E1AC-B1B2-4B83-A7DC-C8B25C6ABC63}"/>
    <cellStyle name="SAPBEXstdItemX 4 2 2 3" xfId="16434" xr:uid="{0846ED81-B358-4971-86C1-86BB76F84FA6}"/>
    <cellStyle name="SAPBEXstdItemX 4 2 2 3 2" xfId="31828" xr:uid="{8E9D4B27-0078-4906-92F8-A9F891C60A0B}"/>
    <cellStyle name="SAPBEXstdItemX 4 2 2 4" xfId="18295" xr:uid="{1301F8A3-A18C-43A4-8D41-02E93AE61EC5}"/>
    <cellStyle name="SAPBEXstdItemX 4 2 2 4 2" xfId="26147" xr:uid="{2D601175-09AF-44FE-A1D9-C3D6ED1BD20A}"/>
    <cellStyle name="SAPBEXstdItemX 4 2 3" xfId="14954" xr:uid="{68076210-2F07-4150-8E32-05F43C4E62C8}"/>
    <cellStyle name="SAPBEXstdItemX 4 2 3 2" xfId="21513" xr:uid="{0E7962DB-18C1-44F6-BC6F-068CB855DB1E}"/>
    <cellStyle name="SAPBEXstdItemX 4 2 3 2 2" xfId="34429" xr:uid="{49265844-76DF-4595-A673-7F9C43AFEAC1}"/>
    <cellStyle name="SAPBEXstdItemX 4 2 3 2 3" xfId="27292" xr:uid="{52C716AD-F09F-450C-B9AC-D3EF34F1BAF8}"/>
    <cellStyle name="SAPBEXstdItemX 4 2 3 3" xfId="23671" xr:uid="{13D7B934-2FB3-46F2-AEBF-EC825D91428B}"/>
    <cellStyle name="SAPBEXstdItemX 4 2 3 3 2" xfId="37386" xr:uid="{0BDD8E77-6B83-413E-A963-ED04D884CB98}"/>
    <cellStyle name="SAPBEXstdItemX 4 2 3 4" xfId="24997" xr:uid="{B89B65CF-4255-4786-9207-4739FAC9A36B}"/>
    <cellStyle name="SAPBEXstdItemX 4 2 3 4 2" xfId="38679" xr:uid="{4D81D67A-850D-4CB0-857E-222E25C10C67}"/>
    <cellStyle name="SAPBEXstdItemX 4 2 4" xfId="17484" xr:uid="{88BF1E61-49A9-4BAD-8F73-7FAF91D5CDB5}"/>
    <cellStyle name="SAPBEXstdItemX 4 2 4 2" xfId="29095" xr:uid="{8DDD23C7-8B2D-408D-A1B7-22804919F9A4}"/>
    <cellStyle name="SAPBEXstdItemX 4 2 5" xfId="16651" xr:uid="{9CE38267-67AA-412D-B67C-2CE9ACCFB901}"/>
    <cellStyle name="SAPBEXstdItemX 4 2 5 2" xfId="27150" xr:uid="{3C824BDA-AF1C-441E-84B2-7078E94A0CE9}"/>
    <cellStyle name="SAPBEXstdItemX 4 3" xfId="10732" xr:uid="{E184579B-3D3F-47C5-B6B8-9C59886AC557}"/>
    <cellStyle name="SAPBEXstdItemX 4 3 2" xfId="14458" xr:uid="{985EB0F6-E896-4436-8817-3D2E495BC7F9}"/>
    <cellStyle name="SAPBEXstdItemX 4 3 2 2" xfId="21051" xr:uid="{92C665F5-9B05-4C93-96B7-9AD3C871530D}"/>
    <cellStyle name="SAPBEXstdItemX 4 3 2 2 2" xfId="33995" xr:uid="{5C6A2495-11D6-4FA2-99EB-DCADF70768BA}"/>
    <cellStyle name="SAPBEXstdItemX 4 3 2 2 3" xfId="27567" xr:uid="{8951D7F1-92C7-47BB-A121-BE872F5C7170}"/>
    <cellStyle name="SAPBEXstdItemX 4 3 2 3" xfId="16533" xr:uid="{EE5634CF-6387-4135-AE75-DE0978AA1332}"/>
    <cellStyle name="SAPBEXstdItemX 4 3 2 3 2" xfId="29653" xr:uid="{F9898C9A-F67A-4596-9FAD-BAF7E36EA0A9}"/>
    <cellStyle name="SAPBEXstdItemX 4 3 2 4" xfId="24546" xr:uid="{BE6BD49E-AAE2-4C42-9CA1-E034CC9989A6}"/>
    <cellStyle name="SAPBEXstdItemX 4 3 2 4 2" xfId="38229" xr:uid="{5EA92FB0-4D56-48C4-AE51-1D83F35D1058}"/>
    <cellStyle name="SAPBEXstdItemX 4 3 3" xfId="15432" xr:uid="{7B4ED62D-4992-42A9-8D6B-88D151615490}"/>
    <cellStyle name="SAPBEXstdItemX 4 3 3 2" xfId="21951" xr:uid="{ECA031D8-6E46-4D7F-A505-5FD471777601}"/>
    <cellStyle name="SAPBEXstdItemX 4 3 3 2 2" xfId="34838" xr:uid="{8841AAE8-F146-43CB-95BF-82CFC1EE7A1B}"/>
    <cellStyle name="SAPBEXstdItemX 4 3 3 2 3" xfId="35761" xr:uid="{53E258D7-AC22-4E45-9715-5CCA39BF0922}"/>
    <cellStyle name="SAPBEXstdItemX 4 3 3 3" xfId="24124" xr:uid="{EFDAD5CC-3943-40AB-8271-E2CF34F4CAA0}"/>
    <cellStyle name="SAPBEXstdItemX 4 3 3 3 2" xfId="37811" xr:uid="{598901F3-989E-413E-A155-2892C30E6BD2}"/>
    <cellStyle name="SAPBEXstdItemX 4 3 3 4" xfId="25415" xr:uid="{3F0469AF-3160-4456-B404-8BD2C70F2F68}"/>
    <cellStyle name="SAPBEXstdItemX 4 3 3 4 2" xfId="39096" xr:uid="{28FA1A82-C739-43DA-A120-46DFCACBA1A8}"/>
    <cellStyle name="SAPBEXstdItemX 4 3 4" xfId="17859" xr:uid="{82B88936-607E-41D2-9978-9B14DAC718A8}"/>
    <cellStyle name="SAPBEXstdItemX 4 3 4 2" xfId="28782" xr:uid="{DD8C1B35-CC44-4A63-BE8B-03884A561EDC}"/>
    <cellStyle name="SAPBEXstdItemX 4 3 5" xfId="22535" xr:uid="{960EBCFD-7B70-48BB-8766-CED3BE356485}"/>
    <cellStyle name="SAPBEXstdItemX 4 3 5 2" xfId="36331" xr:uid="{C6703130-01AE-4E27-BE45-DB1934D730DD}"/>
    <cellStyle name="SAPBEXstdItemX 4 4" xfId="12361" xr:uid="{E3668410-F602-4D37-B2D8-CDE891DCD515}"/>
    <cellStyle name="SAPBEXstdItemX 4 4 2" xfId="19785" xr:uid="{D6666409-964B-43BD-BE6C-F57A425C1B33}"/>
    <cellStyle name="SAPBEXstdItemX 4 4 2 2" xfId="33055" xr:uid="{A18CC782-8DD4-4109-8FDA-056F8C15C38B}"/>
    <cellStyle name="SAPBEXstdItemX 4 4 2 3" xfId="26554" xr:uid="{3AC0BA90-F0E7-4344-BCA4-5AEFC354A181}"/>
    <cellStyle name="SAPBEXstdItemX 4 4 3" xfId="22155" xr:uid="{B113B164-AAA0-46C4-9C6D-98DA46C62025}"/>
    <cellStyle name="SAPBEXstdItemX 4 4 3 2" xfId="35962" xr:uid="{1659A3CF-7225-4CE6-ACAC-129E99DB9BE0}"/>
    <cellStyle name="SAPBEXstdItemX 4 4 4" xfId="22166" xr:uid="{C54087F5-C192-4467-A509-112B97B0BA61}"/>
    <cellStyle name="SAPBEXstdItemX 4 4 4 2" xfId="35972" xr:uid="{324E991B-0DEC-4535-9BD2-BB805956C201}"/>
    <cellStyle name="SAPBEXstdItemX 4 5" xfId="11825" xr:uid="{3416D013-C260-42B6-80C6-B6BC731BC200}"/>
    <cellStyle name="SAPBEXstdItemX 4 5 2" xfId="19301" xr:uid="{FF7156C2-F28C-4F34-9C6D-3AFBDDEF6014}"/>
    <cellStyle name="SAPBEXstdItemX 4 5 2 2" xfId="32606" xr:uid="{6EA38846-E9DE-47EF-BC87-98881A523414}"/>
    <cellStyle name="SAPBEXstdItemX 4 5 2 3" xfId="28234" xr:uid="{66D5FCEF-B92D-48F4-A744-FC9881FD5823}"/>
    <cellStyle name="SAPBEXstdItemX 4 5 3" xfId="20618" xr:uid="{42F1A45B-AE37-4026-8743-DA85B80F2AF4}"/>
    <cellStyle name="SAPBEXstdItemX 4 5 3 2" xfId="25811" xr:uid="{54733573-3375-4773-8B9A-8CD8FF5C2391}"/>
    <cellStyle name="SAPBEXstdItemX 4 5 4" xfId="17669" xr:uid="{0F4E6020-40F4-47A8-8850-74027A4DE584}"/>
    <cellStyle name="SAPBEXstdItemX 4 5 4 2" xfId="30093" xr:uid="{4BE05661-9EFA-4822-9416-4FF3FD4E23FC}"/>
    <cellStyle name="SAPBEXstdItemX 5" xfId="9113" xr:uid="{A734F27F-8974-48D5-BCCD-B9F1DB362523}"/>
    <cellStyle name="SAPBEXstdItemX 5 2" xfId="11251" xr:uid="{ACDD8A2B-0592-4326-A9ED-B0AD4A756C32}"/>
    <cellStyle name="SAPBEXstdItemX 5 2 2" xfId="12887" xr:uid="{3F49D0A1-8100-41E9-BFED-9549AA66F8E0}"/>
    <cellStyle name="SAPBEXstdItemX 5 2 2 2" xfId="20295" xr:uid="{A49ECC4A-80AB-4CD9-BB31-53051D360A32}"/>
    <cellStyle name="SAPBEXstdItemX 5 2 2 2 2" xfId="33531" xr:uid="{B96D227E-B6FE-470A-B90C-E58C3834214E}"/>
    <cellStyle name="SAPBEXstdItemX 5 2 2 2 3" xfId="25906" xr:uid="{24772D18-37AD-44AC-B386-50BC72EBEABB}"/>
    <cellStyle name="SAPBEXstdItemX 5 2 2 3" xfId="16592" xr:uid="{C182651B-7305-412A-9572-C688E88499C6}"/>
    <cellStyle name="SAPBEXstdItemX 5 2 2 3 2" xfId="29630" xr:uid="{F257A990-E4F0-47B5-9A3A-04C562CFA807}"/>
    <cellStyle name="SAPBEXstdItemX 5 2 2 4" xfId="18032" xr:uid="{BC0FB000-7A42-4A9F-BDE9-EF425475B97D}"/>
    <cellStyle name="SAPBEXstdItemX 5 2 2 4 2" xfId="28636" xr:uid="{7717F104-0FC9-4F3D-93D2-A8F899DADEDB}"/>
    <cellStyle name="SAPBEXstdItemX 5 2 3" xfId="14955" xr:uid="{ACCFB140-3FE9-4FB4-8518-F638BA361ABC}"/>
    <cellStyle name="SAPBEXstdItemX 5 2 3 2" xfId="21514" xr:uid="{9F76438A-05BB-4C48-8BBD-11FB740B73B5}"/>
    <cellStyle name="SAPBEXstdItemX 5 2 3 2 2" xfId="34430" xr:uid="{6131F22B-1276-4C2C-A7C5-3125FB5A6F64}"/>
    <cellStyle name="SAPBEXstdItemX 5 2 3 2 3" xfId="27291" xr:uid="{4BC7A779-A848-44B2-A1BD-A8FFCDB8940A}"/>
    <cellStyle name="SAPBEXstdItemX 5 2 3 3" xfId="23672" xr:uid="{7A137F6E-8D59-4761-A89A-4DE8759668C8}"/>
    <cellStyle name="SAPBEXstdItemX 5 2 3 3 2" xfId="37387" xr:uid="{91B77499-8DAD-4ADD-A4F8-5D206426EFDE}"/>
    <cellStyle name="SAPBEXstdItemX 5 2 3 4" xfId="24998" xr:uid="{0B49BA31-AF9F-401C-B978-FBF0F7C6DF4C}"/>
    <cellStyle name="SAPBEXstdItemX 5 2 3 4 2" xfId="38680" xr:uid="{042CF8D3-C854-41E9-AC24-2561C4254F1B}"/>
    <cellStyle name="SAPBEXstdItemX 5 2 4" xfId="17483" xr:uid="{4458F77C-D58C-4CF7-92FA-AE47D55C91DE}"/>
    <cellStyle name="SAPBEXstdItemX 5 2 4 2" xfId="29096" xr:uid="{D688E3A1-AFA1-4720-9E44-15E7659F6E26}"/>
    <cellStyle name="SAPBEXstdItemX 5 2 5" xfId="18721" xr:uid="{F5069D17-729F-49ED-B4D5-E3A1F40ACD34}"/>
    <cellStyle name="SAPBEXstdItemX 5 2 5 2" xfId="28357" xr:uid="{94D0A944-0945-44C2-89C0-DC61C9A09E65}"/>
    <cellStyle name="SAPBEXstdItemX 5 3" xfId="10312" xr:uid="{1716D9A3-3B04-4E1D-98D3-144355B3F9F4}"/>
    <cellStyle name="SAPBEXstdItemX 5 3 2" xfId="14459" xr:uid="{224931DC-C162-409A-A8FF-C15A272DDAD5}"/>
    <cellStyle name="SAPBEXstdItemX 5 3 2 2" xfId="21052" xr:uid="{13C3D025-2460-43B7-8AF1-D964B03FA9B4}"/>
    <cellStyle name="SAPBEXstdItemX 5 3 2 2 2" xfId="33996" xr:uid="{F335B00B-DE4C-4E51-989F-4B1343C053BB}"/>
    <cellStyle name="SAPBEXstdItemX 5 3 2 2 3" xfId="27566" xr:uid="{9A8D8623-A2A4-423A-A0E5-316D3EBCD422}"/>
    <cellStyle name="SAPBEXstdItemX 5 3 2 3" xfId="18585" xr:uid="{6BCFB24D-B95D-4D1B-9644-E8B54EECA3DD}"/>
    <cellStyle name="SAPBEXstdItemX 5 3 2 3 2" xfId="30220" xr:uid="{7F121620-5CD2-4CF6-8BC1-74B3C8D3CFB7}"/>
    <cellStyle name="SAPBEXstdItemX 5 3 2 4" xfId="24547" xr:uid="{8C45D531-01BE-4069-81DF-B0B99DE474B8}"/>
    <cellStyle name="SAPBEXstdItemX 5 3 2 4 2" xfId="38230" xr:uid="{2E74FE2E-8B00-488A-917F-5FF587370BC6}"/>
    <cellStyle name="SAPBEXstdItemX 5 3 3" xfId="15433" xr:uid="{D890E5F4-0DF0-4040-9367-6B6892052B2C}"/>
    <cellStyle name="SAPBEXstdItemX 5 3 3 2" xfId="21952" xr:uid="{3101CCD1-A6E2-4337-B5D0-139526481935}"/>
    <cellStyle name="SAPBEXstdItemX 5 3 3 2 2" xfId="34839" xr:uid="{E52B38C5-43E5-4C4A-8DBD-59660ADEA954}"/>
    <cellStyle name="SAPBEXstdItemX 5 3 3 2 3" xfId="35762" xr:uid="{45BCBD94-F077-4E7D-A64B-034430C54B9C}"/>
    <cellStyle name="SAPBEXstdItemX 5 3 3 3" xfId="24125" xr:uid="{12EC6D3F-EB3F-44DC-9BED-77057A48627A}"/>
    <cellStyle name="SAPBEXstdItemX 5 3 3 3 2" xfId="37812" xr:uid="{EF3B8987-11A5-4AFA-9362-6A4EC5404450}"/>
    <cellStyle name="SAPBEXstdItemX 5 3 3 4" xfId="25416" xr:uid="{0FCD6282-1330-4E51-8FB8-5048AB03EAEB}"/>
    <cellStyle name="SAPBEXstdItemX 5 3 3 4 2" xfId="39097" xr:uid="{F619F3F4-36C9-4286-92AD-DCA56E6EFB43}"/>
    <cellStyle name="SAPBEXstdItemX 5 3 4" xfId="18100" xr:uid="{47E60F27-C863-461F-B98E-DE81201823E2}"/>
    <cellStyle name="SAPBEXstdItemX 5 3 4 2" xfId="28576" xr:uid="{6C336A7E-8C33-42BF-B6AA-71EC3A12B3BB}"/>
    <cellStyle name="SAPBEXstdItemX 5 3 5" xfId="22479" xr:uid="{CB6AF0E9-BF51-4EE1-9C57-C5955C96302C}"/>
    <cellStyle name="SAPBEXstdItemX 5 3 5 2" xfId="36276" xr:uid="{26031FA7-33D1-4889-835F-F84FB6DC455F}"/>
    <cellStyle name="SAPBEXstdItemX 5 4" xfId="12362" xr:uid="{415ECEED-0F67-4ADA-853B-FBE88B3666E3}"/>
    <cellStyle name="SAPBEXstdItemX 5 4 2" xfId="19786" xr:uid="{515EC528-769E-4BAB-9AC0-F4FE8A99B450}"/>
    <cellStyle name="SAPBEXstdItemX 5 4 2 2" xfId="33056" xr:uid="{47E1C11C-72A5-4C5F-8526-A73A059F1BA0}"/>
    <cellStyle name="SAPBEXstdItemX 5 4 2 3" xfId="26553" xr:uid="{7E6B5070-70A1-4034-AB33-B52E74544C1F}"/>
    <cellStyle name="SAPBEXstdItemX 5 4 3" xfId="22088" xr:uid="{73A9C2AE-61ED-4C8B-8EAB-D26EB64725FA}"/>
    <cellStyle name="SAPBEXstdItemX 5 4 3 2" xfId="35896" xr:uid="{F42C87A9-199F-4696-A2D7-288FC110E659}"/>
    <cellStyle name="SAPBEXstdItemX 5 4 4" xfId="18853" xr:uid="{854E12C3-80C7-4343-A096-B9D5EB7FAEBB}"/>
    <cellStyle name="SAPBEXstdItemX 5 4 4 2" xfId="34924" xr:uid="{F0233625-27B3-4D0A-932F-99F72DDE2E43}"/>
    <cellStyle name="SAPBEXstdItemX 5 5" xfId="11824" xr:uid="{CDF777F6-82F8-470A-ACDF-7AC7C0A48D24}"/>
    <cellStyle name="SAPBEXstdItemX 5 5 2" xfId="19300" xr:uid="{93BDA455-FD24-49E3-B86E-441F55BB48DF}"/>
    <cellStyle name="SAPBEXstdItemX 5 5 2 2" xfId="32605" xr:uid="{43A0D7A6-5FAD-4285-8447-03DB6D51DB12}"/>
    <cellStyle name="SAPBEXstdItemX 5 5 2 3" xfId="28235" xr:uid="{2B174A6C-306B-4364-AE5A-0A06AED5F1A1}"/>
    <cellStyle name="SAPBEXstdItemX 5 5 3" xfId="16775" xr:uid="{608C0B7B-FE58-4BB8-878A-D72F75F6AB12}"/>
    <cellStyle name="SAPBEXstdItemX 5 5 3 2" xfId="35153" xr:uid="{7519BF2E-0E6F-408C-85D7-A0D230CAC862}"/>
    <cellStyle name="SAPBEXstdItemX 5 5 4" xfId="18073" xr:uid="{C204EE90-46F6-4BFA-B92A-F453A1C18F19}"/>
    <cellStyle name="SAPBEXstdItemX 5 5 4 2" xfId="28598" xr:uid="{9D910BF2-5567-4A54-8FDD-85E214CDFB1A}"/>
    <cellStyle name="SAPBEXstdItemX 6" xfId="9114" xr:uid="{CA3F2863-7CBD-4A0F-BC4B-FECF7CE9CC39}"/>
    <cellStyle name="SAPBEXstdItemX 6 2" xfId="11252" xr:uid="{485A3516-669C-4529-9DB1-7561CF0CBEA1}"/>
    <cellStyle name="SAPBEXstdItemX 6 2 2" xfId="12888" xr:uid="{842BFA64-1444-4827-81C0-0C66614E3E81}"/>
    <cellStyle name="SAPBEXstdItemX 6 2 2 2" xfId="20296" xr:uid="{E32FBBFB-1162-4405-8F81-E85BE9136235}"/>
    <cellStyle name="SAPBEXstdItemX 6 2 2 2 2" xfId="33532" xr:uid="{D8B4FF3D-E64A-4C9B-A052-8F7305DA114C}"/>
    <cellStyle name="SAPBEXstdItemX 6 2 2 2 3" xfId="27975" xr:uid="{2C5FDC40-E64C-46EF-8775-60886D488150}"/>
    <cellStyle name="SAPBEXstdItemX 6 2 2 3" xfId="22678" xr:uid="{E30E2124-5106-4729-A2DB-7BBFEE354036}"/>
    <cellStyle name="SAPBEXstdItemX 6 2 2 3 2" xfId="36461" xr:uid="{FE64D422-59E3-4AAF-9BA3-6E6A1F1C35D2}"/>
    <cellStyle name="SAPBEXstdItemX 6 2 2 4" xfId="17980" xr:uid="{A4136357-0C5C-465B-B711-947E146C0F98}"/>
    <cellStyle name="SAPBEXstdItemX 6 2 2 4 2" xfId="28679" xr:uid="{230FBE8D-F4DD-4CEB-A373-D82DFA71C409}"/>
    <cellStyle name="SAPBEXstdItemX 6 2 3" xfId="14956" xr:uid="{47B42ECF-BCCE-4F21-B0B7-F3EE58F05689}"/>
    <cellStyle name="SAPBEXstdItemX 6 2 3 2" xfId="21515" xr:uid="{3FE95706-8440-4116-8A33-3765B5E6DC1E}"/>
    <cellStyle name="SAPBEXstdItemX 6 2 3 2 2" xfId="34431" xr:uid="{2E753C97-59DA-425E-BA84-666231915556}"/>
    <cellStyle name="SAPBEXstdItemX 6 2 3 2 3" xfId="27290" xr:uid="{3811C896-209F-49D3-9EF7-82DBD615D6AF}"/>
    <cellStyle name="SAPBEXstdItemX 6 2 3 3" xfId="23673" xr:uid="{D027261D-EE14-429E-A440-2A36C4201AB2}"/>
    <cellStyle name="SAPBEXstdItemX 6 2 3 3 2" xfId="37388" xr:uid="{989F2B46-E3EA-4734-94EE-E5127501A07E}"/>
    <cellStyle name="SAPBEXstdItemX 6 2 3 4" xfId="24999" xr:uid="{BAF127B8-3D42-43AF-9C4B-8F681DDD68E7}"/>
    <cellStyle name="SAPBEXstdItemX 6 2 3 4 2" xfId="38681" xr:uid="{A92C1A2A-0446-46BF-AE1B-2AD37CD32A01}"/>
    <cellStyle name="SAPBEXstdItemX 6 2 4" xfId="17482" xr:uid="{98432B50-60E6-4010-A651-0DDC9509C625}"/>
    <cellStyle name="SAPBEXstdItemX 6 2 4 2" xfId="29097" xr:uid="{57C56ADA-156F-4803-8F4D-E3A27EF45457}"/>
    <cellStyle name="SAPBEXstdItemX 6 2 5" xfId="18893" xr:uid="{66868A23-4A35-45C6-BA90-487E9ECC0AAD}"/>
    <cellStyle name="SAPBEXstdItemX 6 2 5 2" xfId="31833" xr:uid="{B02C582E-E14A-4A96-AE91-ABE94EBDEFF6}"/>
    <cellStyle name="SAPBEXstdItemX 6 3" xfId="10730" xr:uid="{97193FC1-A7D6-4BA0-A290-AEF07F73F75F}"/>
    <cellStyle name="SAPBEXstdItemX 6 3 2" xfId="14460" xr:uid="{6C384A79-79F0-4307-B473-0352A1A17968}"/>
    <cellStyle name="SAPBEXstdItemX 6 3 2 2" xfId="21053" xr:uid="{A3F3545C-82F4-46D0-9E22-2585E45CA5B4}"/>
    <cellStyle name="SAPBEXstdItemX 6 3 2 2 2" xfId="33997" xr:uid="{A0B79B2A-CB41-48B1-A6B5-E536591E3BD7}"/>
    <cellStyle name="SAPBEXstdItemX 6 3 2 2 3" xfId="27565" xr:uid="{E1D12BB2-4E4B-4624-8FE0-95A2D38AFCA8}"/>
    <cellStyle name="SAPBEXstdItemX 6 3 2 3" xfId="20763" xr:uid="{5F3CEEA4-902D-4F45-B8FC-27F1CA9F6CF4}"/>
    <cellStyle name="SAPBEXstdItemX 6 3 2 3 2" xfId="27734" xr:uid="{3E6A6407-9592-4428-A250-015D38D4D979}"/>
    <cellStyle name="SAPBEXstdItemX 6 3 2 4" xfId="24548" xr:uid="{05EC8548-0848-4C91-9ED4-ECE066AD2FD1}"/>
    <cellStyle name="SAPBEXstdItemX 6 3 2 4 2" xfId="38231" xr:uid="{0ADB36F1-AF05-4E6C-82F3-C1B35B122844}"/>
    <cellStyle name="SAPBEXstdItemX 6 3 3" xfId="15434" xr:uid="{259DF2EB-DEC3-4BFD-A682-2281064032B2}"/>
    <cellStyle name="SAPBEXstdItemX 6 3 3 2" xfId="21953" xr:uid="{1C257408-6AE7-4948-A96C-E52814ED0976}"/>
    <cellStyle name="SAPBEXstdItemX 6 3 3 2 2" xfId="34840" xr:uid="{4076BC9B-317B-4229-9C40-5BF835ADF1B6}"/>
    <cellStyle name="SAPBEXstdItemX 6 3 3 2 3" xfId="35763" xr:uid="{F02AA489-55FE-4480-848B-75B6864EB05E}"/>
    <cellStyle name="SAPBEXstdItemX 6 3 3 3" xfId="24126" xr:uid="{BFE6C5C1-3662-45BC-A085-6504AF2039F7}"/>
    <cellStyle name="SAPBEXstdItemX 6 3 3 3 2" xfId="37813" xr:uid="{EC0AAA5B-0C66-4A02-8DAA-90CEDFB4340F}"/>
    <cellStyle name="SAPBEXstdItemX 6 3 3 4" xfId="25417" xr:uid="{183B50D8-D6BF-489E-B1FC-3BEC9F49E5D5}"/>
    <cellStyle name="SAPBEXstdItemX 6 3 3 4 2" xfId="39098" xr:uid="{CBE8CD4D-D39F-406B-857C-695012A5E9C2}"/>
    <cellStyle name="SAPBEXstdItemX 6 3 4" xfId="17474" xr:uid="{D8449E5E-B1A7-4DB2-9210-D405A82ABAEE}"/>
    <cellStyle name="SAPBEXstdItemX 6 3 4 2" xfId="29103" xr:uid="{F15EFE9E-3B9B-4EF5-832B-B26C317C5196}"/>
    <cellStyle name="SAPBEXstdItemX 6 3 5" xfId="16027" xr:uid="{86FE1402-C67B-4247-B9A0-F08DECDA7391}"/>
    <cellStyle name="SAPBEXstdItemX 6 3 5 2" xfId="35071" xr:uid="{E224801A-18EC-4F6E-B758-C3BCC5211D3B}"/>
    <cellStyle name="SAPBEXstdItemX 6 4" xfId="12363" xr:uid="{00246D45-3E71-4DB2-A0BA-87DC22E785C8}"/>
    <cellStyle name="SAPBEXstdItemX 6 4 2" xfId="19787" xr:uid="{12A0B802-70AF-4E99-97D5-3E2D6B91CC15}"/>
    <cellStyle name="SAPBEXstdItemX 6 4 2 2" xfId="33057" xr:uid="{1459446D-2379-40AA-BEFD-234F1A0D0928}"/>
    <cellStyle name="SAPBEXstdItemX 6 4 2 3" xfId="26552" xr:uid="{EE4B149E-8CF1-4119-B032-6FD126F0C455}"/>
    <cellStyle name="SAPBEXstdItemX 6 4 3" xfId="15482" xr:uid="{7FA17503-752D-4CC1-B7AE-3A19C7E44A68}"/>
    <cellStyle name="SAPBEXstdItemX 6 4 3 2" xfId="32306" xr:uid="{CF09E817-0F1E-4212-A187-89EF34A517A7}"/>
    <cellStyle name="SAPBEXstdItemX 6 4 4" xfId="16312" xr:uid="{BD2DD699-C896-4818-95EF-5EEB8648B0D2}"/>
    <cellStyle name="SAPBEXstdItemX 6 4 4 2" xfId="35009" xr:uid="{68759802-BC1E-4852-A248-A2DE8EDD1577}"/>
    <cellStyle name="SAPBEXstdItemX 6 5" xfId="11823" xr:uid="{01596F35-D65F-498E-B2AB-C28CAC873EAB}"/>
    <cellStyle name="SAPBEXstdItemX 6 5 2" xfId="19299" xr:uid="{ABB0D876-2CF9-4313-8229-7B2712FB68F0}"/>
    <cellStyle name="SAPBEXstdItemX 6 5 2 2" xfId="32604" xr:uid="{22E49598-78E1-4A07-A398-13631CD86204}"/>
    <cellStyle name="SAPBEXstdItemX 6 5 2 3" xfId="28236" xr:uid="{6E21506A-A0EC-4AE4-B5AA-A38E64944D42}"/>
    <cellStyle name="SAPBEXstdItemX 6 5 3" xfId="15536" xr:uid="{3D8C1A82-7E99-4FE8-AC39-5F9414C75A09}"/>
    <cellStyle name="SAPBEXstdItemX 6 5 3 2" xfId="32064" xr:uid="{FCB54876-09FC-4E11-ACCE-662CE55B7631}"/>
    <cellStyle name="SAPBEXstdItemX 6 5 4" xfId="22030" xr:uid="{A60AA48F-243C-4F4D-903C-490E729ABC93}"/>
    <cellStyle name="SAPBEXstdItemX 6 5 4 2" xfId="35838" xr:uid="{3BD7463E-830A-48DB-8EFC-89097367803D}"/>
    <cellStyle name="SAPBEXstdItemX 7" xfId="2670" xr:uid="{C3FA0B6B-C33B-4ABF-9CAE-CCC5ED29BCF3}"/>
    <cellStyle name="SAPBEXstdItemX 7 2" xfId="10642" xr:uid="{5C2FBB17-55A1-4633-A8AA-7852E86B7A38}"/>
    <cellStyle name="SAPBEXstdItemX 7 2 2" xfId="12578" xr:uid="{B661C1C1-A015-4751-8D33-BCD680828A80}"/>
    <cellStyle name="SAPBEXstdItemX 7 2 2 2" xfId="19991" xr:uid="{4EFF6A8E-A36C-41AC-9CE2-41BCB391DCEE}"/>
    <cellStyle name="SAPBEXstdItemX 7 2 2 2 2" xfId="33236" xr:uid="{04CFF275-3530-4734-BC01-C992CEE86918}"/>
    <cellStyle name="SAPBEXstdItemX 7 2 2 2 3" xfId="28139" xr:uid="{77C88F49-D2FF-4F95-955D-353E727BB509}"/>
    <cellStyle name="SAPBEXstdItemX 7 2 2 3" xfId="15520" xr:uid="{16FF26DC-E7CB-4E44-AFB4-5F85BE1F6B7C}"/>
    <cellStyle name="SAPBEXstdItemX 7 2 2 3 2" xfId="32105" xr:uid="{6E23E36A-D579-415E-9F51-AAAC91D573DF}"/>
    <cellStyle name="SAPBEXstdItemX 7 2 2 4" xfId="17660" xr:uid="{C04545ED-CEA9-43EE-B0BA-BC6452CB2664}"/>
    <cellStyle name="SAPBEXstdItemX 7 2 2 4 2" xfId="28944" xr:uid="{01135602-83D7-4C89-B5EE-768B5F081B99}"/>
    <cellStyle name="SAPBEXstdItemX 7 2 3" xfId="14656" xr:uid="{B0E84D0C-7166-4329-857F-7E2F3D1AB27F}"/>
    <cellStyle name="SAPBEXstdItemX 7 2 3 2" xfId="21215" xr:uid="{DE1838C9-D884-4332-A372-BB89182A65DF}"/>
    <cellStyle name="SAPBEXstdItemX 7 2 3 2 2" xfId="34136" xr:uid="{9343A383-C6BF-452B-BFDA-A1F0295B472A}"/>
    <cellStyle name="SAPBEXstdItemX 7 2 3 2 3" xfId="25607" xr:uid="{5CD8CDA4-248D-4708-BD3A-0F2E020A93B9}"/>
    <cellStyle name="SAPBEXstdItemX 7 2 3 3" xfId="23373" xr:uid="{8312B0E9-5F4F-4695-9640-AD2063053FB1}"/>
    <cellStyle name="SAPBEXstdItemX 7 2 3 3 2" xfId="37089" xr:uid="{01D87311-2CE6-4A25-9E9A-95CB3FB048AF}"/>
    <cellStyle name="SAPBEXstdItemX 7 2 3 4" xfId="24699" xr:uid="{A781BF9D-B543-416A-A8C1-753A7006F92C}"/>
    <cellStyle name="SAPBEXstdItemX 7 2 3 4 2" xfId="38382" xr:uid="{DCD8E8BD-A076-41D0-BB08-5817104F8DA0}"/>
    <cellStyle name="SAPBEXstdItemX 7 2 4" xfId="17611" xr:uid="{1E980767-A251-49E3-B7D1-4030836882C5}"/>
    <cellStyle name="SAPBEXstdItemX 7 2 4 2" xfId="31172" xr:uid="{10688813-237B-4999-9098-BC33BF188A7D}"/>
    <cellStyle name="SAPBEXstdItemX 7 2 5" xfId="17782" xr:uid="{70B7AB00-713C-4C07-AF5F-ADA45E3E21BE}"/>
    <cellStyle name="SAPBEXstdItemX 7 2 5 2" xfId="28836" xr:uid="{BDC5F6F8-C617-4866-B690-516CB35CDB21}"/>
    <cellStyle name="SAPBEXstdItemX 7 3" xfId="10459" xr:uid="{2AF57340-5092-448A-84EF-16587A361411}"/>
    <cellStyle name="SAPBEXstdItemX 7 3 2" xfId="13806" xr:uid="{DCEE6858-3A14-4651-85F0-7F4EA8862FA1}"/>
    <cellStyle name="SAPBEXstdItemX 7 3 2 2" xfId="20652" xr:uid="{612B146F-1BDA-44DF-AF5A-D1EEB6A13254}"/>
    <cellStyle name="SAPBEXstdItemX 7 3 2 2 2" xfId="33693" xr:uid="{C0E76DD4-5760-4892-B8F7-51A7032039AB}"/>
    <cellStyle name="SAPBEXstdItemX 7 3 2 2 3" xfId="27790" xr:uid="{98B1CC54-77E9-442E-860E-4CB2F9536963}"/>
    <cellStyle name="SAPBEXstdItemX 7 3 2 3" xfId="22310" xr:uid="{2451CA40-EDC3-43AA-9F79-A80F9AF86BB7}"/>
    <cellStyle name="SAPBEXstdItemX 7 3 2 3 2" xfId="36112" xr:uid="{39EC48D4-9D37-4D3F-9546-ADAF1B81E61E}"/>
    <cellStyle name="SAPBEXstdItemX 7 3 2 4" xfId="24258" xr:uid="{495A86B5-4B18-4E20-8888-6F413C3245F7}"/>
    <cellStyle name="SAPBEXstdItemX 7 3 2 4 2" xfId="37941" xr:uid="{0F9F8ED2-9FDC-49E9-ABB4-C6C242CDE56C}"/>
    <cellStyle name="SAPBEXstdItemX 7 3 3" xfId="15125" xr:uid="{FBC73FEB-3C4F-48DC-ACB1-A69B92627890}"/>
    <cellStyle name="SAPBEXstdItemX 7 3 3 2" xfId="21660" xr:uid="{329F5156-B046-4F62-8CA7-87794F96FC69}"/>
    <cellStyle name="SAPBEXstdItemX 7 3 3 2 2" xfId="34553" xr:uid="{157A1707-4C24-413A-AE74-04613F30E1E8}"/>
    <cellStyle name="SAPBEXstdItemX 7 3 3 2 3" xfId="35470" xr:uid="{7E78FD72-0A31-420E-8D35-03C38CF308E7}"/>
    <cellStyle name="SAPBEXstdItemX 7 3 3 3" xfId="23817" xr:uid="{6A65F228-4649-480F-8B03-C815E11BB738}"/>
    <cellStyle name="SAPBEXstdItemX 7 3 3 3 2" xfId="37523" xr:uid="{47F0028D-02D1-48CD-9464-46DF2CC6B196}"/>
    <cellStyle name="SAPBEXstdItemX 7 3 3 4" xfId="25127" xr:uid="{3FB76C5B-2A36-4782-ACC3-94258B766F1B}"/>
    <cellStyle name="SAPBEXstdItemX 7 3 3 4 2" xfId="38808" xr:uid="{BD7632B4-BE5F-4B42-AFBA-2BAF5494E9FB}"/>
    <cellStyle name="SAPBEXstdItemX 7 3 4" xfId="18604" xr:uid="{6C3AEB0A-8658-471A-AED8-223A0BF2BA66}"/>
    <cellStyle name="SAPBEXstdItemX 7 3 4 2" xfId="35316" xr:uid="{AB155676-BDB9-4A2A-848A-20DC8F409A53}"/>
    <cellStyle name="SAPBEXstdItemX 7 3 5" xfId="16490" xr:uid="{2E8E6D46-CF44-43F0-95FE-8E5E90951D42}"/>
    <cellStyle name="SAPBEXstdItemX 7 3 5 2" xfId="29680" xr:uid="{6A7F4582-4214-4504-9C00-6E0AF5FB237C}"/>
    <cellStyle name="SAPBEXstdItemX 7 4" xfId="11739" xr:uid="{4FDCFD87-1E3D-4474-9F6E-4367D00B5830}"/>
    <cellStyle name="SAPBEXstdItemX 7 4 2" xfId="19218" xr:uid="{DC81AAF9-91A6-4075-AAAA-02ED4F455417}"/>
    <cellStyle name="SAPBEXstdItemX 7 4 2 2" xfId="32530" xr:uid="{AB7BE67B-7E50-46FE-A662-6DC40EFDB555}"/>
    <cellStyle name="SAPBEXstdItemX 7 4 2 3" xfId="26059" xr:uid="{9C4C5D5E-085D-4994-8888-6257DFE10024}"/>
    <cellStyle name="SAPBEXstdItemX 7 4 3" xfId="17198" xr:uid="{D4BC8872-8E03-47D2-A792-CB8BE65C0F4D}"/>
    <cellStyle name="SAPBEXstdItemX 7 4 3 2" xfId="29372" xr:uid="{915AFD4E-9328-433D-96DF-AD3C1CC8CA3F}"/>
    <cellStyle name="SAPBEXstdItemX 7 4 4" xfId="15699" xr:uid="{FB211300-AC93-4DBC-862A-022AF725558D}"/>
    <cellStyle name="SAPBEXstdItemX 7 4 4 2" xfId="32139" xr:uid="{0C928603-FDAF-43E0-90E1-DFE5DBCF0715}"/>
    <cellStyle name="SAPBEXstdItemX 7 5" xfId="12170" xr:uid="{364AF308-3D0C-4899-BD7D-5C0D76026900}"/>
    <cellStyle name="SAPBEXstdItemX 7 5 2" xfId="19598" xr:uid="{BFB1E816-0018-4901-BA43-4B0FAF65E3D8}"/>
    <cellStyle name="SAPBEXstdItemX 7 5 2 2" xfId="32878" xr:uid="{725EC549-2CD2-42AD-8C4E-19346814F589}"/>
    <cellStyle name="SAPBEXstdItemX 7 5 2 3" xfId="26680" xr:uid="{D2DBDFA1-CEC2-4862-B5EA-5158F38D082E}"/>
    <cellStyle name="SAPBEXstdItemX 7 5 3" xfId="22989" xr:uid="{94E8BCD5-D34B-4AD8-A0C1-9F11BB2D075C}"/>
    <cellStyle name="SAPBEXstdItemX 7 5 3 2" xfId="36762" xr:uid="{59B089FC-38D2-45E4-8F66-91C2540F3F67}"/>
    <cellStyle name="SAPBEXstdItemX 7 5 4" xfId="17837" xr:uid="{A65E0215-9F58-4BD5-BC41-EF251F5E86BC}"/>
    <cellStyle name="SAPBEXstdItemX 7 5 4 2" xfId="28801" xr:uid="{5019CE68-B963-4378-80E4-EB01B76AAC51}"/>
    <cellStyle name="SAPBEXstdItemX 8" xfId="10519" xr:uid="{A6746303-58CF-4AAB-A5C5-75030A4DF6A7}"/>
    <cellStyle name="SAPBEXstdItemX 8 2" xfId="12521" xr:uid="{B5C572DF-FEC9-43C9-8A55-A9FF6ED10E92}"/>
    <cellStyle name="SAPBEXstdItemX 8 2 2" xfId="19935" xr:uid="{5658BAB4-3D8B-4FCF-97C0-9CBDBFA94517}"/>
    <cellStyle name="SAPBEXstdItemX 8 2 2 2" xfId="33189" xr:uid="{4490FAB3-C685-4A58-826B-A28223DCD53A}"/>
    <cellStyle name="SAPBEXstdItemX 8 2 2 3" xfId="26409" xr:uid="{BB7EB107-A404-4D2D-A531-C42DA9DBAF56}"/>
    <cellStyle name="SAPBEXstdItemX 8 2 3" xfId="16681" xr:uid="{C8B56E73-98C2-4887-9CE9-5AB78A4A7BE5}"/>
    <cellStyle name="SAPBEXstdItemX 8 2 3 2" xfId="26236" xr:uid="{1365EA98-DE62-44AB-89B5-AD0F36403646}"/>
    <cellStyle name="SAPBEXstdItemX 8 2 4" xfId="18541" xr:uid="{FEA07CDC-032D-4807-80DB-C4DA7BFBD1DA}"/>
    <cellStyle name="SAPBEXstdItemX 8 2 4 2" xfId="31990" xr:uid="{60341648-CEFD-461D-AE02-DE7803951A5C}"/>
    <cellStyle name="SAPBEXstdItemX 8 3" xfId="14602" xr:uid="{B03FAEEE-957D-4F3A-BAEE-6D571408462B}"/>
    <cellStyle name="SAPBEXstdItemX 8 3 2" xfId="21161" xr:uid="{97F55549-A89C-48DE-8DE8-75A25D17E0B7}"/>
    <cellStyle name="SAPBEXstdItemX 8 3 2 2" xfId="34089" xr:uid="{09C84F41-95D2-49B6-A8EB-48B53818DBFA}"/>
    <cellStyle name="SAPBEXstdItemX 8 3 2 3" xfId="27499" xr:uid="{BDF1047C-7163-41AD-8889-3B01FFDC55AB}"/>
    <cellStyle name="SAPBEXstdItemX 8 3 3" xfId="23319" xr:uid="{34E7F2C8-95D8-4675-A022-2ED025FB5702}"/>
    <cellStyle name="SAPBEXstdItemX 8 3 3 2" xfId="37035" xr:uid="{485E7978-5B0D-4714-BDB1-EB971FF4B23D}"/>
    <cellStyle name="SAPBEXstdItemX 8 3 4" xfId="24645" xr:uid="{C6745B99-E674-4144-982D-556D5731207B}"/>
    <cellStyle name="SAPBEXstdItemX 8 3 4 2" xfId="38328" xr:uid="{3FF2C7B7-386C-4306-A3AF-6E58B6F46BF6}"/>
    <cellStyle name="SAPBEXstdItemX 8 4" xfId="17622" xr:uid="{C644DD2B-F1AC-4778-B2B5-7E8476F30C47}"/>
    <cellStyle name="SAPBEXstdItemX 8 4 2" xfId="28988" xr:uid="{0591D049-3B24-4A2C-A323-24051992BC51}"/>
    <cellStyle name="SAPBEXstdItemX 8 5" xfId="17893" xr:uid="{7569049F-A74E-4A13-A53D-D0A36D4F779E}"/>
    <cellStyle name="SAPBEXstdItemX 8 5 2" xfId="28751" xr:uid="{45E441BF-9542-4C5E-9F5D-D07EA27EEABC}"/>
    <cellStyle name="SAPBEXstdItemX 9" xfId="11282" xr:uid="{76A35920-DED5-4715-B6EF-449298F32E0C}"/>
    <cellStyle name="SAPBEXstdItemX 9 2" xfId="13709" xr:uid="{449E6C6E-6D87-46A7-833B-470A85985134}"/>
    <cellStyle name="SAPBEXstdItemX 9 2 2" xfId="20601" xr:uid="{FBB4E3EB-12B7-4799-9896-8B6B413BA65A}"/>
    <cellStyle name="SAPBEXstdItemX 9 2 2 2" xfId="33646" xr:uid="{C0D83819-9928-41BC-8580-E8D20B199086}"/>
    <cellStyle name="SAPBEXstdItemX 9 2 2 3" xfId="25818" xr:uid="{7E3DC0E8-B0A9-45E4-B58D-82CA34B22256}"/>
    <cellStyle name="SAPBEXstdItemX 9 2 3" xfId="17129" xr:uid="{7A824C1F-3D65-4103-B38B-AF1DDE929BE2}"/>
    <cellStyle name="SAPBEXstdItemX 9 2 3 2" xfId="29426" xr:uid="{68D1C50B-0B2C-4B4F-A162-C46FBB02C253}"/>
    <cellStyle name="SAPBEXstdItemX 9 2 4" xfId="24211" xr:uid="{7B975EA6-BBD8-4980-91DF-F7031C92D8B1}"/>
    <cellStyle name="SAPBEXstdItemX 9 2 4 2" xfId="37894" xr:uid="{744883C0-0862-4DDB-A9D8-202A7712202F}"/>
    <cellStyle name="SAPBEXstdItemX 9 3" xfId="15067" xr:uid="{0E9E0B9C-8A93-467C-95FA-5ECD318ABC0A}"/>
    <cellStyle name="SAPBEXstdItemX 9 3 2" xfId="21611" xr:uid="{8DCCB3F6-E092-4AB5-BAE6-6F7350FEBCBB}"/>
    <cellStyle name="SAPBEXstdItemX 9 3 2 2" xfId="34505" xr:uid="{606B89ED-AD8D-4A11-A8C0-6CCD77E43146}"/>
    <cellStyle name="SAPBEXstdItemX 9 3 2 3" xfId="35422" xr:uid="{2C288981-95FA-4B34-BF33-B2120B3DB8C5}"/>
    <cellStyle name="SAPBEXstdItemX 9 3 3" xfId="23760" xr:uid="{8A62EE9E-D176-4A88-800B-D9E8BE55D09C}"/>
    <cellStyle name="SAPBEXstdItemX 9 3 3 2" xfId="37473" xr:uid="{41E88769-0927-4DFA-B0F4-181C74117D7C}"/>
    <cellStyle name="SAPBEXstdItemX 9 3 4" xfId="25079" xr:uid="{44C5BA49-EBE8-4E37-80FB-0F5763E161B6}"/>
    <cellStyle name="SAPBEXstdItemX 9 3 4 2" xfId="38760" xr:uid="{A39A52CB-C40C-4E0F-BE19-19B7B3D9075A}"/>
    <cellStyle name="SAPBEXstdItemX 9 4" xfId="17266" xr:uid="{056B3625-BE62-4E2B-9A92-9F30F7DE9E13}"/>
    <cellStyle name="SAPBEXstdItemX 9 4 2" xfId="29308" xr:uid="{20F31BC5-AA1A-4B31-B693-5C6ECE7AE90B}"/>
    <cellStyle name="SAPBEXstdItemX 9 5" xfId="20342" xr:uid="{66D10812-1DEB-4BAA-AC81-9EA14A496B8A}"/>
    <cellStyle name="SAPBEXstdItemX 9 5 2" xfId="27953" xr:uid="{5579AEEB-3100-4E91-8B53-2819EFCF7224}"/>
    <cellStyle name="SAPBEXtitle" xfId="1222" xr:uid="{B86CCCE6-E93D-4B3E-8039-7BDAB6B40E93}"/>
    <cellStyle name="SAPBEXtitle 2" xfId="9115" xr:uid="{8E450CBA-396C-4386-817F-A56A3AD01F02}"/>
    <cellStyle name="SAPBEXtitle 2 2" xfId="9116" xr:uid="{1A3C5139-CC46-47B3-B04D-865C4F745000}"/>
    <cellStyle name="SAPBEXtitle 2 3" xfId="9117" xr:uid="{62242B04-20FA-42C3-8F17-77A575640FFD}"/>
    <cellStyle name="SAPBEXtitle 3" xfId="9118" xr:uid="{EC8F2A14-AFDA-4F50-807C-4C39D50F31F1}"/>
    <cellStyle name="SAPBEXtitle 4" xfId="9119" xr:uid="{2CCE7E92-9262-4BFD-A39F-4B3E18A708C0}"/>
    <cellStyle name="SAPBEXtitle 5" xfId="9120" xr:uid="{F60C5F05-1006-4B2F-A24F-6AF7AA189FA2}"/>
    <cellStyle name="SAPBEXundefined" xfId="1223" xr:uid="{2B34E6FD-B1AD-46BA-9C95-9C135C3BE013}"/>
    <cellStyle name="SAPBEXundefined 2" xfId="10521" xr:uid="{A85956A9-3021-46C9-A122-85C7FC3C7608}"/>
    <cellStyle name="SAPBEXundefined 2 2" xfId="12523" xr:uid="{4002FB78-8F84-48EA-B004-800A9B7FF87E}"/>
    <cellStyle name="SAPBEXundefined 2 2 2" xfId="19937" xr:uid="{15D9AD72-9D35-4796-8476-EBBC74B55CB4}"/>
    <cellStyle name="SAPBEXundefined 2 2 2 2" xfId="33191" xr:uid="{98178A3A-0101-4689-AA6D-54FB1A35CB39}"/>
    <cellStyle name="SAPBEXundefined 2 2 2 3" xfId="26407" xr:uid="{807B06C0-66CC-4B2B-B046-BE9AE1B2511F}"/>
    <cellStyle name="SAPBEXundefined 2 2 3" xfId="20764" xr:uid="{2418AD9B-325A-4BE3-8DEC-B7B9B88968D5}"/>
    <cellStyle name="SAPBEXundefined 2 2 3 2" xfId="27733" xr:uid="{B825271E-E56A-446E-822C-87649E267A8A}"/>
    <cellStyle name="SAPBEXundefined 2 2 4" xfId="16422" xr:uid="{5199670C-D4D8-48A6-9E7E-AEDD3AE36223}"/>
    <cellStyle name="SAPBEXundefined 2 2 4 2" xfId="31889" xr:uid="{567C98C0-BAD4-45EC-B528-DD6DA5296AD9}"/>
    <cellStyle name="SAPBEXundefined 2 3" xfId="14604" xr:uid="{4151F441-E924-445D-A171-073C6A7673E5}"/>
    <cellStyle name="SAPBEXundefined 2 3 2" xfId="21163" xr:uid="{90963B14-1C8A-4093-A25A-240031B80A0D}"/>
    <cellStyle name="SAPBEXundefined 2 3 2 2" xfId="34091" xr:uid="{F8F0B3F4-D692-4DA8-8074-C5240D4BC86B}"/>
    <cellStyle name="SAPBEXundefined 2 3 2 3" xfId="27501" xr:uid="{B3AD5C2E-9C80-48C5-BDF8-95C819D0CEE8}"/>
    <cellStyle name="SAPBEXundefined 2 3 3" xfId="23321" xr:uid="{920D5F94-4420-4779-BFE1-35E705ACB3C1}"/>
    <cellStyle name="SAPBEXundefined 2 3 3 2" xfId="37037" xr:uid="{36CE0674-0A01-4700-9BC1-F0271C7703B7}"/>
    <cellStyle name="SAPBEXundefined 2 3 4" xfId="24647" xr:uid="{98B4FC96-01E1-44FE-A98F-AD2722253DA3}"/>
    <cellStyle name="SAPBEXundefined 2 3 4 2" xfId="38330" xr:uid="{9FC4E8DB-60DF-4CC2-AAF6-CA409D156CC0}"/>
    <cellStyle name="SAPBEXundefined 2 4" xfId="19142" xr:uid="{04893480-DC09-4C77-AD0A-F891E2C1C480}"/>
    <cellStyle name="SAPBEXundefined 2 4 2" xfId="35132" xr:uid="{AFF26A95-8846-4B02-9075-673427151347}"/>
    <cellStyle name="SAPBEXundefined 2 5" xfId="17835" xr:uid="{0FE40AB3-B745-4903-A6FD-47C4639C5E7C}"/>
    <cellStyle name="SAPBEXundefined 2 5 2" xfId="28804" xr:uid="{5BCDFF40-E1DF-4361-8AE3-3465E134BF2C}"/>
    <cellStyle name="SAPBEXundefined 3" xfId="11280" xr:uid="{C31DC6BD-0F2E-43E8-871C-9A674844EFDB}"/>
    <cellStyle name="SAPBEXundefined 3 2" xfId="13711" xr:uid="{6CBA586B-4C51-4165-9C96-5A37F843F05E}"/>
    <cellStyle name="SAPBEXundefined 3 2 2" xfId="20603" xr:uid="{8633A820-E8DF-4DC5-96F3-4DF5E0F9F76B}"/>
    <cellStyle name="SAPBEXundefined 3 2 2 2" xfId="33648" xr:uid="{16B962C0-A5AB-4BB7-943F-87D84C19562F}"/>
    <cellStyle name="SAPBEXundefined 3 2 2 3" xfId="27829" xr:uid="{2373256B-4758-4BA7-AC40-492F2205CC32}"/>
    <cellStyle name="SAPBEXundefined 3 2 3" xfId="16035" xr:uid="{3C974573-E923-49D9-BA54-D68F548F9BF6}"/>
    <cellStyle name="SAPBEXundefined 3 2 3 2" xfId="30243" xr:uid="{A93F7100-E9F5-492D-AF20-5B30867191E4}"/>
    <cellStyle name="SAPBEXundefined 3 2 4" xfId="24213" xr:uid="{1D152D79-81C9-41F8-AFBE-57F7A58F1A12}"/>
    <cellStyle name="SAPBEXundefined 3 2 4 2" xfId="37896" xr:uid="{D5AAA6F7-3AE3-489C-B943-590DC840FCF3}"/>
    <cellStyle name="SAPBEXundefined 3 3" xfId="15069" xr:uid="{2F692A0A-D436-4DE7-A6CD-6A183D6002E0}"/>
    <cellStyle name="SAPBEXundefined 3 3 2" xfId="21613" xr:uid="{4EEB549E-8E49-42E9-AE96-45B70622115B}"/>
    <cellStyle name="SAPBEXundefined 3 3 2 2" xfId="34507" xr:uid="{BDC21270-36F5-4A85-B8B5-4ACCABEE9F95}"/>
    <cellStyle name="SAPBEXundefined 3 3 2 3" xfId="35424" xr:uid="{8723DE0E-94BE-4606-A62B-D25740655504}"/>
    <cellStyle name="SAPBEXundefined 3 3 3" xfId="23762" xr:uid="{E3787207-E053-4BFA-9808-343A8C7BEFCD}"/>
    <cellStyle name="SAPBEXundefined 3 3 3 2" xfId="37475" xr:uid="{CA6BEC48-567D-48E6-BEB4-3A22EC2CA5EC}"/>
    <cellStyle name="SAPBEXundefined 3 3 4" xfId="25081" xr:uid="{848BF517-76E3-4D34-BA33-5D4C3230F15E}"/>
    <cellStyle name="SAPBEXundefined 3 3 4 2" xfId="38762" xr:uid="{4B6B2B70-DC41-4CEE-A04A-A82AA96694DF}"/>
    <cellStyle name="SAPBEXundefined 3 4" xfId="17060" xr:uid="{FFEBC8A3-5FD4-4DCF-879F-4F2263B822C1}"/>
    <cellStyle name="SAPBEXundefined 3 4 2" xfId="31107" xr:uid="{AD250FC6-70A6-46A8-966D-F10460966ADD}"/>
    <cellStyle name="SAPBEXundefined 3 5" xfId="15849" xr:uid="{064A5626-1615-486E-8B8D-9E1C74B6F3D3}"/>
    <cellStyle name="SAPBEXundefined 3 5 2" xfId="31878" xr:uid="{C356551D-CC78-4C1D-889C-4A633D5AA665}"/>
    <cellStyle name="SAPBEXundefined 4" xfId="11635" xr:uid="{6FAF1406-2FCE-49DB-AE13-9103BC79A24E}"/>
    <cellStyle name="SAPBEXundefined 4 2" xfId="19137" xr:uid="{839173E7-1F38-45E7-8EA9-AFFAC0D65E5B}"/>
    <cellStyle name="SAPBEXundefined 4 2 2" xfId="32470" xr:uid="{3A974FFF-62FB-4423-8CCF-3BB24744A8EA}"/>
    <cellStyle name="SAPBEXundefined 4 2 3" xfId="32079" xr:uid="{09172F98-2C87-4737-B83F-7EA561C04092}"/>
    <cellStyle name="SAPBEXundefined 4 3" xfId="17768" xr:uid="{2E5333D4-08F4-44C5-AF87-FCF2FA112533}"/>
    <cellStyle name="SAPBEXundefined 4 3 2" xfId="28848" xr:uid="{C9FC635C-57F1-4288-9E22-8CFC67B53150}"/>
    <cellStyle name="SAPBEXundefined 4 4" xfId="15961" xr:uid="{F527997D-8D8C-43D7-9D65-345262F29249}"/>
    <cellStyle name="SAPBEXundefined 4 4 2" xfId="33143" xr:uid="{7A4BCA37-FC00-42B2-BC26-A5C22B1149C3}"/>
    <cellStyle name="SAPBEXundefined 5" xfId="12388" xr:uid="{F60E39A5-B8ED-43A5-B8D9-0EA0C63F4F8B}"/>
    <cellStyle name="SAPBEXundefined 5 2" xfId="19812" xr:uid="{61B340D7-F6AC-44CA-B711-C8639C31371F}"/>
    <cellStyle name="SAPBEXundefined 5 2 2" xfId="33077" xr:uid="{9DB783B9-250C-46B7-909B-86E8E268789D}"/>
    <cellStyle name="SAPBEXundefined 5 2 3" xfId="26528" xr:uid="{FB189B4A-3308-4B80-95CB-3D6282A47C52}"/>
    <cellStyle name="SAPBEXundefined 5 3" xfId="23040" xr:uid="{CAC6A761-1EE9-4511-ADCC-858B40C89575}"/>
    <cellStyle name="SAPBEXundefined 5 3 2" xfId="36812" xr:uid="{FD2FB357-88BC-4161-AE33-2D192FA3A1A1}"/>
    <cellStyle name="SAPBEXundefined 5 4" xfId="16729" xr:uid="{2760394B-B534-4D98-BA04-954846F3F114}"/>
    <cellStyle name="SAPBEXundefined 5 4 2" xfId="29571" xr:uid="{2672F4CF-581C-4590-AFAD-2A0E6AE0478E}"/>
    <cellStyle name="sbt2" xfId="1224" xr:uid="{5563A25A-FEA8-44E5-AF89-344DE69AD29B}"/>
    <cellStyle name="sbt2 2" xfId="11279" xr:uid="{832CF9E5-F1AB-43F9-9542-EA6D8F1495FC}"/>
    <cellStyle name="sbt2 2 2" xfId="12524" xr:uid="{DB5608CD-6097-4DAA-911F-6D81E7723805}"/>
    <cellStyle name="sbt2 2 2 2" xfId="19938" xr:uid="{EFC26D4A-9B7D-4D90-B1EB-7876EE2E3CA0}"/>
    <cellStyle name="sbt2 2 2 2 2" xfId="26406" xr:uid="{779CB8B3-71FE-4AC6-B8AC-8F36242FEC00}"/>
    <cellStyle name="sbt2 2 2 3" xfId="16667" xr:uid="{C9BD2291-88CB-4882-AA8C-5CA44A176605}"/>
    <cellStyle name="sbt2 2 2 3 2" xfId="27148" xr:uid="{B1B153D6-B124-4293-BE2C-35BB7CD0EA0B}"/>
    <cellStyle name="sbt2 2 2 4" xfId="23104" xr:uid="{AB1981D6-E04F-4D7B-9C0C-B9A30C696889}"/>
    <cellStyle name="sbt2 2 2 4 2" xfId="36876" xr:uid="{6B435C5D-65AD-44A6-932C-2424E519F72D}"/>
    <cellStyle name="sbt2 2 2 5" xfId="18301" xr:uid="{64405A03-5DCE-4108-8151-49B2B73299EC}"/>
    <cellStyle name="sbt2 2 2 5 2" xfId="26145" xr:uid="{9604EFAB-F4FB-4B05-88E3-EEA9267A29FB}"/>
    <cellStyle name="sbt2 2 3" xfId="14605" xr:uid="{7E7E4218-5E4F-48D6-9FE0-6610DA93862F}"/>
    <cellStyle name="sbt2 2 3 2" xfId="21164" xr:uid="{14C9BF32-5496-481C-BE0E-1DF12D6C29A0}"/>
    <cellStyle name="sbt2 2 3 2 2" xfId="27500" xr:uid="{AA854201-D2DF-4649-BC5E-371D5825C647}"/>
    <cellStyle name="sbt2 2 3 3" xfId="23322" xr:uid="{91F51091-3A31-4F4D-B7C5-F24E2BBA1383}"/>
    <cellStyle name="sbt2 2 3 3 2" xfId="37038" xr:uid="{457E8005-BFF4-44F6-979B-2081E08AA796}"/>
    <cellStyle name="sbt2 2 3 4" xfId="24648" xr:uid="{2D9BC8E6-388F-425F-9F69-069514715564}"/>
    <cellStyle name="sbt2 2 3 4 2" xfId="38331" xr:uid="{F6FF757B-8F21-445D-9A07-DBB52520B894}"/>
    <cellStyle name="sbt2 2 4" xfId="16908" xr:uid="{41070DD0-F4DF-4AF1-88AA-170D911FC013}"/>
    <cellStyle name="sbt2 2 4 2" xfId="31744" xr:uid="{1AE1234A-B3F7-4083-B7AE-5823989D0B43}"/>
    <cellStyle name="sbt2 2 5" xfId="19159" xr:uid="{7760938C-74AF-45C3-8158-E2FBA5712134}"/>
    <cellStyle name="sbt2 2 5 2" xfId="28259" xr:uid="{AD6A0BC5-509F-46C9-A838-D168CBCAA014}"/>
    <cellStyle name="sbt2 3" xfId="13712" xr:uid="{EFD88D8C-0196-43ED-A3FC-0DF5D631C8C2}"/>
    <cellStyle name="sbt2 3 2" xfId="15070" xr:uid="{4EF98329-976D-4533-A28F-4E0D74AE8E1B}"/>
    <cellStyle name="sbt2 3 2 2" xfId="21614" xr:uid="{09DF252E-2BF7-4500-96A6-91864D1DDA56}"/>
    <cellStyle name="sbt2 3 2 2 2" xfId="35425" xr:uid="{93CDFCA2-C617-4416-A8B1-60BA591061E1}"/>
    <cellStyle name="sbt2 3 2 3" xfId="23763" xr:uid="{AB3DB13E-E8FB-4533-AA44-E0B2B75EDC53}"/>
    <cellStyle name="sbt2 3 2 3 2" xfId="37476" xr:uid="{8C658190-9753-47C5-8C6C-3AB42570B98A}"/>
    <cellStyle name="sbt2 3 2 4" xfId="25082" xr:uid="{79E9A04F-B3C8-40B1-BD1A-909E7E3EDF36}"/>
    <cellStyle name="sbt2 3 2 4 2" xfId="38763" xr:uid="{D5A10E17-315F-40CC-B41F-B92D8F481F87}"/>
    <cellStyle name="sbt2 3 3" xfId="20604" xr:uid="{3EF6EA68-BEC3-4349-8EE9-F6FC51B82214}"/>
    <cellStyle name="sbt2 3 3 2" xfId="27828" xr:uid="{97C71B63-FF4F-40D4-AC9F-2CC69C46C9BA}"/>
    <cellStyle name="sbt2 3 4" xfId="17268" xr:uid="{3B963876-7231-4AC8-9628-24F8EC54D649}"/>
    <cellStyle name="sbt2 3 4 2" xfId="29306" xr:uid="{1D223657-3111-47D0-88D7-8BEB21FCE397}"/>
    <cellStyle name="sbt2 3 5" xfId="23203" xr:uid="{933CB754-DE76-4C94-AEA3-A4859C4F89DB}"/>
    <cellStyle name="sbt2 3 5 2" xfId="36947" xr:uid="{89EBA545-413F-42CC-A595-2B2CF6C21C7B}"/>
    <cellStyle name="sbt2 3 6" xfId="24214" xr:uid="{36E97C10-7FE5-4ADB-BB07-FC4A846E420B}"/>
    <cellStyle name="sbt2 3 6 2" xfId="37897" xr:uid="{CAFB6ED8-DC1B-40EE-B7D7-3E1F536D27A0}"/>
    <cellStyle name="sbt2 4" xfId="11636" xr:uid="{81CB2D3B-5E67-471B-A9B9-9E889495548C}"/>
    <cellStyle name="sbt2 4 2" xfId="19138" xr:uid="{7743D14F-C3E3-4285-97D0-4539EA66A095}"/>
    <cellStyle name="sbt2 4 2 2" xfId="31987" xr:uid="{9B5AF808-8044-443F-8D90-68B0D17CD249}"/>
    <cellStyle name="sbt2 4 3" xfId="16398" xr:uid="{7629CCB0-2BBC-4FCB-899C-EACF968ABD35}"/>
    <cellStyle name="sbt2 4 3 2" xfId="35289" xr:uid="{B79F81AB-9CC6-4D75-B7B7-56454EC52E35}"/>
    <cellStyle name="sbt2 4 4" xfId="22281" xr:uid="{5FBB1E35-A1DA-485D-8DCF-46C0B79BD1DE}"/>
    <cellStyle name="sbt2 4 4 2" xfId="36083" xr:uid="{DC662F8A-C2D9-4A53-9B47-6A0382A47A8E}"/>
    <cellStyle name="sbt2 5" xfId="12387" xr:uid="{07C30895-EE2A-4549-AA39-C693A7CB8D22}"/>
    <cellStyle name="sbt2 5 2" xfId="19811" xr:uid="{E0492D67-4D79-4412-A746-65C9188B1090}"/>
    <cellStyle name="sbt2 5 2 2" xfId="26529" xr:uid="{30719401-315D-46DC-91D4-5ECFB867A0A4}"/>
    <cellStyle name="sbt2 5 3" xfId="16246" xr:uid="{7B2B1185-8F08-48E8-9528-A2476BF10E07}"/>
    <cellStyle name="sbt2 5 3 2" xfId="30250" xr:uid="{B35F92CF-0769-41BA-A34B-263CDBD6BC65}"/>
    <cellStyle name="sbt2 5 4" xfId="23039" xr:uid="{BD8C81A8-D182-4B4D-9621-F5EB20CF2078}"/>
    <cellStyle name="sbt2 5 4 2" xfId="36811" xr:uid="{1FA09AB0-50A8-4888-A39E-AB152D680B14}"/>
    <cellStyle name="sbt2 5 5" xfId="22716" xr:uid="{D9312F34-9332-49AD-BDCC-E728426595E9}"/>
    <cellStyle name="sbt2 5 5 2" xfId="36498" xr:uid="{157FC017-7A52-49C3-A8A4-865D863BC5E4}"/>
    <cellStyle name="sbt2 6" xfId="11808" xr:uid="{1E7B85AE-4236-46FB-BBEB-C14666E9A34B}"/>
    <cellStyle name="sbt2 6 2" xfId="19287" xr:uid="{C4B8C546-A125-4738-B69A-08DC4A5C9F56}"/>
    <cellStyle name="sbt2 6 2 2" xfId="26939" xr:uid="{CE4B7D4F-9804-40CC-A98B-95356C7E7A30}"/>
    <cellStyle name="sbt2 6 3" xfId="21974" xr:uid="{6E680040-41A4-45E0-B8D7-21A4D957FBA7}"/>
    <cellStyle name="sbt2 6 3 2" xfId="35784" xr:uid="{90910480-E7DC-47E0-B2C9-1C31305390D4}"/>
    <cellStyle name="sbt2 6 4" xfId="18422" xr:uid="{BA9B74E1-9C32-426E-8C61-59F36810FC33}"/>
    <cellStyle name="sbt2 6 4 2" xfId="28385" xr:uid="{830E5E29-2B58-4C40-B153-6BA0F5A82247}"/>
    <cellStyle name="SCH1" xfId="1225" xr:uid="{CC100463-4019-4E32-B6C0-39AAAD9B7C0C}"/>
    <cellStyle name="SCH1 2" xfId="9121" xr:uid="{C95FDDDD-5F24-445A-8D6B-00D5CC1BD9DA}"/>
    <cellStyle name="Schlecht" xfId="2671" xr:uid="{8E1E9CE1-1E70-44D1-9DC0-D717322924A5}"/>
    <cellStyle name="section" xfId="1226" xr:uid="{64F0BA21-8F26-4488-9A66-C35DD6354BED}"/>
    <cellStyle name="section head" xfId="1227" xr:uid="{7730F4D4-8091-413C-BC0F-C02E75008EA2}"/>
    <cellStyle name="section head 2" xfId="9122" xr:uid="{CFA53C36-A88F-4B0E-81D1-29A1B0B223E2}"/>
    <cellStyle name="Separador de milhares [0]_Person" xfId="9123" xr:uid="{568742FD-21E2-486C-9468-069632563C11}"/>
    <cellStyle name="Separador de milhares_CW170_8" xfId="2672" xr:uid="{B4ADDA27-B50A-48BC-847A-832BFAD5FB61}"/>
    <cellStyle name="Shade_Vectant WACC 3-13-02" xfId="9124" xr:uid="{6E9C5317-1D55-4969-889D-06C676D75B60}"/>
    <cellStyle name="SHADEDSTORES" xfId="1228" xr:uid="{A99782C3-9BBE-4128-A1A1-22E1F901F6D9}"/>
    <cellStyle name="SHADEDSTORES 2" xfId="11278" xr:uid="{1B9AA4CF-FA88-43DB-8A68-97C25F2ECD69}"/>
    <cellStyle name="SHADEDSTORES 2 2" xfId="13558" xr:uid="{126635DA-E081-46F3-8914-B4F4146D29BD}"/>
    <cellStyle name="SHADEDSTORES 2 2 2" xfId="20520" xr:uid="{84A1AE02-B133-42C0-BE62-586819DE32D5}"/>
    <cellStyle name="SHADEDSTORES 2 2 3" xfId="22755" xr:uid="{890D534A-A560-48F5-A95C-90BD8178105F}"/>
    <cellStyle name="SHADEDSTORES 2 2 3 2" xfId="36536" xr:uid="{8A3081BB-72A4-4E08-8541-B6761B41E77B}"/>
    <cellStyle name="SHADEDSTORES 2 3" xfId="13373" xr:uid="{8D6F0DC6-2DDF-4FC2-87F3-910DA02F329E}"/>
    <cellStyle name="SHADEDSTORES 2 3 2" xfId="20439" xr:uid="{D8152B83-F74D-43F3-9009-94183D4C4D16}"/>
    <cellStyle name="SHADEDSTORES 2 4" xfId="12525" xr:uid="{BD26B2FF-A12A-4D86-91D6-53A175A68B71}"/>
    <cellStyle name="SHADEDSTORES 2 4 2" xfId="19939" xr:uid="{B93022C6-DD87-469E-816F-F4ED6275D043}"/>
    <cellStyle name="SHADEDSTORES 2 4 2 2" xfId="26405" xr:uid="{2938B6C5-BAEA-49EE-BE0D-E50600DDECE5}"/>
    <cellStyle name="SHADEDSTORES 2 4 3" xfId="23105" xr:uid="{B6E32490-3B46-43C6-89F3-2396EC756E59}"/>
    <cellStyle name="SHADEDSTORES 2 4 3 2" xfId="36877" xr:uid="{3A22376C-D064-4B56-B785-F109841C1473}"/>
    <cellStyle name="SHADEDSTORES 2 4 4" xfId="17806" xr:uid="{7D1AEA1E-8B1A-4475-8EE7-08613B4ECEE2}"/>
    <cellStyle name="SHADEDSTORES 2 4 4 2" xfId="30395" xr:uid="{FBDF7F04-FC08-45EA-BBE3-530857D4DE1C}"/>
    <cellStyle name="SHADEDSTORES 2 5" xfId="14606" xr:uid="{65435F04-856D-43A8-9720-5C9BA6F0CA0B}"/>
    <cellStyle name="SHADEDSTORES 2 5 2" xfId="21165" xr:uid="{4895EAF4-C56D-4E02-BB4D-A6963B656F13}"/>
    <cellStyle name="SHADEDSTORES 2 5 2 2" xfId="25621" xr:uid="{04238596-8B84-473F-B7F5-45C364E63FF0}"/>
    <cellStyle name="SHADEDSTORES 2 5 3" xfId="23323" xr:uid="{AD84080D-AFC8-4BAA-A7D2-CE0DD93771F6}"/>
    <cellStyle name="SHADEDSTORES 2 5 3 2" xfId="37039" xr:uid="{2659ABE8-E11A-4E19-B6FA-332D92AACB69}"/>
    <cellStyle name="SHADEDSTORES 2 5 4" xfId="24649" xr:uid="{D3C6E6C7-423A-4F76-8685-EE0F8F180B88}"/>
    <cellStyle name="SHADEDSTORES 2 5 4 2" xfId="38332" xr:uid="{F7AB615B-C86B-421C-8B3B-3E6263B823AB}"/>
    <cellStyle name="SHADEDSTORES 2 6" xfId="16718" xr:uid="{1CE95343-277E-446C-988C-9AF89A764630}"/>
    <cellStyle name="SHADEDSTORES 2 6 2" xfId="29582" xr:uid="{568EEC09-C308-4003-A44C-2B180589B34D}"/>
    <cellStyle name="SHADEDSTORES 3" xfId="11637" xr:uid="{423D0DA3-5174-4B0A-81FC-0A2F32AD244C}"/>
    <cellStyle name="SHADEDSTORES 3 2" xfId="19139" xr:uid="{CF777BA6-2F72-4B5B-B55F-372C6F32F955}"/>
    <cellStyle name="SHADEDSTORES 3 3" xfId="22462" xr:uid="{447AE4DC-E200-4DD6-B01E-6A4704C10409}"/>
    <cellStyle name="SHADEDSTORES 3 3 2" xfId="36259" xr:uid="{39860AA4-AB04-48DD-82B8-AFB9ABB63DAB}"/>
    <cellStyle name="SHADEDSTORES 4" xfId="11809" xr:uid="{A52FEB6D-5CB3-4B41-A869-7A1FEDF19D3A}"/>
    <cellStyle name="SHADEDSTORES 4 2" xfId="19288" xr:uid="{72206936-FCF7-4151-B2E1-CBE2AAE4B650}"/>
    <cellStyle name="SHADEDSTORES 4 2 2" xfId="26938" xr:uid="{35079A17-F38A-4823-A759-D9BD1B4B76B9}"/>
    <cellStyle name="SHADEDSTORES 4 3" xfId="17267" xr:uid="{ADADD0B6-EF03-41C8-A11C-48578E1C0D80}"/>
    <cellStyle name="SHADEDSTORES 4 3 2" xfId="29307" xr:uid="{34A01A3B-89B1-4942-91E5-8F681AE213E2}"/>
    <cellStyle name="SHADEDSTORES 4 4" xfId="22572" xr:uid="{862A9E29-C564-46E1-93AC-33315AFCD981}"/>
    <cellStyle name="SHADEDSTORES 4 4 2" xfId="36368" xr:uid="{ABE8BF7C-B001-4C85-9B32-468BECBF4BC2}"/>
    <cellStyle name="SHADEDSTORES 4 5" xfId="16583" xr:uid="{0A32B3AD-A05B-4024-BEAC-94DFF35355BA}"/>
    <cellStyle name="SHADEDSTORES 4 5 2" xfId="29637" xr:uid="{DBD6A47D-3F2C-46AD-BEAD-2E3573DCF31F}"/>
    <cellStyle name="Sledovaný hypertextový odkaz" xfId="2673" xr:uid="{4C54A89B-3EC8-45D7-9CC9-BA18A03B9D4D}"/>
    <cellStyle name="small border line" xfId="1229" xr:uid="{9FD7A60F-8131-493D-A8C3-44D6D3DF9AFC}"/>
    <cellStyle name="small border line 2" xfId="9125" xr:uid="{94CF4E41-0FFC-4B2A-B308-1C2901AF1A7B}"/>
    <cellStyle name="small border line 2 2" xfId="10729" xr:uid="{9CEA59BC-56BB-4980-B9D6-53C50FCA2489}"/>
    <cellStyle name="small border line 2 2 2" xfId="13457" xr:uid="{B732BDC2-576F-49EC-BF32-D857BDB57509}"/>
    <cellStyle name="small border line 2 2 2 2" xfId="20473" xr:uid="{C1079E7B-AD3B-4522-87C9-51812DD51F8E}"/>
    <cellStyle name="small border line 2 2 2 2 2" xfId="33574" xr:uid="{6DFB624E-2837-46AD-A8D5-F9F2B9730897}"/>
    <cellStyle name="small border line 2 2 2 2 3" xfId="25861" xr:uid="{503FC642-138E-45B7-91E0-C24ADCEC1927}"/>
    <cellStyle name="small border line 2 2 2 2 4" xfId="39200" xr:uid="{BA52C4C5-117A-4E24-B64C-082864EEE26F}"/>
    <cellStyle name="small border line 2 2 2 3" xfId="22090" xr:uid="{8981EE3F-0BFF-4791-AA8C-AE9713A5B508}"/>
    <cellStyle name="small border line 2 2 2 3 2" xfId="34883" xr:uid="{B9512263-5EA2-447B-969A-20BC22691E13}"/>
    <cellStyle name="small border line 2 2 2 3 3" xfId="35898" xr:uid="{BA8F056B-4E1E-41A4-99DA-CD5525D9EA79}"/>
    <cellStyle name="small border line 2 2 2 3 4" xfId="39233" xr:uid="{D952E54C-ED07-4E2F-A7B8-877E80C7F02A}"/>
    <cellStyle name="small border line 2 2 2 4" xfId="18348" xr:uid="{DEDFFB48-F2E2-409E-8B6D-BF3CDE401663}"/>
    <cellStyle name="small border line 2 2 2 4 2" xfId="32226" xr:uid="{9BB67F4C-D6E0-4A37-A72A-DAAD2AF450E0}"/>
    <cellStyle name="small border line 2 2 2 4 3" xfId="28435" xr:uid="{D0CDDCCC-64F6-48A4-B7B4-607A403E1A66}"/>
    <cellStyle name="small border line 2 2 2 4 4" xfId="39165" xr:uid="{BA264448-69BD-4A19-9D17-C7FD25340066}"/>
    <cellStyle name="small border line 2 2 2 5" xfId="23161" xr:uid="{428C9984-4B96-42FF-B5A4-80288C7D9E57}"/>
    <cellStyle name="small border line 2 2 2 5 2" xfId="35086" xr:uid="{33E50B90-25E0-4AB7-9AE2-366720EAEE14}"/>
    <cellStyle name="small border line 2 2 2 5 3" xfId="36908" xr:uid="{4F43E4DC-CE92-4586-9E1A-5FCA317430C4}"/>
    <cellStyle name="small border line 2 2 2 5 4" xfId="39271" xr:uid="{008D1F8F-4A13-44ED-86DF-BD9AD49D1F83}"/>
    <cellStyle name="small border line 2 2 2 6" xfId="24153" xr:uid="{A42360F5-C23C-4A11-91E8-6FE4BA435AD7}"/>
    <cellStyle name="small border line 2 2 2 6 2" xfId="35241" xr:uid="{06D16FEB-D6B2-4C1A-A8B3-5B88131AC0B1}"/>
    <cellStyle name="small border line 2 2 2 6 3" xfId="37837" xr:uid="{ACE5DCC9-1CF6-4C81-9683-6BFC55DC8D46}"/>
    <cellStyle name="small border line 2 2 2 6 4" xfId="39297" xr:uid="{FBDB056F-3944-4DBF-9276-824B18551108}"/>
    <cellStyle name="small border line 2 2 2 7" xfId="31082" xr:uid="{AC9EC702-08AC-47DC-9519-36A1AB702260}"/>
    <cellStyle name="small border line 2 2 2 8" xfId="29827" xr:uid="{E82FCF4A-DE15-4D96-8624-4E7EFC61AB6C}"/>
    <cellStyle name="small border line 2 2 2 9" xfId="35297" xr:uid="{7ABE5ADB-992C-41BB-A77D-D2498CA621B7}"/>
    <cellStyle name="small border line 2 2 3" xfId="14988" xr:uid="{2E75FD0B-5047-4ABE-9A59-79C2120FE435}"/>
    <cellStyle name="small border line 2 2 3 2" xfId="21541" xr:uid="{C3CCC79F-F2F7-4204-82E2-40829BC4A2AC}"/>
    <cellStyle name="small border line 2 2 3 2 2" xfId="34450" xr:uid="{38BDF359-3584-4DB6-B6B1-BDF182B330AF}"/>
    <cellStyle name="small border line 2 2 3 2 3" xfId="27266" xr:uid="{C33C0453-8911-4193-941E-0CEFB8D1EBAD}"/>
    <cellStyle name="small border line 2 2 3 2 4" xfId="39218" xr:uid="{03835FC3-11FC-404B-810B-83FDD7CC64BB}"/>
    <cellStyle name="small border line 2 2 3 3" xfId="22590" xr:uid="{72D7668C-1CF1-4834-874B-EEBB613C06D2}"/>
    <cellStyle name="small border line 2 2 3 3 2" xfId="34967" xr:uid="{650572FC-71E3-4A17-A6A1-24437FA9BB95}"/>
    <cellStyle name="small border line 2 2 3 3 3" xfId="36386" xr:uid="{355F2082-4646-483E-BC93-D2BFA1B2CE61}"/>
    <cellStyle name="small border line 2 2 3 3 4" xfId="39251" xr:uid="{8F002C13-C27D-4616-9420-00F6B097E39E}"/>
    <cellStyle name="small border line 2 2 3 4" xfId="18149" xr:uid="{89A4AA61-DFA2-4F5D-B095-F064DFF9EFAB}"/>
    <cellStyle name="small border line 2 2 3 4 2" xfId="32187" xr:uid="{8F4E28EA-E885-4180-9DCA-1B0A07854DFB}"/>
    <cellStyle name="small border line 2 2 3 4 3" xfId="31025" xr:uid="{87EEFDFD-066B-424F-8633-9AD66543FB9B}"/>
    <cellStyle name="small border line 2 2 3 4 4" xfId="39156" xr:uid="{063E1435-CEBB-4509-9A7A-D75385FCBA01}"/>
    <cellStyle name="small border line 2 2 3 5" xfId="23701" xr:uid="{6E293635-2151-404E-98B2-226112B6C8DA}"/>
    <cellStyle name="small border line 2 2 3 5 2" xfId="35185" xr:uid="{97788C31-3CB3-49B1-A61E-56974ED4978E}"/>
    <cellStyle name="small border line 2 2 3 5 3" xfId="37415" xr:uid="{F04171FB-47D7-44BF-8E6E-1CDF8E367949}"/>
    <cellStyle name="small border line 2 2 3 5 4" xfId="39284" xr:uid="{F6E2ABFD-754F-4D4E-836B-8898F88775E4}"/>
    <cellStyle name="small border line 2 2 3 6" xfId="25021" xr:uid="{17759BF8-EB0F-4539-A9D3-7775DA2911CB}"/>
    <cellStyle name="small border line 2 2 3 6 2" xfId="35366" xr:uid="{F2DE76AA-BE1A-482B-A65B-50CFA7FACB2D}"/>
    <cellStyle name="small border line 2 2 3 6 3" xfId="38703" xr:uid="{18E3F9AB-64B6-49D3-96F3-C4C6E43B1217}"/>
    <cellStyle name="small border line 2 2 3 6 4" xfId="39311" xr:uid="{E23C3946-6E83-4D38-98BE-0DD2655A9257}"/>
    <cellStyle name="small border line 2 2 3 7" xfId="31724" xr:uid="{3A612319-1DA6-4A04-B936-B7C02A32BD5D}"/>
    <cellStyle name="small border line 2 2 3 8" xfId="31779" xr:uid="{7B026B6E-59CB-451D-853D-5E3B46EB2DBF}"/>
    <cellStyle name="small border line 2 2 3 9" xfId="27216" xr:uid="{3B0E5BD2-C5A3-4E2F-B549-450E930551E9}"/>
    <cellStyle name="small border line 2 2 4" xfId="17481" xr:uid="{109D1562-2CAC-4BF0-B76A-B7A1B64A0930}"/>
    <cellStyle name="small border line 2 2 4 2" xfId="32102" xr:uid="{0D9983CA-708C-4A83-92AA-F2C913F3FA16}"/>
    <cellStyle name="small border line 2 2 4 3" xfId="29098" xr:uid="{0C574E78-3270-4C26-84E1-82AC0A2A3B0F}"/>
    <cellStyle name="small border line 2 2 4 4" xfId="39140" xr:uid="{75D828A7-B513-4131-8DD3-EDC337948DA2}"/>
    <cellStyle name="small border line 2 2 5" xfId="30214" xr:uid="{0894D190-9279-4056-8539-A2ADCE5437AD}"/>
    <cellStyle name="small border line 2 2 6" xfId="30050" xr:uid="{AE5FC273-896B-4C09-87AD-A07588CC479A}"/>
    <cellStyle name="small border line 2 2 7" xfId="31788" xr:uid="{3294CBD6-6320-4070-9221-04E25E2CCEEA}"/>
    <cellStyle name="small border line 2 3" xfId="13538" xr:uid="{E10D6E53-9AB8-4283-AEBD-428592FE6FCF}"/>
    <cellStyle name="small border line 2 3 10" xfId="33773" xr:uid="{8270C546-E503-43C3-9D93-7A5F772DFCCD}"/>
    <cellStyle name="small border line 2 3 2" xfId="15018" xr:uid="{02AEB7FA-4E3B-4EA4-9630-B8C218FDDC36}"/>
    <cellStyle name="small border line 2 3 2 2" xfId="21562" xr:uid="{735A54A2-6F43-4768-BC2B-10777AAB0DD3}"/>
    <cellStyle name="small border line 2 3 2 2 2" xfId="34459" xr:uid="{D7867024-5AE2-4367-AF81-0B598CFE24E2}"/>
    <cellStyle name="small border line 2 3 2 2 3" xfId="25499" xr:uid="{6B83DA3C-B655-4A8E-AA45-217D37D17743}"/>
    <cellStyle name="small border line 2 3 2 2 4" xfId="39223" xr:uid="{2DBEEAC8-11C7-4E0D-854A-4C14E677A262}"/>
    <cellStyle name="small border line 2 3 2 3" xfId="22609" xr:uid="{950AEBAD-B26F-4FB8-AEA1-EC228F62DFFC}"/>
    <cellStyle name="small border line 2 3 2 3 2" xfId="34972" xr:uid="{AA2E21D1-CBC8-49BE-8876-C790C5BCAFBB}"/>
    <cellStyle name="small border line 2 3 2 3 3" xfId="36395" xr:uid="{27E182A6-B5B8-40A2-9AC9-D653FAE737D4}"/>
    <cellStyle name="small border line 2 3 2 3 4" xfId="39255" xr:uid="{10BA7E20-6963-4C00-8DFD-13AC645A5AB7}"/>
    <cellStyle name="small border line 2 3 2 4" xfId="16492" xr:uid="{030153E4-1E28-478C-B238-2FF4485D7E20}"/>
    <cellStyle name="small border line 2 3 2 4 2" xfId="31936" xr:uid="{98BA76DD-2E0D-4AEE-ABC7-702BB3102EF9}"/>
    <cellStyle name="small border line 2 3 2 4 3" xfId="29678" xr:uid="{FCB3AD68-D536-4A98-A38C-711DF2EDD5AF}"/>
    <cellStyle name="small border line 2 3 2 4 4" xfId="39125" xr:uid="{CE9BFADD-EEDB-474D-AF05-FB60AD817A60}"/>
    <cellStyle name="small border line 2 3 2 5" xfId="23712" xr:uid="{513F9F22-71A9-414B-A37C-7AFD1E48A608}"/>
    <cellStyle name="small border line 2 3 2 5 2" xfId="35191" xr:uid="{7BA19A15-F17B-46F9-B67D-01CFE45CC09D}"/>
    <cellStyle name="small border line 2 3 2 5 3" xfId="37425" xr:uid="{30FC683A-C613-4B18-AF18-897D18C30252}"/>
    <cellStyle name="small border line 2 3 2 5 4" xfId="39289" xr:uid="{736B4D0A-F97C-4EA8-8C7D-AD72957490CF}"/>
    <cellStyle name="small border line 2 3 2 6" xfId="25031" xr:uid="{4D28C69A-EC0A-4F41-A375-704D0EEB7188}"/>
    <cellStyle name="small border line 2 3 2 6 2" xfId="35372" xr:uid="{7D159903-8D05-4143-8CBB-4BC41B9729AE}"/>
    <cellStyle name="small border line 2 3 2 6 3" xfId="38712" xr:uid="{64AF7D56-2347-40B3-8686-C6963EAE18CB}"/>
    <cellStyle name="small border line 2 3 2 6 4" xfId="39316" xr:uid="{C77E9C75-4A95-4D62-8B7C-35C818086F80}"/>
    <cellStyle name="small border line 2 3 2 7" xfId="31736" xr:uid="{94DB00B9-FE01-4351-BECA-30B66F6F1DC4}"/>
    <cellStyle name="small border line 2 3 2 8" xfId="30225" xr:uid="{BAB2A53D-DFCA-4F8A-B44B-974023C35752}"/>
    <cellStyle name="small border line 2 3 2 9" xfId="30060" xr:uid="{5C3500E3-5761-4D1A-A937-66E2C537F549}"/>
    <cellStyle name="small border line 2 3 3" xfId="20510" xr:uid="{500DF3D5-619B-408D-984D-E69F65E81933}"/>
    <cellStyle name="small border line 2 3 3 2" xfId="33584" xr:uid="{365C3C6D-8D11-4303-9A40-05DB85DB86CA}"/>
    <cellStyle name="small border line 2 3 3 3" xfId="27867" xr:uid="{7B73198C-B626-447A-877B-467E80B3E65B}"/>
    <cellStyle name="small border line 2 3 3 4" xfId="39205" xr:uid="{AEB822D8-A434-4BDB-966C-C7F2FB01F920}"/>
    <cellStyle name="small border line 2 3 4" xfId="22122" xr:uid="{E860A4A1-A390-49A9-B7D4-B965B8AA7A71}"/>
    <cellStyle name="small border line 2 3 4 2" xfId="34890" xr:uid="{A54643CF-827B-4E63-891B-B656DE277CC4}"/>
    <cellStyle name="small border line 2 3 4 3" xfId="35929" xr:uid="{C1A22761-F168-4FA3-A410-71C28560C62E}"/>
    <cellStyle name="small border line 2 3 4 4" xfId="39238" xr:uid="{46948F7F-7DC6-4124-9E80-D72BFD83313F}"/>
    <cellStyle name="small border line 2 3 5" xfId="18379" xr:uid="{0466F4BE-82AD-4D48-B513-04AD70766C38}"/>
    <cellStyle name="small border line 2 3 5 2" xfId="32236" xr:uid="{1C5D4191-22E7-4157-A65E-8F235D68E8C3}"/>
    <cellStyle name="small border line 2 3 5 3" xfId="28413" xr:uid="{AB4F42E9-EB23-4581-8802-1E1CBF7A3B92}"/>
    <cellStyle name="small border line 2 3 5 4" xfId="39169" xr:uid="{0A55AA77-4B13-4EAF-BE01-0B79019C6A56}"/>
    <cellStyle name="small border line 2 3 6" xfId="23168" xr:uid="{3618D691-E909-405A-BCCF-2351D7BFC3F5}"/>
    <cellStyle name="small border line 2 3 6 2" xfId="35090" xr:uid="{4E4A38B8-4B31-47D2-B38B-75BBB6CD3825}"/>
    <cellStyle name="small border line 2 3 6 3" xfId="36912" xr:uid="{8373E542-5586-467A-B6D6-B01869E02E7C}"/>
    <cellStyle name="small border line 2 3 6 4" xfId="39275" xr:uid="{31CF6088-0C29-46A6-9D43-301581918390}"/>
    <cellStyle name="small border line 2 3 7" xfId="24163" xr:uid="{DB9E4D29-AB03-4FFB-9079-ABB891349E61}"/>
    <cellStyle name="small border line 2 3 7 2" xfId="35247" xr:uid="{24F57065-684E-4F3E-8C29-D8D9364AFF38}"/>
    <cellStyle name="small border line 2 3 7 3" xfId="37846" xr:uid="{019DE0D7-3D7E-404D-B145-7B7671AF2134}"/>
    <cellStyle name="small border line 2 3 7 4" xfId="39302" xr:uid="{EF6929F6-DCDC-432D-BF1A-76C4D65B6B11}"/>
    <cellStyle name="small border line 2 3 8" xfId="31112" xr:uid="{6CA6D6FD-1B37-4BFE-BADF-42DA24C958D7}"/>
    <cellStyle name="small border line 2 3 9" xfId="29822" xr:uid="{34D2B8A1-CA7B-4DC7-911D-A76DACE89D15}"/>
    <cellStyle name="small border line 2 4" xfId="14461" xr:uid="{6EB8ED6C-05C3-4ECD-9993-6481FBAD7E5D}"/>
    <cellStyle name="small border line 2 4 10" xfId="36907" xr:uid="{F2C49D4B-A39A-4AF5-A229-8273CBA1B2FB}"/>
    <cellStyle name="small border line 2 4 2" xfId="15435" xr:uid="{D79BB986-0E0D-4C78-A50F-9D055701ED31}"/>
    <cellStyle name="small border line 2 4 2 2" xfId="21954" xr:uid="{8FEE23D6-F919-4575-920E-0BCC3214B3F8}"/>
    <cellStyle name="small border line 2 4 2 2 2" xfId="34841" xr:uid="{ACB7E0AB-D70B-4695-BEF2-58F5A4A8FD13}"/>
    <cellStyle name="small border line 2 4 2 2 3" xfId="35764" xr:uid="{936F6D5D-923D-4D2F-BFD3-CC404B2B970B}"/>
    <cellStyle name="small border line 2 4 2 2 4" xfId="39228" xr:uid="{FE6D48F5-0967-44AF-AC47-4E4CFF341FA6}"/>
    <cellStyle name="small border line 2 4 2 3" xfId="22802" xr:uid="{3A73F76C-A576-4D59-9119-AC12A48EE36F}"/>
    <cellStyle name="small border line 2 4 2 3 2" xfId="34997" xr:uid="{92D86835-B6A8-4BA2-BA43-4B9A03E9BEB5}"/>
    <cellStyle name="small border line 2 4 2 3 3" xfId="36582" xr:uid="{26F7F68B-FDFB-4DAC-8C90-D769907C2488}"/>
    <cellStyle name="small border line 2 4 2 3 4" xfId="39260" xr:uid="{44FC6786-B411-4675-B07F-85588CC05ABA}"/>
    <cellStyle name="small border line 2 4 2 4" xfId="22832" xr:uid="{FDCA22C1-DE3F-4CBE-BA3C-E88F59E2C1F3}"/>
    <cellStyle name="small border line 2 4 2 4 2" xfId="35002" xr:uid="{8D0EC908-8966-4C87-A15C-63B84B4F4240}"/>
    <cellStyle name="small border line 2 4 2 4 3" xfId="36611" xr:uid="{4AC8DFB9-6AA5-44B3-81E6-E3DA65CB0C7B}"/>
    <cellStyle name="small border line 2 4 2 4 4" xfId="39261" xr:uid="{3504249B-5697-4344-8535-E26F1152D592}"/>
    <cellStyle name="small border line 2 4 2 5" xfId="24127" xr:uid="{99F56AE0-D27C-4225-A7C0-F92DC0C4186D}"/>
    <cellStyle name="small border line 2 4 2 5 2" xfId="35234" xr:uid="{4581FDAF-9705-4375-B7E9-BAF575568132}"/>
    <cellStyle name="small border line 2 4 2 5 3" xfId="37814" xr:uid="{84B6F997-9D83-43E5-B771-191A38EAA3FE}"/>
    <cellStyle name="small border line 2 4 2 5 4" xfId="39293" xr:uid="{2ACE3073-885A-4641-9C6C-33B92A63093B}"/>
    <cellStyle name="small border line 2 4 2 6" xfId="25418" xr:uid="{F2C3302B-2AF3-4837-861A-3B5FF5F0929A}"/>
    <cellStyle name="small border line 2 4 2 6 2" xfId="35410" xr:uid="{0ABE0AC1-848C-4FDB-909F-5D3F0FDFE27D}"/>
    <cellStyle name="small border line 2 4 2 6 3" xfId="39099" xr:uid="{9878EF6C-463D-404B-AE3A-69E2CD8DC4D8}"/>
    <cellStyle name="small border line 2 4 2 6 4" xfId="39320" xr:uid="{A66A4433-34C3-4841-99A3-CEE8E15B68B2}"/>
    <cellStyle name="small border line 2 4 2 7" xfId="31782" xr:uid="{E25E7AEF-4BE3-4B33-8D0E-CE4BF3DDC0AF}"/>
    <cellStyle name="small border line 2 4 2 8" xfId="31840" xr:uid="{CA8D732E-EF7B-43F5-BDFF-523F1D581062}"/>
    <cellStyle name="small border line 2 4 2 9" xfId="30063" xr:uid="{E2F062DC-8D10-4EE1-B71E-4ED16FBA489C}"/>
    <cellStyle name="small border line 2 4 3" xfId="21054" xr:uid="{7D6DA997-6BCE-4228-9073-E55F224B9671}"/>
    <cellStyle name="small border line 2 4 3 2" xfId="33998" xr:uid="{A09B92FC-6716-4398-AC8A-5C49059F4B35}"/>
    <cellStyle name="small border line 2 4 3 3" xfId="27564" xr:uid="{222839AC-EE4A-4DFF-AD10-0A0F27CDC1F6}"/>
    <cellStyle name="small border line 2 4 3 4" xfId="39213" xr:uid="{C1F2D678-48B2-487B-B328-FF867748069C}"/>
    <cellStyle name="small border line 2 4 4" xfId="22384" xr:uid="{6B4C17E8-8DE4-4D20-BA4C-01F98DAE01EB}"/>
    <cellStyle name="small border line 2 4 4 2" xfId="34941" xr:uid="{046AD66D-7502-448C-A250-E07B549D33E8}"/>
    <cellStyle name="small border line 2 4 4 3" xfId="36185" xr:uid="{D3757E0B-D7BD-4585-8CDA-78F91FC025E6}"/>
    <cellStyle name="small border line 2 4 4 4" xfId="39245" xr:uid="{2A225794-0E99-49EC-BE59-FC15B60F986D}"/>
    <cellStyle name="small border line 2 4 5" xfId="18089" xr:uid="{C37D5517-7774-45A7-A391-EB99814AA74B}"/>
    <cellStyle name="small border line 2 4 5 2" xfId="32177" xr:uid="{458C7A71-787C-4F17-9469-CFC3B16B3DEC}"/>
    <cellStyle name="small border line 2 4 5 3" xfId="28586" xr:uid="{79D048D0-13CD-4A16-9DCF-80308D4BEA29}"/>
    <cellStyle name="small border line 2 4 5 4" xfId="39154" xr:uid="{DDB083C8-87DF-4D63-A5C0-1BAEF809F190}"/>
    <cellStyle name="small border line 2 4 6" xfId="23237" xr:uid="{D67F27C8-6080-4ECA-BD50-BAD0BDB652DF}"/>
    <cellStyle name="small border line 2 4 6 2" xfId="35111" xr:uid="{AC77271C-9337-409D-AFFB-5CA55EA1B805}"/>
    <cellStyle name="small border line 2 4 6 3" xfId="36956" xr:uid="{4E6B927D-0105-4987-8C72-C4CB73EB8ACB}"/>
    <cellStyle name="small border line 2 4 6 4" xfId="39279" xr:uid="{EE6BB315-01ED-4BB4-AD2C-7E8B6B1529B1}"/>
    <cellStyle name="small border line 2 4 7" xfId="24549" xr:uid="{8043BB9D-CBD6-4527-8264-C78605661B6B}"/>
    <cellStyle name="small border line 2 4 7 2" xfId="35284" xr:uid="{91C40633-E613-4D41-8A7D-A76B7CCD584B}"/>
    <cellStyle name="small border line 2 4 7 3" xfId="38232" xr:uid="{B1772964-E7A6-496C-A997-CB5C4AEF59A5}"/>
    <cellStyle name="small border line 2 4 7 4" xfId="39306" xr:uid="{FDE80378-7EA5-456A-A34C-90D9E3EE201F}"/>
    <cellStyle name="small border line 2 4 8" xfId="31621" xr:uid="{6BBBC86B-C20C-4824-BC55-5027D2016341}"/>
    <cellStyle name="small border line 2 4 9" xfId="29773" xr:uid="{FFB7AF7F-2DF5-4063-B6D8-F391D28EA1A4}"/>
    <cellStyle name="small border line 2 5" xfId="12364" xr:uid="{BD0D3140-52E3-4665-9F59-BBDB48911EF7}"/>
    <cellStyle name="small border line 2 5 2" xfId="19788" xr:uid="{55402544-BC8C-4491-BFE2-744F4EB62B6F}"/>
    <cellStyle name="small border line 2 5 2 2" xfId="33058" xr:uid="{793ABAC2-14F4-42CD-BA28-96574E5DF945}"/>
    <cellStyle name="small border line 2 5 2 3" xfId="26027" xr:uid="{07C795C9-0A95-4648-A61A-3AA5C4FFCAB5}"/>
    <cellStyle name="small border line 2 5 2 4" xfId="39190" xr:uid="{C19EC323-560E-441F-8850-7AC492AE2CFC}"/>
    <cellStyle name="small border line 2 5 3" xfId="16635" xr:uid="{AF5F3CB2-A91F-4D11-83D2-C06CFBD7F0B2}"/>
    <cellStyle name="small border line 2 5 3 2" xfId="31950" xr:uid="{71D53501-9676-4872-8107-249289435798}"/>
    <cellStyle name="small border line 2 5 3 3" xfId="32012" xr:uid="{3C535150-6B97-4A82-ACD7-74019D9CFEA8}"/>
    <cellStyle name="small border line 2 5 3 4" xfId="39126" xr:uid="{976DCD74-F566-4658-A743-FDC500E2EA04}"/>
    <cellStyle name="small border line 2 5 4" xfId="17922" xr:uid="{89EB8000-5E8B-4017-A029-C08FF5E6B48C}"/>
    <cellStyle name="small border line 2 5 4 2" xfId="32153" xr:uid="{41D01477-3194-47D5-BFCE-410402FFF200}"/>
    <cellStyle name="small border line 2 5 4 3" xfId="31184" xr:uid="{38A119F2-7FBB-4098-9F62-99891FA3029A}"/>
    <cellStyle name="small border line 2 5 4 4" xfId="39151" xr:uid="{0483E04E-8F8E-4ED7-82CB-FD71635595AF}"/>
    <cellStyle name="small border line 2 5 5" xfId="23025" xr:uid="{F482B423-94C5-46BC-96F1-C0834B2C65A6}"/>
    <cellStyle name="small border line 2 5 5 2" xfId="35040" xr:uid="{841C9DB8-9F96-49FF-91C9-F3C63DAFB843}"/>
    <cellStyle name="small border line 2 5 5 3" xfId="36797" xr:uid="{891DF412-B87B-42CA-88DE-964B7D1435A8}"/>
    <cellStyle name="small border line 2 5 5 4" xfId="39265" xr:uid="{DA978121-02EF-4288-BCF6-3806AF7BECE4}"/>
    <cellStyle name="small border line 2 5 6" xfId="16122" xr:uid="{AEBF6225-1957-4B58-838B-37F6EE47AEDD}"/>
    <cellStyle name="small border line 2 5 6 2" xfId="31879" xr:uid="{77798B1F-4F99-4871-B9AC-703F580C6551}"/>
    <cellStyle name="small border line 2 5 6 3" xfId="32113" xr:uid="{B35BA708-771C-4429-B436-CEFC7457D712}"/>
    <cellStyle name="small border line 2 5 6 4" xfId="39121" xr:uid="{3EDDEF54-6035-4413-9F47-C83E48EAEB02}"/>
    <cellStyle name="small border line 2 5 7" xfId="30516" xr:uid="{F372FFF5-880D-43E3-8B2A-1EFC4C6CEB25}"/>
    <cellStyle name="small border line 2 5 8" xfId="34984" xr:uid="{4CD02618-7CA5-4F99-A70A-BC43B2F1D9A3}"/>
    <cellStyle name="small border line 2 5 9" xfId="27215" xr:uid="{97A59187-347C-4F7F-8717-4FD70ABBFD38}"/>
    <cellStyle name="small border line 2 6" xfId="11822" xr:uid="{ABB6F820-EB31-4942-A8F1-619F277BED1C}"/>
    <cellStyle name="small border line 2 6 2" xfId="19298" xr:uid="{C2473AF2-83EB-41FB-9142-379D43C1E377}"/>
    <cellStyle name="small border line 2 6 2 2" xfId="32603" xr:uid="{C1B2D276-25B6-4655-9440-E5AFF48A53A9}"/>
    <cellStyle name="small border line 2 6 2 3" xfId="28237" xr:uid="{ADE9C6F6-BA21-40E4-A6C7-E3E9F8AD6015}"/>
    <cellStyle name="small border line 2 6 2 4" xfId="39185" xr:uid="{5908FC03-8081-4BB8-85CD-D1AF0E35082E}"/>
    <cellStyle name="small border line 2 6 3" xfId="16776" xr:uid="{6CA99A40-E721-4AB0-AE61-A8751FB1CAB6}"/>
    <cellStyle name="small border line 2 6 3 2" xfId="31982" xr:uid="{B611C0FD-1FB4-4B70-95F9-D61456D3C295}"/>
    <cellStyle name="small border line 2 6 3 3" xfId="34209" xr:uid="{F5563C8B-53D2-48CD-8476-671E6FE0880A}"/>
    <cellStyle name="small border line 2 6 3 4" xfId="39131" xr:uid="{5B4C3296-758C-4EBA-A8CB-09896B3CC912}"/>
    <cellStyle name="small border line 2 6 4" xfId="17888" xr:uid="{D649DB5C-0639-4DA9-BC95-1210392D0136}"/>
    <cellStyle name="small border line 2 6 4 2" xfId="32149" xr:uid="{9B6ACF9C-CB85-47A8-964B-DB4F97ADC5A2}"/>
    <cellStyle name="small border line 2 6 4 3" xfId="30615" xr:uid="{43C2024D-F7CF-4813-BD71-9AE415220A6C}"/>
    <cellStyle name="small border line 2 6 4 4" xfId="39149" xr:uid="{05B80024-802C-4518-95EA-D65397653BEC}"/>
    <cellStyle name="small border line 2 6 5" xfId="22796" xr:uid="{638A60FC-FC0C-4379-9B12-F9A3B12E4B8B}"/>
    <cellStyle name="small border line 2 6 5 2" xfId="34996" xr:uid="{B4B51E33-7F90-4AFA-8557-AF34798A0BF5}"/>
    <cellStyle name="small border line 2 6 5 3" xfId="36576" xr:uid="{68DAB7B5-2158-464B-8A9B-D83D0992EE71}"/>
    <cellStyle name="small border line 2 6 5 4" xfId="39259" xr:uid="{22A76AB5-A9F5-4DD8-A0A9-D45ECA761812}"/>
    <cellStyle name="small border line 2 6 6" xfId="18333" xr:uid="{4F612E65-25F7-47D1-BB57-1776D72466E7}"/>
    <cellStyle name="small border line 2 6 6 2" xfId="32224" xr:uid="{49A38222-6307-4868-8318-BB851B42D13E}"/>
    <cellStyle name="small border line 2 6 6 3" xfId="28444" xr:uid="{5ACE6BB8-C033-4BB8-981C-C2CCC2F8FE30}"/>
    <cellStyle name="small border line 2 6 6 4" xfId="39163" xr:uid="{0B1A4D93-B2F8-48E8-B7B1-1663494C26C4}"/>
    <cellStyle name="small border line 2 6 7" xfId="30420" xr:uid="{A33EED32-E7D8-4289-881A-E426C2902190}"/>
    <cellStyle name="small border line 2 6 8" xfId="35232" xr:uid="{C63E4CE3-BBDF-4EC9-9F8A-94A38BABF86A}"/>
    <cellStyle name="small border line 2 6 9" xfId="33775" xr:uid="{F8F2009A-0CF6-42D8-861A-914FAC30ABFA}"/>
    <cellStyle name="small border line 2 7" xfId="12206" xr:uid="{2E711E9D-C93C-43A2-87BA-78AD81BE98CC}"/>
    <cellStyle name="small border line 2 7 2" xfId="19630" xr:uid="{365BA040-CF35-4E9B-9F0F-B2E0DB2CA9ED}"/>
    <cellStyle name="small border line 2 7 2 2" xfId="32908" xr:uid="{3A916331-A1F9-449B-9EB4-B38B18EEA1B2}"/>
    <cellStyle name="small border line 2 7 2 3" xfId="28194" xr:uid="{012D033B-9835-4B0D-B4DD-CB53742E2010}"/>
    <cellStyle name="small border line 2 7 2 4" xfId="39189" xr:uid="{B468E12A-D32E-47BA-92E9-FA36327E3161}"/>
    <cellStyle name="small border line 2 7 3" xfId="16698" xr:uid="{4B50DBE7-1341-4DFB-8D0A-DF9E6A8714F4}"/>
    <cellStyle name="small border line 2 7 3 2" xfId="31957" xr:uid="{4CDDF03C-DAA8-46DC-AACA-4AC44A035E44}"/>
    <cellStyle name="small border line 2 7 3 3" xfId="30297" xr:uid="{B2E7199E-AFE6-4793-8E93-F641F22B0C91}"/>
    <cellStyle name="small border line 2 7 3 4" xfId="39128" xr:uid="{927E3B12-0F2E-42E3-B890-0E78E561E800}"/>
    <cellStyle name="small border line 2 7 4" xfId="22158" xr:uid="{EC3FA912-7E7E-4687-B233-B13637512B43}"/>
    <cellStyle name="small border line 2 7 4 2" xfId="34909" xr:uid="{E5546B06-008C-4E12-B824-1D90525D7F2F}"/>
    <cellStyle name="small border line 2 7 4 3" xfId="35965" xr:uid="{2C583F10-E1E2-43F8-9A5E-8B31312B3469}"/>
    <cellStyle name="small border line 2 7 4 4" xfId="39239" xr:uid="{41193326-F130-4F6E-B1D5-A7273B50AEC9}"/>
    <cellStyle name="small border line 2 7 5" xfId="23023" xr:uid="{75973FF6-0C9B-4FAD-811F-C8C93DC316E9}"/>
    <cellStyle name="small border line 2 7 5 2" xfId="35039" xr:uid="{E2CD2C7D-E1B4-4B39-8231-721545F6AF16}"/>
    <cellStyle name="small border line 2 7 5 3" xfId="36796" xr:uid="{4309F970-6010-44E2-9DAE-DF28B243C3E1}"/>
    <cellStyle name="small border line 2 7 5 4" xfId="39264" xr:uid="{251505FC-0548-4C11-85FE-90E8AF4CC1F3}"/>
    <cellStyle name="small border line 2 7 6" xfId="18327" xr:uid="{34A7C384-4CF3-4180-B3A4-E2AE402DE42A}"/>
    <cellStyle name="small border line 2 7 6 2" xfId="32222" xr:uid="{FDF91D85-52DF-489F-A958-3FF016958119}"/>
    <cellStyle name="small border line 2 7 6 3" xfId="28449" xr:uid="{420A1CC3-3818-4792-AA22-95FF7B9F3190}"/>
    <cellStyle name="small border line 2 7 6 4" xfId="39162" xr:uid="{ADBBA170-3194-4133-9D93-1131DEC155AC}"/>
    <cellStyle name="small border line 2 7 7" xfId="30515" xr:uid="{37FEDAE5-B7B9-481A-A184-ACC4191EFF42}"/>
    <cellStyle name="small border line 2 7 8" xfId="31892" xr:uid="{74726316-11EA-4937-A162-3AFFB9EEDFB2}"/>
    <cellStyle name="small border line 2 7 9" xfId="32101" xr:uid="{247181E1-DA67-4C65-9B20-085A58A2D231}"/>
    <cellStyle name="small border line 3" xfId="11277" xr:uid="{80F177EE-3264-4632-99BE-E8E1E4987E3A}"/>
    <cellStyle name="small border line 3 2" xfId="13374" xr:uid="{E298E2CE-7452-4FB8-A6AF-35463CA1E283}"/>
    <cellStyle name="small border line 3 2 2" xfId="20440" xr:uid="{62B1AFC2-01F3-44DC-83F4-021FF1729AED}"/>
    <cellStyle name="small border line 3 2 2 2" xfId="33559" xr:uid="{AB3A3AC8-8F06-4DFE-BA56-4E8AF4F97037}"/>
    <cellStyle name="small border line 3 2 2 3" xfId="27899" xr:uid="{4F2D12A7-ABB9-48AD-BBC0-0E2DD545124B}"/>
    <cellStyle name="small border line 3 2 2 4" xfId="39195" xr:uid="{E33B6C86-3B26-4CF8-B85F-A7073259428E}"/>
    <cellStyle name="small border line 3 2 3" xfId="22048" xr:uid="{A6D44237-C999-4F01-A758-21FB48197637}"/>
    <cellStyle name="small border line 3 2 3 2" xfId="34868" xr:uid="{30DEE3FE-93C2-4C39-83EF-2A06DFBB67A7}"/>
    <cellStyle name="small border line 3 2 3 3" xfId="35856" xr:uid="{28223BBC-221B-4D84-B6A5-29888002CCA2}"/>
    <cellStyle name="small border line 3 2 3 4" xfId="39230" xr:uid="{A00E69AC-AFA1-49EA-AA96-E2A4A0837A12}"/>
    <cellStyle name="small border line 3 2 4" xfId="18802" xr:uid="{8145CBA8-7BAE-4C47-B29B-0BB6408D3B02}"/>
    <cellStyle name="small border line 3 2 4 2" xfId="32294" xr:uid="{88ABA014-0554-4DFA-9CB7-5E017F9A1221}"/>
    <cellStyle name="small border line 3 2 4 3" xfId="27055" xr:uid="{316680DC-4639-43A9-ABCA-0D3965B6F918}"/>
    <cellStyle name="small border line 3 2 4 4" xfId="39175" xr:uid="{6CC61FBF-5891-4B7D-81C2-322BB1F8E736}"/>
    <cellStyle name="small border line 3 2 5" xfId="23133" xr:uid="{54326C21-C609-49D5-9302-5ACB01DF972D}"/>
    <cellStyle name="small border line 3 2 5 2" xfId="35075" xr:uid="{965C6EDE-96D5-4596-B4DF-31F69A80ADD8}"/>
    <cellStyle name="small border line 3 2 5 3" xfId="36904" xr:uid="{3EE9BAE0-1C35-47DD-A702-8435E64E92BA}"/>
    <cellStyle name="small border line 3 2 5 4" xfId="39268" xr:uid="{D4DE14E9-D4DE-45E4-9832-87012D39FC56}"/>
    <cellStyle name="small border line 3 2 6" xfId="24145" xr:uid="{479F188D-472D-42C4-9108-7A6395A99DE0}"/>
    <cellStyle name="small border line 3 2 6 2" xfId="35236" xr:uid="{D01B015D-7A1F-42B8-BDC1-6AD39856635F}"/>
    <cellStyle name="small border line 3 2 6 3" xfId="37829" xr:uid="{73E28C41-1FC9-4075-A887-4455B1000983}"/>
    <cellStyle name="small border line 3 2 6 4" xfId="39294" xr:uid="{CD0CD8A8-E517-4D65-B49D-F7F446A4AD5A}"/>
    <cellStyle name="small border line 3 2 7" xfId="31045" xr:uid="{46CF36A3-88D7-46F7-A97A-17A5DCBEA95C}"/>
    <cellStyle name="small border line 3 2 8" xfId="29835" xr:uid="{6EAD7FBB-76C0-455E-9C1A-3681A23C11B4}"/>
    <cellStyle name="small border line 3 2 9" xfId="26293" xr:uid="{94DE46F2-B80D-4548-8FA6-AED3CEF290F4}"/>
    <cellStyle name="small border line 3 3" xfId="14978" xr:uid="{84CE9E15-7243-4C68-8544-9E987A2F9DEF}"/>
    <cellStyle name="small border line 3 3 2" xfId="21531" xr:uid="{9A784D65-36B8-4913-848C-91873059B38A}"/>
    <cellStyle name="small border line 3 3 2 2" xfId="34442" xr:uid="{AE5C19AA-7E9D-41B0-AB49-6428CA41A115}"/>
    <cellStyle name="small border line 3 3 2 3" xfId="27273" xr:uid="{BD994EDF-F0D3-4F53-B264-A57D274EB695}"/>
    <cellStyle name="small border line 3 3 2 4" xfId="39215" xr:uid="{E78B7E88-2C00-4830-941D-BB394645C0FB}"/>
    <cellStyle name="small border line 3 3 3" xfId="22586" xr:uid="{966D93FC-585C-4A3A-BF4B-77D76B3882EA}"/>
    <cellStyle name="small border line 3 3 3 2" xfId="34963" xr:uid="{3F550D72-DE0F-47A8-8F92-87ED59C3E365}"/>
    <cellStyle name="small border line 3 3 3 3" xfId="36382" xr:uid="{68CE2D34-40CC-41FB-B472-7615E64F4773}"/>
    <cellStyle name="small border line 3 3 3 4" xfId="39248" xr:uid="{1E6693C2-EF2E-4503-AC98-EF51FCB72D1A}"/>
    <cellStyle name="small border line 3 3 4" xfId="15708" xr:uid="{768D66D6-E335-4F3F-988A-4E6BCD8D3158}"/>
    <cellStyle name="small border line 3 3 4 2" xfId="31818" xr:uid="{CAC9A6CC-E939-4E86-B3F0-085DC7A61700}"/>
    <cellStyle name="small border line 3 3 4 3" xfId="32041" xr:uid="{3222B449-7111-430A-90AA-F6A4E9C52397}"/>
    <cellStyle name="small border line 3 3 4 4" xfId="39115" xr:uid="{30052C78-DF03-4758-BB29-72A5064A7B77}"/>
    <cellStyle name="small border line 3 3 5" xfId="23693" xr:uid="{BBB7CE5F-1358-4186-8CDC-9F16160D18D2}"/>
    <cellStyle name="small border line 3 3 5 2" xfId="35180" xr:uid="{A7F13019-F94F-4080-A40C-5C629E743BA2}"/>
    <cellStyle name="small border line 3 3 5 3" xfId="37407" xr:uid="{F793CD8E-E7FB-4B9B-99B2-A3F6BA627935}"/>
    <cellStyle name="small border line 3 3 5 4" xfId="39281" xr:uid="{CCFC3964-F480-49CC-9306-A60CD97E4754}"/>
    <cellStyle name="small border line 3 3 6" xfId="25013" xr:uid="{1DD7986C-DB1C-47D4-915D-30F6E7CECC7E}"/>
    <cellStyle name="small border line 3 3 6 2" xfId="35361" xr:uid="{526046DD-388C-46ED-A23A-F206191A3176}"/>
    <cellStyle name="small border line 3 3 6 3" xfId="38695" xr:uid="{34DAD3EA-079F-45B3-B11B-A9C7A841F05B}"/>
    <cellStyle name="small border line 3 3 6 4" xfId="39308" xr:uid="{BB0FDBFB-021A-47D5-9D19-5C9C87C3AB63}"/>
    <cellStyle name="small border line 3 3 7" xfId="31718" xr:uid="{77B0266C-B85E-4E70-B347-BF6CC3FA6D0B}"/>
    <cellStyle name="small border line 3 3 8" xfId="32121" xr:uid="{C2BE5D12-2A84-4381-8AAF-8D960B91706E}"/>
    <cellStyle name="small border line 3 3 9" xfId="30058" xr:uid="{539BC55F-EB53-4F14-9B24-475795847651}"/>
    <cellStyle name="small border line 3 4" xfId="18631" xr:uid="{6920B7D7-6DF9-441B-8849-1E80832BAF68}"/>
    <cellStyle name="small border line 3 4 2" xfId="32275" xr:uid="{324E0ED3-EB11-4E78-A77A-353BE18FF141}"/>
    <cellStyle name="small border line 3 4 3" xfId="31673" xr:uid="{A6180306-C980-4E46-8C7B-8F2AF17988F9}"/>
    <cellStyle name="small border line 3 4 4" xfId="39173" xr:uid="{05607D90-C1B3-49D3-9F9A-A1045A0AFEAC}"/>
    <cellStyle name="small border line 3 5" xfId="30307" xr:uid="{CE322804-B08B-49D9-9595-A9B8457B4F1A}"/>
    <cellStyle name="small border line 3 6" xfId="30354" xr:uid="{02BE403A-5718-493F-A2E3-AF5C1C2EA63D}"/>
    <cellStyle name="small border line 3 7" xfId="31781" xr:uid="{B88658D9-0697-4AD3-8E0A-128BAC0A87E5}"/>
    <cellStyle name="small border line 4" xfId="13516" xr:uid="{A7443FFE-C00F-4DCA-BE09-910EB80C5791}"/>
    <cellStyle name="small border line 4 10" xfId="35177" xr:uid="{D9256234-2414-4C9B-AC9D-EEB8C6762B7D}"/>
    <cellStyle name="small border line 4 2" xfId="14999" xr:uid="{55229C43-14A5-4A2D-BEB5-9A9B9B2C50FA}"/>
    <cellStyle name="small border line 4 2 2" xfId="21550" xr:uid="{99DBE4DC-026D-4C51-8A1B-FBB1977716F6}"/>
    <cellStyle name="small border line 4 2 2 2" xfId="34455" xr:uid="{5C633822-69B8-4105-8975-65EC02A5B75D}"/>
    <cellStyle name="small border line 4 2 2 3" xfId="27258" xr:uid="{73B9F6F8-A417-481A-ACFC-3AAAC29EB104}"/>
    <cellStyle name="small border line 4 2 2 4" xfId="39219" xr:uid="{8C501918-F03F-4389-9521-DAB4B6043373}"/>
    <cellStyle name="small border line 4 2 3" xfId="22596" xr:uid="{827538FE-C173-474F-A8D4-89900D5753EC}"/>
    <cellStyle name="small border line 4 2 3 2" xfId="34969" xr:uid="{A0D7A4FE-458C-4559-BE70-8D37980BCE27}"/>
    <cellStyle name="small border line 4 2 3 3" xfId="36389" xr:uid="{F3B6060E-3CA0-4C56-847A-B37C19BD0061}"/>
    <cellStyle name="small border line 4 2 3 4" xfId="39252" xr:uid="{913FF9B5-97FD-4A8E-ABF7-C31EACE2DF27}"/>
    <cellStyle name="small border line 4 2 4" xfId="20459" xr:uid="{B058799F-5F9E-46E2-8C00-1E61FA949C77}"/>
    <cellStyle name="small border line 4 2 4 2" xfId="33567" xr:uid="{5460B919-2282-453F-9DEB-E1B9D431AB4D}"/>
    <cellStyle name="small border line 4 2 4 3" xfId="27883" xr:uid="{F75C38DF-DAC7-419E-91FD-0120E21B3364}"/>
    <cellStyle name="small border line 4 2 4 4" xfId="39198" xr:uid="{64309574-243F-423C-87F9-4EBC2FAB41F0}"/>
    <cellStyle name="small border line 4 2 5" xfId="23708" xr:uid="{F40EC5D0-5B30-458D-B804-649754B3F57F}"/>
    <cellStyle name="small border line 4 2 5 2" xfId="35187" xr:uid="{DE6772D6-EBC7-41AA-9E6D-C727B0A7CFA3}"/>
    <cellStyle name="small border line 4 2 5 3" xfId="37422" xr:uid="{6BB62637-04FB-4F03-B27D-9324FB89741B}"/>
    <cellStyle name="small border line 4 2 5 4" xfId="39285" xr:uid="{E483A075-D44E-4478-80D9-0EFF7C214AFB}"/>
    <cellStyle name="small border line 4 2 6" xfId="25027" xr:uid="{F6711808-6F91-46F9-9B1A-24492B1717AF}"/>
    <cellStyle name="small border line 4 2 6 2" xfId="35368" xr:uid="{919A3C9E-C881-4C0D-9DE2-E6B45F744952}"/>
    <cellStyle name="small border line 4 2 6 3" xfId="38709" xr:uid="{A7626ECF-A20D-4B8D-8858-25FCF6B16101}"/>
    <cellStyle name="small border line 4 2 6 4" xfId="39312" xr:uid="{98AB448F-65D4-41B9-B600-5D61ADD7FAD5}"/>
    <cellStyle name="small border line 4 2 7" xfId="31727" xr:uid="{F0B6CC74-D6B4-491A-9309-178D0D4C9BA8}"/>
    <cellStyle name="small border line 4 2 8" xfId="32265" xr:uid="{A6859220-ED40-4150-AE17-22C164435DEA}"/>
    <cellStyle name="small border line 4 2 9" xfId="27217" xr:uid="{936F54CA-A158-46C9-95B1-C7C9CE2B1A47}"/>
    <cellStyle name="small border line 4 3" xfId="20495" xr:uid="{3C950CBC-617B-4589-9882-9CAF136E675B}"/>
    <cellStyle name="small border line 4 3 2" xfId="33580" xr:uid="{2D4ABD78-43DD-451D-8D13-696C192A5284}"/>
    <cellStyle name="small border line 4 3 3" xfId="30143" xr:uid="{F575EB03-D44A-49CE-961F-EEDEF587459C}"/>
    <cellStyle name="small border line 4 3 4" xfId="39201" xr:uid="{AAD8D9DE-288E-46CB-88C5-BC36D72651EA}"/>
    <cellStyle name="small border line 4 4" xfId="22107" xr:uid="{980B0AF1-9406-4C19-B39F-F937CAA1FAD9}"/>
    <cellStyle name="small border line 4 4 2" xfId="34885" xr:uid="{0550EDA7-A2E3-432A-B2F4-211111B9F856}"/>
    <cellStyle name="small border line 4 4 3" xfId="35915" xr:uid="{75B07C0C-BB7E-4CD4-979F-5E452850CC4E}"/>
    <cellStyle name="small border line 4 4 4" xfId="39234" xr:uid="{4F9FCE18-7C8F-411D-8C6E-D04BD829BE03}"/>
    <cellStyle name="small border line 4 5" xfId="18367" xr:uid="{EE231A5E-3D3B-46CB-8617-E16EE552F371}"/>
    <cellStyle name="small border line 4 5 2" xfId="32233" xr:uid="{8F52B00F-7D5C-447A-BDC6-C1D981BB3C63}"/>
    <cellStyle name="small border line 4 5 3" xfId="26127" xr:uid="{E115BC71-75E8-4502-BC20-5D51751C751B}"/>
    <cellStyle name="small border line 4 5 4" xfId="39166" xr:uid="{4D3BA101-961E-473A-A229-967C73BD5557}"/>
    <cellStyle name="small border line 4 6" xfId="23165" xr:uid="{36F6C448-55E9-475F-9F44-4498BFA5133C}"/>
    <cellStyle name="small border line 4 6 2" xfId="35087" xr:uid="{2072E1EB-FE68-4845-84DE-B8A69C21B955}"/>
    <cellStyle name="small border line 4 6 3" xfId="36909" xr:uid="{5DADF318-2FB1-4FC6-8F56-142F39F5BDD8}"/>
    <cellStyle name="small border line 4 6 4" xfId="39272" xr:uid="{1CDBDC76-6F75-4C8B-BDCC-D7A4998C424D}"/>
    <cellStyle name="small border line 4 7" xfId="24159" xr:uid="{0272D558-40DA-4FD9-9A91-52E212AA8367}"/>
    <cellStyle name="small border line 4 7 2" xfId="35243" xr:uid="{12F7E85F-1B50-4FB7-8637-5C220944A007}"/>
    <cellStyle name="small border line 4 7 3" xfId="37843" xr:uid="{BFE7C0D8-862C-41D3-9B67-1EE456938A41}"/>
    <cellStyle name="small border line 4 7 4" xfId="39298" xr:uid="{9B31D04C-4F98-4DC6-A193-42E4A66B2014}"/>
    <cellStyle name="small border line 4 8" xfId="31101" xr:uid="{ECC35488-D885-40C1-AF3F-863B3B125506}"/>
    <cellStyle name="small border line 4 9" xfId="29825" xr:uid="{5ACF9EF3-49F0-4163-ACFF-571628A3E5A7}"/>
    <cellStyle name="small border line 5" xfId="13713" xr:uid="{E3D8975B-8869-4FD2-9BCD-902FB0B0FC53}"/>
    <cellStyle name="small border line 5 10" xfId="30079" xr:uid="{005FC9C8-C177-4104-BE5B-29BA2994D2CF}"/>
    <cellStyle name="small border line 5 2" xfId="15071" xr:uid="{8C1B33F1-4680-4DC8-9E58-11F08DE1FC0B}"/>
    <cellStyle name="small border line 5 2 2" xfId="21615" xr:uid="{C5E3AAFE-21F5-4C7B-B5D9-A356951AA812}"/>
    <cellStyle name="small border line 5 2 2 2" xfId="34508" xr:uid="{8E431FCF-FCD7-4DC7-ACEF-2D87B07F653A}"/>
    <cellStyle name="small border line 5 2 2 3" xfId="35426" xr:uid="{EB172CDF-CC9B-4D7F-9C95-F6C187C8DF01}"/>
    <cellStyle name="small border line 5 2 2 4" xfId="39224" xr:uid="{3C6B4FA3-AFAA-43A7-BA2A-3734B7312DF6}"/>
    <cellStyle name="small border line 5 2 3" xfId="22641" xr:uid="{544725F3-697A-41E5-8AA3-9175200DDF32}"/>
    <cellStyle name="small border line 5 2 3 2" xfId="34977" xr:uid="{DEEE824E-892E-42A4-A453-2E88358785CB}"/>
    <cellStyle name="small border line 5 2 3 3" xfId="36424" xr:uid="{9F69D1E9-5865-4E1D-A3B5-9C37877DB3D3}"/>
    <cellStyle name="small border line 5 2 3 4" xfId="39256" xr:uid="{343AAA21-201E-49EF-BBD3-183D548F73E1}"/>
    <cellStyle name="small border line 5 2 4" xfId="15954" xr:uid="{58E3857B-C8DD-4934-90BC-8CB552B97ECD}"/>
    <cellStyle name="small border line 5 2 4 2" xfId="31860" xr:uid="{C006ACA2-C852-42C9-AB94-7F4EDDDB6E54}"/>
    <cellStyle name="small border line 5 2 4 3" xfId="32198" xr:uid="{6FB2CEA0-FB95-4074-8766-B685C6AD47E6}"/>
    <cellStyle name="small border line 5 2 4 4" xfId="39120" xr:uid="{B75B28BC-88A3-401D-87B2-58F464F35A7A}"/>
    <cellStyle name="small border line 5 2 5" xfId="23764" xr:uid="{957D1B21-5EBD-42D4-9CA6-586110C2BD63}"/>
    <cellStyle name="small border line 5 2 5 2" xfId="35192" xr:uid="{4BAAACEC-67D0-4D90-B356-A79CD2236A04}"/>
    <cellStyle name="small border line 5 2 5 3" xfId="37477" xr:uid="{20EE821D-86A4-4E27-BB5B-41D1B09D0722}"/>
    <cellStyle name="small border line 5 2 5 4" xfId="39290" xr:uid="{1988AF4D-DE42-424A-8D89-6E8D886B71A0}"/>
    <cellStyle name="small border line 5 2 6" xfId="25083" xr:uid="{A1C44035-3534-4577-97EC-71D4F0FC7A61}"/>
    <cellStyle name="small border line 5 2 6 2" xfId="35373" xr:uid="{4B28737E-F123-471B-B38D-9AF54B02E7CE}"/>
    <cellStyle name="small border line 5 2 6 3" xfId="38764" xr:uid="{CAE6AF72-EBDB-4885-98EC-F75A990EB9A3}"/>
    <cellStyle name="small border line 5 2 6 4" xfId="39317" xr:uid="{6275BA75-6DB3-42EE-A22D-0F5A66E868C9}"/>
    <cellStyle name="small border line 5 2 7" xfId="31737" xr:uid="{39E74ECC-E5E3-4884-B8C1-6CC7D79FD040}"/>
    <cellStyle name="small border line 5 2 8" xfId="35357" xr:uid="{E09C5B7A-4D5B-4170-8204-66259B5FE473}"/>
    <cellStyle name="small border line 5 2 9" xfId="27219" xr:uid="{0719FF15-41BD-4523-A4B6-B6093B129E28}"/>
    <cellStyle name="small border line 5 3" xfId="20605" xr:uid="{0560E1C5-5C0C-4305-96CE-AB99095A0F87}"/>
    <cellStyle name="small border line 5 3 2" xfId="33649" xr:uid="{192E8F9C-3893-44F2-B494-A36E5B830CC8}"/>
    <cellStyle name="small border line 5 3 3" xfId="25816" xr:uid="{DDD8A83D-4DF4-4A7C-B52A-8BD1D6BFF46B}"/>
    <cellStyle name="small border line 5 3 4" xfId="39208" xr:uid="{1A18DFF3-7DCE-4CA2-A30C-49B379205308}"/>
    <cellStyle name="small border line 5 4" xfId="22196" xr:uid="{AB081527-2B1A-4879-ADA4-41ABC29E25C6}"/>
    <cellStyle name="small border line 5 4 2" xfId="34915" xr:uid="{51BDC3DA-7425-4D70-A09A-099EB14D8C7F}"/>
    <cellStyle name="small border line 5 4 3" xfId="36002" xr:uid="{AD399918-A42E-4255-932A-BCE559EE300B}"/>
    <cellStyle name="small border line 5 4 4" xfId="39241" xr:uid="{FE3EEC31-E6E5-45BB-9221-C4FACD556C57}"/>
    <cellStyle name="small border line 5 5" xfId="20540" xr:uid="{2E2FC241-10EE-4F02-968F-B6C455C5925D}"/>
    <cellStyle name="small border line 5 5 2" xfId="33597" xr:uid="{65FA419E-376E-48A6-94B8-5CE38F673716}"/>
    <cellStyle name="small border line 5 5 3" xfId="25841" xr:uid="{ACDD4FAE-E510-404C-9EDC-D4C3E99FBC0E}"/>
    <cellStyle name="small border line 5 5 4" xfId="39206" xr:uid="{F5E7C20F-3935-46DE-9922-A4F4A4C9A1F6}"/>
    <cellStyle name="small border line 5 6" xfId="23204" xr:uid="{B7982CBB-FA23-4FEB-BE16-AFFCDD9C10F3}"/>
    <cellStyle name="small border line 5 6 2" xfId="35100" xr:uid="{EBABED92-1BC4-43EB-AF78-9E6E57684521}"/>
    <cellStyle name="small border line 5 6 3" xfId="36948" xr:uid="{97CB1BAF-419D-44B8-BB06-F178CBE51567}"/>
    <cellStyle name="small border line 5 6 4" xfId="39276" xr:uid="{8827AAF2-41B8-4328-9955-78ABAA5D49C4}"/>
    <cellStyle name="small border line 5 7" xfId="24215" xr:uid="{C4DDBE63-1EF7-4882-A83F-2B53B3B20499}"/>
    <cellStyle name="small border line 5 7 2" xfId="35248" xr:uid="{8924BCBE-1787-47CA-8BB1-751A31306C55}"/>
    <cellStyle name="small border line 5 7 3" xfId="37898" xr:uid="{790CAAFE-77B1-448C-8C64-800B7E842C29}"/>
    <cellStyle name="small border line 5 7 4" xfId="39303" xr:uid="{D9CE8907-2D0D-40ED-A7EA-3D0D63418473}"/>
    <cellStyle name="small border line 5 8" xfId="31194" xr:uid="{1B3D3C6C-4B13-4A47-A933-D87873463922}"/>
    <cellStyle name="small border line 5 9" xfId="30526" xr:uid="{F160CC29-C4B4-4981-8C53-D480E1646CD8}"/>
    <cellStyle name="small border line 6" xfId="11638" xr:uid="{3A731C9D-9F21-4B80-B66C-AF9512A70B26}"/>
    <cellStyle name="small border line 6 2" xfId="19140" xr:uid="{D2402875-D0AA-47C8-B9D4-466F134F99A0}"/>
    <cellStyle name="small border line 6 2 2" xfId="32471" xr:uid="{9B357819-E9A3-454A-9C8D-E43761944C0D}"/>
    <cellStyle name="small border line 6 2 3" xfId="31876" xr:uid="{CEF3C673-1F84-49C9-99D8-B671A6715947}"/>
    <cellStyle name="small border line 6 2 4" xfId="39181" xr:uid="{9A225C6A-3631-4DEC-AEFF-9085FF9193C7}"/>
    <cellStyle name="small border line 6 3" xfId="15623" xr:uid="{7FCC7F7E-A6E6-4D90-B580-0F55EE4F607D}"/>
    <cellStyle name="small border line 6 3 2" xfId="31807" xr:uid="{F145F6A9-9125-4F69-8C15-53907E32B3A7}"/>
    <cellStyle name="small border line 6 3 3" xfId="31817" xr:uid="{5F5BCDE8-B61D-48C5-B2FE-5C231B802378}"/>
    <cellStyle name="small border line 6 3 4" xfId="31250" xr:uid="{9ABC2FDE-11F7-4B5C-A4B5-395903498501}"/>
    <cellStyle name="small border line 6 4" xfId="17870" xr:uid="{FA317C6A-7169-4264-B125-585ED1B1B40C}"/>
    <cellStyle name="small border line 6 4 2" xfId="32144" xr:uid="{5D050747-52C1-4BB6-A9CB-1AB2F69AAFA8}"/>
    <cellStyle name="small border line 6 4 3" xfId="28769" xr:uid="{B6E207AE-960C-4956-A8CF-048EBA5EDB49}"/>
    <cellStyle name="small border line 6 4 4" xfId="39145" xr:uid="{BA19F3EB-C560-4D43-A79D-DDB1F466CEE1}"/>
    <cellStyle name="small border line 6 5" xfId="18445" xr:uid="{2BD992D4-D28F-49D1-B22A-70E31CEDDC72}"/>
    <cellStyle name="small border line 6 5 2" xfId="32247" xr:uid="{AC69BCDF-D22A-417A-9EA2-745E5C09B70C}"/>
    <cellStyle name="small border line 6 5 3" xfId="35242" xr:uid="{563391D1-C85E-43D6-A220-E3FEB1D50B25}"/>
    <cellStyle name="small border line 6 5 4" xfId="39172" xr:uid="{9FDEFC18-2096-4958-B2EC-917FFC3DFC28}"/>
    <cellStyle name="small border line 6 6" xfId="18076" xr:uid="{91401F21-C50B-4057-B5E4-B5D3DB0B47C2}"/>
    <cellStyle name="small border line 6 6 2" xfId="32175" xr:uid="{45D270CD-50BF-4F77-9E40-494647858B38}"/>
    <cellStyle name="small border line 6 6 3" xfId="28595" xr:uid="{115C9BDA-4DE1-45AA-AAAE-1783EF76277E}"/>
    <cellStyle name="small border line 6 6 4" xfId="39153" xr:uid="{52EBF54C-5660-4B94-AC5F-BFEEABC7CB69}"/>
    <cellStyle name="small border line 6 7" xfId="30391" xr:uid="{DB975F70-B291-4E50-8958-47301B60553C}"/>
    <cellStyle name="small border line 6 8" xfId="29959" xr:uid="{0BEC7D2C-B921-4E53-A9DC-B08DB789ADD7}"/>
    <cellStyle name="small border line 6 9" xfId="32152" xr:uid="{BEEBB889-DCE7-40A7-8277-FD77FABA0E06}"/>
    <cellStyle name="small border line 7" xfId="12386" xr:uid="{DD39B834-0292-420F-8470-3A60B0A4B271}"/>
    <cellStyle name="small border line 7 2" xfId="19810" xr:uid="{4AADB872-781B-40ED-BB9B-690849173453}"/>
    <cellStyle name="small border line 7 2 2" xfId="33076" xr:uid="{B64F1E86-A6C3-44F0-B4F8-8DD802FC87CD}"/>
    <cellStyle name="small border line 7 2 3" xfId="26530" xr:uid="{29230DD3-C540-4E6F-881B-95D7C07CFC3F}"/>
    <cellStyle name="small border line 7 2 4" xfId="39192" xr:uid="{E37374A5-C9F1-4D74-A3CC-F0C4AC393D3E}"/>
    <cellStyle name="small border line 7 3" xfId="15532" xr:uid="{19754435-F4A2-446E-AFED-5ECEF2F5501C}"/>
    <cellStyle name="small border line 7 3 2" xfId="31796" xr:uid="{B7F7D96D-11A2-4FD3-B491-9808D124BAAD}"/>
    <cellStyle name="small border line 7 3 3" xfId="31966" xr:uid="{E8309ADB-E3E2-4E00-8517-50641559AD4A}"/>
    <cellStyle name="small border line 7 3 4" xfId="30065" xr:uid="{58EFDA69-CAEF-40BD-BB82-5D01AB0FFB20}"/>
    <cellStyle name="small border line 7 4" xfId="15913" xr:uid="{686CE250-76FB-4B19-9122-D21C103DCBFC}"/>
    <cellStyle name="small border line 7 4 2" xfId="31856" xr:uid="{F54B6897-55E2-4532-80FB-8811DC65FBD4}"/>
    <cellStyle name="small border line 7 4 3" xfId="31802" xr:uid="{F15D0D46-C904-4687-9E98-92F2062AB1DB}"/>
    <cellStyle name="small border line 7 4 4" xfId="39118" xr:uid="{9BBB9391-D706-413A-BC88-D30426812FFA}"/>
    <cellStyle name="small border line 7 5" xfId="23038" xr:uid="{7CE0A4E4-F26E-40BF-B6FF-7F7C9E3122B4}"/>
    <cellStyle name="small border line 7 5 2" xfId="35042" xr:uid="{9821F792-BF1C-4C7B-B57E-53AA82CAF766}"/>
    <cellStyle name="small border line 7 5 3" xfId="36810" xr:uid="{A28582DE-7036-453C-86F2-C51F6B939516}"/>
    <cellStyle name="small border line 7 5 4" xfId="39267" xr:uid="{34293F7C-A366-4C3C-B6EB-D3D9A60E68DB}"/>
    <cellStyle name="small border line 7 6" xfId="22299" xr:uid="{174341FD-E41F-4829-B493-CACEE7F2C0F4}"/>
    <cellStyle name="small border line 7 6 2" xfId="34933" xr:uid="{6B29D727-458B-404B-9737-02821DD8732A}"/>
    <cellStyle name="small border line 7 6 3" xfId="36101" xr:uid="{CCEA8103-DF00-45E0-851B-B4E6CE325344}"/>
    <cellStyle name="small border line 7 6 4" xfId="39244" xr:uid="{8A4102F2-9195-4005-8069-10053147D557}"/>
    <cellStyle name="small border line 7 7" xfId="30518" xr:uid="{26CFA9EC-BB15-49D0-8888-40BF136A6B41}"/>
    <cellStyle name="small border line 7 8" xfId="31977" xr:uid="{1CF180DA-F668-40F7-AD6A-E79D8B78B533}"/>
    <cellStyle name="small border line 7 9" xfId="31682" xr:uid="{13230875-64C8-4584-AAD8-9245E566F579}"/>
    <cellStyle name="small border line 8" xfId="11810" xr:uid="{B519D565-1B07-46CC-A97E-EDD9EE67BB92}"/>
    <cellStyle name="small border line 8 2" xfId="19289" xr:uid="{90822117-1F71-4D4D-9C86-009A03BEE421}"/>
    <cellStyle name="small border line 8 2 2" xfId="32598" xr:uid="{66AD2CCB-02BC-4434-9921-DABEBE72AD5B}"/>
    <cellStyle name="small border line 8 2 3" xfId="26937" xr:uid="{0B8D2629-0708-4347-9C38-60F71EA5C015}"/>
    <cellStyle name="small border line 8 2 4" xfId="39184" xr:uid="{81EE5BF2-24CA-41DC-9FFF-755770A1E8F8}"/>
    <cellStyle name="small border line 8 3" xfId="15602" xr:uid="{998C44B8-1143-4DE3-8CB3-659A1774C819}"/>
    <cellStyle name="small border line 8 3 2" xfId="31805" xr:uid="{3A64693B-E508-4E8A-AF6F-F4C456EEC804}"/>
    <cellStyle name="small border line 8 3 3" xfId="29767" xr:uid="{2390ED18-F01D-422A-B02B-B353D75BB3E8}"/>
    <cellStyle name="small border line 8 3 4" xfId="30068" xr:uid="{DCA5F627-8CA3-4C59-8FB7-78D47B2350D5}"/>
    <cellStyle name="small border line 8 4" xfId="17887" xr:uid="{0E00F7DD-4A76-4492-AF9D-1C43CFACD125}"/>
    <cellStyle name="small border line 8 4 2" xfId="32148" xr:uid="{A8F1E905-3B42-4920-99EA-5630E4B4B8C7}"/>
    <cellStyle name="small border line 8 4 3" xfId="30085" xr:uid="{A35D91A4-8DCD-4E10-925B-97E1D848546C}"/>
    <cellStyle name="small border line 8 4 4" xfId="39148" xr:uid="{8ED7F6F7-6481-4902-861F-E555BFEAF66A}"/>
    <cellStyle name="small border line 8 5" xfId="16953" xr:uid="{6E0ACCA6-B673-45D5-B32B-BDB69D82C0B4}"/>
    <cellStyle name="small border line 8 5 2" xfId="32009" xr:uid="{950FB92E-FE8F-4095-918D-CD408482C6A0}"/>
    <cellStyle name="small border line 8 5 3" xfId="29501" xr:uid="{97F44AC5-AAFB-4779-A436-8355825139B2}"/>
    <cellStyle name="small border line 8 5 4" xfId="39134" xr:uid="{733745F2-E827-4F16-8A23-1EDF2768096E}"/>
    <cellStyle name="small border line 8 6" xfId="15789" xr:uid="{F41663B3-24CD-4F4C-A657-B4EAC7EBB37E}"/>
    <cellStyle name="small border line 8 6 2" xfId="31829" xr:uid="{EA986D44-E4EF-49DD-9E72-700FAF770ADB}"/>
    <cellStyle name="small border line 8 6 3" xfId="31766" xr:uid="{B64181CB-F84C-4E89-9AC0-69E48040D336}"/>
    <cellStyle name="small border line 8 6 4" xfId="39116" xr:uid="{D2695588-3F72-40DC-93FB-15FB0FC3E71D}"/>
    <cellStyle name="small border line 8 7" xfId="30418" xr:uid="{E827F88B-7AC7-4946-BC20-A93CB51F8285}"/>
    <cellStyle name="small border line 8 8" xfId="30559" xr:uid="{9AFD53F1-2093-42E5-BDAC-2C2CD20FB5EB}"/>
    <cellStyle name="small border line 8 9" xfId="29778" xr:uid="{48DF2470-99B1-40E4-AF36-B6BA74BFF4FE}"/>
    <cellStyle name="specstores" xfId="1230" xr:uid="{508689C4-5CE0-4B52-99EB-85102FCAE8D3}"/>
    <cellStyle name="specstores 2" xfId="9126" xr:uid="{56F3540D-C52B-4DDD-9A99-42E3285C1914}"/>
    <cellStyle name="SPOl" xfId="2674" xr:uid="{350A7D57-184A-43D6-BABF-9744D4803B9D}"/>
    <cellStyle name="Standaard_laroux" xfId="2675" xr:uid="{654B20F4-4872-40E0-8EA4-8D76001DEF8D}"/>
    <cellStyle name="Standard" xfId="1231" xr:uid="{15768F7A-75F9-431D-A46A-4CF57A89803D}"/>
    <cellStyle name="Standard 10" xfId="22670" xr:uid="{01DD5213-60BB-44B8-B0EB-520689D53A90}"/>
    <cellStyle name="Standard 10 2" xfId="36453" xr:uid="{94D15D32-5F53-46AE-83F8-A8E1E188A50F}"/>
    <cellStyle name="Standard 11" xfId="17821" xr:uid="{C9C2A466-2196-4291-AE14-1F39D2B78C27}"/>
    <cellStyle name="Standard 11 2" xfId="28818" xr:uid="{D9227785-3CBA-4633-9208-EF04C1312C93}"/>
    <cellStyle name="Standard 12" xfId="15951" xr:uid="{F872F976-73D9-4EFD-AE3D-F6AD73E8AC84}"/>
    <cellStyle name="Standard 12 2" xfId="32091" xr:uid="{80DACA55-4D6C-49B0-9AD7-756977E1818A}"/>
    <cellStyle name="STANDARD 2" xfId="2676" xr:uid="{DF095E8A-6CEA-4756-B40E-D6EDD12E115B}"/>
    <cellStyle name="Standard 3" xfId="11276" xr:uid="{4F7BEFA3-1319-4B17-B9D1-B209FFE879C5}"/>
    <cellStyle name="Standard 3 2" xfId="13559" xr:uid="{DBD25A5B-F3F2-470A-AF18-3447BCB10187}"/>
    <cellStyle name="Standard 3 2 2" xfId="22136" xr:uid="{8F203980-367B-4BF0-B63F-0A6B3D86344C}"/>
    <cellStyle name="Standard 3 2 2 2" xfId="35943" xr:uid="{FC907497-1FDB-48FC-98C6-5D6AF72C0F8A}"/>
    <cellStyle name="Standard 3 2 3" xfId="22337" xr:uid="{65890557-15C5-42F6-BB9D-C2826F1F5014}"/>
    <cellStyle name="Standard 3 2 3 2" xfId="36138" xr:uid="{BF7A650F-92FD-4B4C-BCAD-ED644CA386CC}"/>
    <cellStyle name="Standard 3 3" xfId="13375" xr:uid="{39CFE284-84D6-4262-A38E-57714A3C4461}"/>
    <cellStyle name="Standard 3 3 2" xfId="22049" xr:uid="{574616CB-0174-4EC3-B995-38F95386D4F9}"/>
    <cellStyle name="Standard 3 3 2 2" xfId="35857" xr:uid="{34DD2ABB-AF7B-4D30-8B45-7B60EBD5DAA9}"/>
    <cellStyle name="Standard 3 4" xfId="12526" xr:uid="{7B22370E-61F1-40F5-AECC-6E367F95E02C}"/>
    <cellStyle name="Standard 3 4 2" xfId="19940" xr:uid="{652CB1D0-FC73-445D-AD37-28DE3F5A3755}"/>
    <cellStyle name="Standard 3 4 2 2" xfId="26404" xr:uid="{FAB8BDCA-A4F4-4495-83BF-1B789AC6323B}"/>
    <cellStyle name="Standard 3 4 3" xfId="23106" xr:uid="{D27A9B2F-C803-47DD-8571-D426573736E5}"/>
    <cellStyle name="Standard 3 4 3 2" xfId="36878" xr:uid="{050CD538-9545-4AC3-B1AD-EA2F42CB339E}"/>
    <cellStyle name="Standard 3 4 4" xfId="15839" xr:uid="{5BEA424A-4582-4E2A-A931-0B3DD9D33661}"/>
    <cellStyle name="Standard 3 4 4 2" xfId="31764" xr:uid="{CF775AAC-48CF-47BB-AC30-725FE6635BE0}"/>
    <cellStyle name="Standard 3 5" xfId="14607" xr:uid="{D0F8FCA7-3927-4538-92B5-21CEF7486D99}"/>
    <cellStyle name="Standard 3 5 2" xfId="21166" xr:uid="{3DEA35B2-3D3D-4E08-AB47-A82DBE0C91ED}"/>
    <cellStyle name="Standard 3 5 2 2" xfId="27495" xr:uid="{8CD90D32-0F48-4081-A999-C2F66D9D7D26}"/>
    <cellStyle name="Standard 3 5 3" xfId="23324" xr:uid="{40174821-9FDC-47AC-9FAD-38681C5DF9ED}"/>
    <cellStyle name="Standard 3 5 3 2" xfId="37040" xr:uid="{C717315C-61FE-4174-B1DC-77ED970EC8B1}"/>
    <cellStyle name="Standard 3 5 4" xfId="24650" xr:uid="{B6E70706-9B61-4B5F-9516-81927A261DD9}"/>
    <cellStyle name="Standard 3 5 4 2" xfId="38333" xr:uid="{C928483A-38D9-4718-9C81-8D2C80DB21E4}"/>
    <cellStyle name="Standard 3 6" xfId="17775" xr:uid="{B6DBB4C8-8A39-44C0-A8CE-B22D830B3973}"/>
    <cellStyle name="Standard 3 6 2" xfId="28841" xr:uid="{BF14085B-A889-4A4D-90E8-08F11F3F9F7D}"/>
    <cellStyle name="Standard 4" xfId="13517" xr:uid="{52960B60-FDA9-4771-9D2B-F685AAAD43D6}"/>
    <cellStyle name="Standard 4 2" xfId="22108" xr:uid="{77D63DA9-5B17-4F59-83C0-5FC75BA8C564}"/>
    <cellStyle name="Standard 4 2 2" xfId="35916" xr:uid="{95D4D8A2-8A70-463F-8F4C-B0C02D7B4248}"/>
    <cellStyle name="Standard 4 3" xfId="17064" xr:uid="{6912FF3B-B706-4626-A92E-6BFAD8C1CC6D}"/>
    <cellStyle name="Standard 4 3 2" xfId="35331" xr:uid="{02C835DC-075F-4376-AA45-929D36DFDD05}"/>
    <cellStyle name="Standard 5" xfId="12949" xr:uid="{1747ECBA-FE04-41FF-A691-7C512BB970A1}"/>
    <cellStyle name="Standard 5 2" xfId="14970" xr:uid="{BAB82F4C-F04C-483A-A6E7-588A0DF85EB4}"/>
    <cellStyle name="Standard 5 2 2" xfId="21528" xr:uid="{AB9B69EB-19D2-4EB2-A557-01D61CC86CBF}"/>
    <cellStyle name="Standard 5 2 2 2" xfId="27278" xr:uid="{387E9A4C-58A2-49BD-B47A-F74426F012A4}"/>
    <cellStyle name="Standard 5 2 3" xfId="23687" xr:uid="{C26499B8-2222-44A6-B10E-D52D1D25166B}"/>
    <cellStyle name="Standard 5 2 3 2" xfId="37402" xr:uid="{63C20A8D-5DA9-49D8-9B9D-168301A0F3E8}"/>
    <cellStyle name="Standard 5 2 4" xfId="25012" xr:uid="{B8608DCC-078E-4E53-A7E9-92EAF2B537A7}"/>
    <cellStyle name="Standard 5 2 4 2" xfId="38694" xr:uid="{3164A54A-9AD2-4D9F-8A3B-FC6C204DA347}"/>
    <cellStyle name="Standard 5 3" xfId="20317" xr:uid="{BFD219C0-0348-4A4D-8C17-1B650CE79485}"/>
    <cellStyle name="Standard 5 3 2" xfId="27965" xr:uid="{A2051400-F141-452B-A746-EBB56AB780DE}"/>
    <cellStyle name="Standard 5 4" xfId="15903" xr:uid="{06E1BE69-8650-4CFB-80D5-8794BE9F224A}"/>
    <cellStyle name="Standard 5 4 2" xfId="32395" xr:uid="{D3F4141C-F7F3-4849-B3ED-7DEE9A3092C0}"/>
    <cellStyle name="Standard 5 5" xfId="17739" xr:uid="{443EEA6B-CD63-4AF6-8D03-E958153FA562}"/>
    <cellStyle name="Standard 5 5 2" xfId="28879" xr:uid="{BE32A93F-D291-4A9E-BA13-627969366753}"/>
    <cellStyle name="Standard 6" xfId="11639" xr:uid="{C96F2CF5-5EC6-4E62-913B-2DFDEE8533C7}"/>
    <cellStyle name="Standard 6 2" xfId="16829" xr:uid="{3D06F8A3-90E2-4971-953C-E051695BDFFA}"/>
    <cellStyle name="Standard 6 2 2" xfId="34944" xr:uid="{C05291C2-533B-4D00-A424-319D0128570F}"/>
    <cellStyle name="Standard 6 3" xfId="18133" xr:uid="{3C53F9EA-0773-412D-A2EF-97851CB12520}"/>
    <cellStyle name="Standard 6 3 2" xfId="28552" xr:uid="{DA0C8D25-7486-4072-864C-D8ABBEAC0C55}"/>
    <cellStyle name="Standard 7" xfId="12385" xr:uid="{7825A0BE-08BD-4927-830C-977559ED372B}"/>
    <cellStyle name="Standard 7 2" xfId="18697" xr:uid="{00A6E790-2602-46D1-93E0-B3CF7316352C}"/>
    <cellStyle name="Standard 7 2 2" xfId="31757" xr:uid="{65C9E816-7568-428D-BB1B-E926FAD71F57}"/>
    <cellStyle name="Standard 7 3" xfId="20462" xr:uid="{09BCF78C-76D4-4A8D-9306-97E60FD3C830}"/>
    <cellStyle name="Standard 7 3 2" xfId="27880" xr:uid="{E6BA1EB0-8A3B-4698-9B57-0008DDF7AFBC}"/>
    <cellStyle name="Standard 8" xfId="11672" xr:uid="{88AAABDC-FF4B-4554-9579-FC8B4617D821}"/>
    <cellStyle name="Standard 8 2" xfId="19162" xr:uid="{9DE11F46-7D7E-4C1F-A48E-82332A2A8235}"/>
    <cellStyle name="Standard 8 2 2" xfId="27004" xr:uid="{3F831A14-469B-4B19-B9ED-0C3119A5F61A}"/>
    <cellStyle name="Standard 8 3" xfId="15941" xr:uid="{93FAC2CA-08CB-4F01-A33B-25F120F11298}"/>
    <cellStyle name="Standard 8 3 2" xfId="31080" xr:uid="{01CF952B-405E-458E-BE7F-630032A1FAC7}"/>
    <cellStyle name="Standard 8 4" xfId="22474" xr:uid="{BDD47D8C-AE80-482A-8447-9CE043DC54C6}"/>
    <cellStyle name="Standard 8 4 2" xfId="36271" xr:uid="{4CC94B03-C269-4518-BCA9-737F27BDA3E6}"/>
    <cellStyle name="Standard 8 5" xfId="17758" xr:uid="{9ACE178E-E3D2-4A6D-8D5D-0CE38C013BA9}"/>
    <cellStyle name="Standard 8 5 2" xfId="28857" xr:uid="{B7DFF14D-C07D-4D6A-898B-AF06343D238C}"/>
    <cellStyle name="Standard 9" xfId="18553" xr:uid="{F542795B-2E53-478C-9CFC-606116A01D79}"/>
    <cellStyle name="Standard 9 2" xfId="16977" xr:uid="{40D4DB79-056E-4D5C-9EB8-670A252C0592}"/>
    <cellStyle name="Standard 9 2 2" xfId="29483" xr:uid="{AA58683C-5502-46D4-BCEB-3EBFF167E61E}"/>
    <cellStyle name="Standard 9 3" xfId="32151" xr:uid="{E3FCD121-8DCE-4BC9-9946-C415F5B91DF3}"/>
    <cellStyle name="Style 1" xfId="1232" xr:uid="{9C59FA4A-599C-4967-8F3B-1E5594369C7E}"/>
    <cellStyle name="Style 1 2" xfId="9127" xr:uid="{BA73A5FB-4885-45C1-A770-9374051E939D}"/>
    <cellStyle name="Style 1 2 2" xfId="9128" xr:uid="{BF5549A6-37AE-4CB7-B86C-32A6CF4CD17B}"/>
    <cellStyle name="Style 1 3" xfId="9129" xr:uid="{FE37A98A-0AAE-4778-8B33-FD8A911BB740}"/>
    <cellStyle name="Style 1 3 2" xfId="9130" xr:uid="{38CB82E3-3DC6-4D82-86FD-209B3F7DAF5B}"/>
    <cellStyle name="Style 1 3 3" xfId="9131" xr:uid="{5A388001-A2CB-41DF-8FAD-868B3D0B9AD8}"/>
    <cellStyle name="Style 1 4" xfId="9132" xr:uid="{D4100ED1-06CD-4B73-9BF1-D01A8B90FED1}"/>
    <cellStyle name="Style 1 4 2" xfId="9133" xr:uid="{3A45B446-A2A8-4037-A0A0-D6308384CB0B}"/>
    <cellStyle name="Style 1 4 3" xfId="9134" xr:uid="{6DB2E43F-0099-4998-8850-4C1C3FAAFCA3}"/>
    <cellStyle name="Style 1 5" xfId="9135" xr:uid="{B5CE9D0D-4B20-4596-AE1C-914DA50681C0}"/>
    <cellStyle name="Style 1 6" xfId="9136" xr:uid="{85076675-2C87-4787-B16C-7878FFF901DA}"/>
    <cellStyle name="Style 1 7" xfId="9137" xr:uid="{158B7243-3455-4CC4-ABBC-BBB194B21315}"/>
    <cellStyle name="Style 1 8" xfId="2677" xr:uid="{3AB37D3E-1C7E-48EC-9A7B-74FA3E6097AD}"/>
    <cellStyle name="Style 2" xfId="9138" xr:uid="{D51498B3-7059-48A9-87DE-3774E8C35C7B}"/>
    <cellStyle name="Style 2 2" xfId="9139" xr:uid="{ED7E48FE-484F-451D-9D9A-6B1E29DD9161}"/>
    <cellStyle name="Style 2 2 2" xfId="9140" xr:uid="{32ECB12A-F4A0-4064-9007-04D08089C205}"/>
    <cellStyle name="Style 2 3" xfId="9141" xr:uid="{8F308C6F-4371-460F-B321-F95457692942}"/>
    <cellStyle name="Style 2 3 2" xfId="9142" xr:uid="{D8A752F2-D893-4001-9730-02AE5F157AFF}"/>
    <cellStyle name="Style 2 3 3" xfId="9143" xr:uid="{161427C3-A61D-46BA-982F-0F8066101B15}"/>
    <cellStyle name="Style 2 4" xfId="9144" xr:uid="{A06DD4B8-6C5B-47A4-B766-60E7D5126DFA}"/>
    <cellStyle name="Style 2 5" xfId="9145" xr:uid="{B4B38CAE-3AD4-48D4-9299-20211E0D0741}"/>
    <cellStyle name="Style 2 6" xfId="9146" xr:uid="{D9724041-1AD1-4BC1-BF9C-6A7E789BFB96}"/>
    <cellStyle name="Style 22" xfId="9147" xr:uid="{EF3080A9-7037-48CE-A865-5DC44269FE9B}"/>
    <cellStyle name="Style 23" xfId="9148" xr:uid="{626DECEA-9E2F-400C-B611-62CC63B47CE3}"/>
    <cellStyle name="Style 24" xfId="9149" xr:uid="{6468A0A2-73FE-459F-B404-A65654D9BF76}"/>
    <cellStyle name="Style 26" xfId="9150" xr:uid="{ACBB5CC2-FE80-4DD9-A0C4-53970138EA9E}"/>
    <cellStyle name="Style 27" xfId="9151" xr:uid="{52D37C51-6CE1-4DB9-8522-A0D092143007}"/>
    <cellStyle name="Style 3" xfId="9152" xr:uid="{F39D99AA-46FD-4842-B689-CA8AEB92E9DE}"/>
    <cellStyle name="Style 3 2" xfId="9153" xr:uid="{19FCA282-CBF8-4E01-B5F5-3E07EC718559}"/>
    <cellStyle name="style1" xfId="1233" xr:uid="{2519F2CD-8A31-4A73-A633-F09F2A1ECC63}"/>
    <cellStyle name="style1 2" xfId="9155" xr:uid="{16DC459B-FADD-49CF-B0CF-04C1F2BB1473}"/>
    <cellStyle name="style1 2 2" xfId="9156" xr:uid="{607CAC80-784C-4D8D-B797-6290E516EAD1}"/>
    <cellStyle name="style1 2 3" xfId="9157" xr:uid="{7A6755C3-F3A5-482C-8D11-71D3269D4C62}"/>
    <cellStyle name="style1 3" xfId="9158" xr:uid="{A1E9D34B-811E-4CD2-94FF-FC4BAA75D535}"/>
    <cellStyle name="style1 3 2" xfId="9159" xr:uid="{8DFB3EEC-3D34-48A9-A0EB-30F7B5DD8FC0}"/>
    <cellStyle name="style1 4" xfId="9160" xr:uid="{D1D1A781-14D0-4CA8-A889-AD0FFCE894D9}"/>
    <cellStyle name="style1 5" xfId="9161" xr:uid="{5C01D8E6-8C66-404E-8234-FBE140BB2110}"/>
    <cellStyle name="style1 6" xfId="9154" xr:uid="{2F7A79AF-CC06-47DA-B12A-EFD1DE7BAB6D}"/>
    <cellStyle name="STYLE2" xfId="1234" xr:uid="{A19B834E-EFEB-49A0-ACE4-F60D695D6A56}"/>
    <cellStyle name="STYLE3" xfId="1235" xr:uid="{A1F73775-F1EC-483C-9F6C-7F095F3DB8A4}"/>
    <cellStyle name="STYLE4" xfId="1236" xr:uid="{4FA7FBCA-247C-4C2B-9BE9-7B2033FCB5DC}"/>
    <cellStyle name="STYLE5" xfId="1237" xr:uid="{6537337B-07ED-4BEB-B6E6-D3E136AC096B}"/>
    <cellStyle name="STYLE6" xfId="1238" xr:uid="{674269D8-3408-424D-BB3A-78C6E525A42D}"/>
    <cellStyle name="STYLE7" xfId="1239" xr:uid="{EB7A7B46-B09F-4DDB-9C2F-2A8794599B4E}"/>
    <cellStyle name="STYLE8" xfId="1240" xr:uid="{80B90637-7DA7-439C-B4B5-ECD1A7BD4075}"/>
    <cellStyle name="subhead" xfId="1241" xr:uid="{105AA26B-5623-419F-920D-ED7AA586B5A1}"/>
    <cellStyle name="subhead 2" xfId="2678" xr:uid="{3EEBFA0F-500F-4652-86AC-6A4CF5C4186B}"/>
    <cellStyle name="SubHeading" xfId="1242" xr:uid="{3DC4CC96-0DA9-4802-99A2-E8AA5CBF14FD}"/>
    <cellStyle name="SubHeading 2" xfId="9162" xr:uid="{426AFF2E-340E-49DE-B177-FF9AEC44D85D}"/>
    <cellStyle name="SubHeading 3" xfId="2679" xr:uid="{56CC2CE0-41C2-4A3A-9BBC-493C081CF05A}"/>
    <cellStyle name="subt1" xfId="1243" xr:uid="{426D1205-2E26-426C-B9AA-B74355D6942D}"/>
    <cellStyle name="subt1 2" xfId="13376" xr:uid="{DC1F1441-93A1-4951-B1C2-202E2BE90A8D}"/>
    <cellStyle name="Subtotal" xfId="1244" xr:uid="{EE85098D-253E-4448-B58D-015EC55F685B}"/>
    <cellStyle name="Subtotal 2" xfId="9163" xr:uid="{48AC8CCD-A8D8-4FFE-B17C-9795D5FA762B}"/>
    <cellStyle name="Subtotal 3" xfId="2680" xr:uid="{530454BE-5AE6-40A7-8535-FCFE4107F520}"/>
    <cellStyle name="sw" xfId="1245" xr:uid="{E33B8633-CD37-4D40-A22E-E89E36997C05}"/>
    <cellStyle name="Tabelle Text 10" xfId="1246" xr:uid="{90E6494F-D4D9-4160-A329-50B24195996A}"/>
    <cellStyle name="Tabelle Zahl 2 10" xfId="1247" xr:uid="{7BA2AAC3-400C-47E7-A816-4BCC799BF304}"/>
    <cellStyle name="Table" xfId="9164" xr:uid="{7432C34B-577B-4E7A-BD2D-13E035CC1CF0}"/>
    <cellStyle name="Table  - Style6" xfId="2681" xr:uid="{9F58B071-5575-45BC-897E-C76A9F5CD7EF}"/>
    <cellStyle name="Table  - Style6 2" xfId="10643" xr:uid="{E8BDA8CF-CFD4-4300-9149-33FB54080C61}"/>
    <cellStyle name="Table  - Style6 2 2" xfId="13403" xr:uid="{1A2EC1B5-070E-42E5-90D5-A6318A6F2468}"/>
    <cellStyle name="Table  - Style6 2 2 2" xfId="20453" xr:uid="{06A21362-1844-49D4-9C75-F2D8C8D64EC5}"/>
    <cellStyle name="Table  - Style6 2 2 2 2" xfId="33564" xr:uid="{2C41E1E3-7953-48F0-BF59-15EEB3445C95}"/>
    <cellStyle name="Table  - Style6 2 2 2 3" xfId="27887" xr:uid="{DC6E4546-C6A2-4916-927B-12D94C06709D}"/>
    <cellStyle name="Table  - Style6 2 2 3" xfId="22405" xr:uid="{5C9757A1-43DC-49E5-9A01-CFC1ECABF3B5}"/>
    <cellStyle name="Table  - Style6 2 2 3 2" xfId="36205" xr:uid="{88C875AA-C8A8-4556-A89E-DEBBEB4CB2D6}"/>
    <cellStyle name="Table  - Style6 2 2 4" xfId="24149" xr:uid="{13CE3B1E-D666-4DE3-B11C-E6356984D11E}"/>
    <cellStyle name="Table  - Style6 2 2 4 2" xfId="37833" xr:uid="{2916449F-80B8-48B4-BC29-BD8B54C6A050}"/>
    <cellStyle name="Table  - Style6 2 3" xfId="14982" xr:uid="{EABFC0B5-883B-4D41-8989-45904FDD67F0}"/>
    <cellStyle name="Table  - Style6 2 3 2" xfId="21535" xr:uid="{130388C7-BBD0-4FEF-94CF-0A700816587D}"/>
    <cellStyle name="Table  - Style6 2 3 2 2" xfId="34446" xr:uid="{3FC636E2-BF02-4E7C-A712-6C90B665BA47}"/>
    <cellStyle name="Table  - Style6 2 3 2 3" xfId="27272" xr:uid="{302F3D8F-4596-4573-BB5C-FCE5463E0891}"/>
    <cellStyle name="Table  - Style6 2 3 3" xfId="23697" xr:uid="{27AA39AC-B94C-4957-88FD-60ED57E5B906}"/>
    <cellStyle name="Table  - Style6 2 3 3 2" xfId="37411" xr:uid="{7E1CAE89-2E5C-4382-B4CA-0E82008447E8}"/>
    <cellStyle name="Table  - Style6 2 3 4" xfId="25017" xr:uid="{053E8025-ACC9-4072-9397-26E171981BD1}"/>
    <cellStyle name="Table  - Style6 2 3 4 2" xfId="38699" xr:uid="{4B95421D-D6A7-4F37-A9C9-C1E5E8EDF0C3}"/>
    <cellStyle name="Table  - Style6 2 4" xfId="22398" xr:uid="{B70AA393-D5B8-450C-8D2B-13C8A30A593F}"/>
    <cellStyle name="Table  - Style6 2 4 2" xfId="36198" xr:uid="{E5A1338E-BED5-4BA2-B225-711D6BE29B6E}"/>
    <cellStyle name="Table  - Style6 2 5" xfId="18875" xr:uid="{5A1AD5D7-A1AF-4E88-A681-5866729DA08E}"/>
    <cellStyle name="Table  - Style6 2 5 2" xfId="30561" xr:uid="{99A236BE-F931-4C0C-9ADF-439EC319375F}"/>
    <cellStyle name="Table  - Style6 3" xfId="11064" xr:uid="{33933ABB-DF02-4CF5-95B4-5A174B353270}"/>
    <cellStyle name="Table  - Style6 3 2" xfId="13807" xr:uid="{17F492FF-D46A-4E43-BBF2-279BDE1448BE}"/>
    <cellStyle name="Table  - Style6 3 2 2" xfId="20653" xr:uid="{A0D952B8-56C4-4F09-ADE2-8A6B3A17AB98}"/>
    <cellStyle name="Table  - Style6 3 2 2 2" xfId="33694" xr:uid="{A602A898-1C82-437E-8153-BFC1C37128FB}"/>
    <cellStyle name="Table  - Style6 3 2 2 3" xfId="27793" xr:uid="{25C2843E-15F1-43DC-B45C-DE1147090DD8}"/>
    <cellStyle name="Table  - Style6 3 2 3" xfId="16525" xr:uid="{7CE1AA2C-BCD9-41E2-B7D5-AFA03C8DE767}"/>
    <cellStyle name="Table  - Style6 3 2 3 2" xfId="29659" xr:uid="{59DC410F-925D-4D99-B89C-A545944BD6DC}"/>
    <cellStyle name="Table  - Style6 3 2 4" xfId="24259" xr:uid="{E9E0648F-C602-4871-89AD-D300DF15F7B6}"/>
    <cellStyle name="Table  - Style6 3 2 4 2" xfId="37942" xr:uid="{3C552F74-27F0-42E4-9744-49266702ED2D}"/>
    <cellStyle name="Table  - Style6 3 3" xfId="15126" xr:uid="{08B45B08-1D18-44D4-9522-27C9A1658BDC}"/>
    <cellStyle name="Table  - Style6 3 3 2" xfId="21661" xr:uid="{36E39B42-495A-4B1B-A1BE-437697C6DA97}"/>
    <cellStyle name="Table  - Style6 3 3 2 2" xfId="34554" xr:uid="{635267A9-E0A5-411B-9235-53E87FE75921}"/>
    <cellStyle name="Table  - Style6 3 3 2 3" xfId="35471" xr:uid="{36CE651C-90E1-4384-AEE6-E1A8FCFF2DE9}"/>
    <cellStyle name="Table  - Style6 3 3 3" xfId="23818" xr:uid="{6A627373-89CC-4EE1-99BF-7B1F148014A9}"/>
    <cellStyle name="Table  - Style6 3 3 3 2" xfId="37524" xr:uid="{945F0B33-D0AE-412D-B25A-753FA10902EA}"/>
    <cellStyle name="Table  - Style6 3 3 4" xfId="25128" xr:uid="{B81BAEE5-A7C7-4864-A020-AC8630BA5A9D}"/>
    <cellStyle name="Table  - Style6 3 3 4 2" xfId="38809" xr:uid="{ABA38ED3-90C3-4EAE-86E2-147B3FDD0B1B}"/>
    <cellStyle name="Table  - Style6 3 4" xfId="17402" xr:uid="{C3CD5251-79EC-4813-912F-C9C875430C2A}"/>
    <cellStyle name="Table  - Style6 3 4 2" xfId="29167" xr:uid="{46F325EA-BE22-455B-B46F-A9EAA86ED110}"/>
    <cellStyle name="Table  - Style6 3 5" xfId="16903" xr:uid="{202CB269-F8AB-457E-8AC5-A8A2A2CFDA4F}"/>
    <cellStyle name="Table  - Style6 3 5 2" xfId="30407" xr:uid="{F860E1B3-49D3-4251-BE0E-23AC0BCE3491}"/>
    <cellStyle name="Table  - Style6 4" xfId="11740" xr:uid="{4D58CE49-FCA3-45B1-9778-AAB9B81FECDB}"/>
    <cellStyle name="Table  - Style6 4 2" xfId="19219" xr:uid="{3766AD67-72F1-44F1-BD40-5EACFAC4C067}"/>
    <cellStyle name="Table  - Style6 4 2 2" xfId="32531" xr:uid="{66F98640-2691-4AC0-9604-9A4892F9080C}"/>
    <cellStyle name="Table  - Style6 4 2 3" xfId="26998" xr:uid="{085E9463-0FBE-4235-A835-58CD88840638}"/>
    <cellStyle name="Table  - Style6 4 3" xfId="17197" xr:uid="{FB2632A5-BDAD-4C6F-A81F-EEB59C4F87E4}"/>
    <cellStyle name="Table  - Style6 4 3 2" xfId="29373" xr:uid="{72D11E33-E83D-4C8C-BD61-8F41BEBCA56D}"/>
    <cellStyle name="Table  - Style6 4 4" xfId="18555" xr:uid="{870A43B8-5D89-4514-B9C5-C478A402839C}"/>
    <cellStyle name="Table  - Style6 4 4 2" xfId="35135" xr:uid="{D00F672B-6CDA-4EF1-A026-7E6DB7FC3AC1}"/>
    <cellStyle name="Table  - Style6 5" xfId="11582" xr:uid="{1DF1CBC7-8A7D-40E3-9317-FCD915EC4FFC}"/>
    <cellStyle name="Table  - Style6 5 2" xfId="19084" xr:uid="{962BD232-20E5-4AD2-864D-29853F201AF5}"/>
    <cellStyle name="Table  - Style6 5 2 2" xfId="32421" xr:uid="{9C404B87-C3D2-400B-92FD-5196378ABD0A}"/>
    <cellStyle name="Table  - Style6 5 2 3" xfId="31138" xr:uid="{E8C8E087-C882-42FA-AB1F-282116EA560A}"/>
    <cellStyle name="Table  - Style6 5 3" xfId="22432" xr:uid="{D65E1DE0-003B-417C-AF2D-FCFE48CA94D0}"/>
    <cellStyle name="Table  - Style6 5 3 2" xfId="36230" xr:uid="{25CEFA5D-2D40-4F39-B961-649796157CCF}"/>
    <cellStyle name="Table  - Style6 5 4" xfId="18884" xr:uid="{A7DA1DF9-2145-464C-A716-5290CCC0119F}"/>
    <cellStyle name="Table  - Style6 5 4 2" xfId="31910" xr:uid="{221EDCE6-58E9-4893-8A10-6E47862CD3F3}"/>
    <cellStyle name="Table  - Style6 6" xfId="17641" xr:uid="{645141C2-3C21-4DEF-B18C-DFD9FFE5AF39}"/>
    <cellStyle name="Table  - Style6 6 2" xfId="27113" xr:uid="{532FFC15-7B4A-4EB6-B523-2D82C56977AF}"/>
    <cellStyle name="Table 10" xfId="23229" xr:uid="{81040C0D-9DA6-47DA-AE6A-5D4D23D2F61D}"/>
    <cellStyle name="Table 10 2" xfId="36952" xr:uid="{38E77854-C258-49F9-8BD6-79440CBF9308}"/>
    <cellStyle name="Table 11" xfId="30052" xr:uid="{DC1211CB-1C9B-406A-845E-E4E5EEF9ABDC}"/>
    <cellStyle name="Table 12" xfId="32103" xr:uid="{372E6BC2-5CA1-4768-A85A-D5E5FC396AEC}"/>
    <cellStyle name="Table 13" xfId="31997" xr:uid="{4274E219-EE6D-484A-8A21-530A213684D3}"/>
    <cellStyle name="Table 2" xfId="13458" xr:uid="{EBF05A88-E145-473C-96D3-1FB555EDADDD}"/>
    <cellStyle name="Table 2 2" xfId="14989" xr:uid="{484990DA-3017-4B8A-84D7-C77354A66C11}"/>
    <cellStyle name="Table 2 2 2" xfId="21542" xr:uid="{8EA5C17D-AF76-40E0-86E8-B644AF58A4BB}"/>
    <cellStyle name="Table 2 2 2 2" xfId="27265" xr:uid="{D7A4386D-8674-4F41-8E01-2819D5286B5E}"/>
    <cellStyle name="Table 2 2 3" xfId="23702" xr:uid="{CFE3D43F-11D5-48DD-9C9F-E16F4F37FF33}"/>
    <cellStyle name="Table 2 2 3 2" xfId="37416" xr:uid="{36EEA877-495D-4342-80F3-9F22728FBDE5}"/>
    <cellStyle name="Table 2 2 4" xfId="25022" xr:uid="{F7AA20E9-CAE5-4E23-BE8D-F2C7235F5697}"/>
    <cellStyle name="Table 2 2 4 2" xfId="38704" xr:uid="{ECAE28DD-50A6-4A79-A8B9-D4E3688761AE}"/>
    <cellStyle name="Table 2 3" xfId="20474" xr:uid="{D902012A-F7C8-4D16-B78D-3B2F81040190}"/>
    <cellStyle name="Table 2 3 2" xfId="26363" xr:uid="{74F01AE7-1BB0-4DA3-A7F9-8EA570C597C2}"/>
    <cellStyle name="Table 2 4" xfId="17480" xr:uid="{EA0CF23A-718C-414A-BBF8-122976085597}"/>
    <cellStyle name="Table 2 4 2" xfId="29099" xr:uid="{4A942FFC-CA8B-4DAB-914B-92AF5E713CF7}"/>
    <cellStyle name="Table 2 5" xfId="24154" xr:uid="{B5ED3591-C77E-4C78-9A35-16032E0CF256}"/>
    <cellStyle name="Table 2 5 2" xfId="37838" xr:uid="{2FD1A185-A292-4D7C-B9A1-552D53C43C2E}"/>
    <cellStyle name="Table 3" xfId="13539" xr:uid="{1B4783CC-46A4-4614-82A6-440FFF32CD71}"/>
    <cellStyle name="Table 3 2" xfId="15019" xr:uid="{C027D8AA-4786-4ED0-A12D-675C4648B76A}"/>
    <cellStyle name="Table 3 2 2" xfId="21563" xr:uid="{01BE1663-D68D-434B-A7DB-3B140581613A}"/>
    <cellStyle name="Table 3 2 2 2" xfId="25498" xr:uid="{4C7BC461-F609-47F7-914A-38D16C0DFEF8}"/>
    <cellStyle name="Table 3 2 3" xfId="23713" xr:uid="{DC6F907A-3ED1-4DC0-9DBD-884291DE5702}"/>
    <cellStyle name="Table 3 2 3 2" xfId="37426" xr:uid="{FF9ABBFA-79E6-4FF7-8E3F-0FB22DA51A8D}"/>
    <cellStyle name="Table 3 2 4" xfId="25032" xr:uid="{97B1100B-1AB3-4AA1-8715-51980F5942C9}"/>
    <cellStyle name="Table 3 2 4 2" xfId="38713" xr:uid="{FF9B823C-AF61-43CA-BC7B-71908026DC6D}"/>
    <cellStyle name="Table 3 3" xfId="20511" xr:uid="{B41C88B6-3A8E-4BF4-BE27-642EF95025C5}"/>
    <cellStyle name="Table 3 3 2" xfId="27868" xr:uid="{91F7EF85-2DD4-4B86-BBC6-F5E9F8C8B2D8}"/>
    <cellStyle name="Table 3 4" xfId="18600" xr:uid="{3B9BEFD3-E89F-4F90-A524-81688256FCD6}"/>
    <cellStyle name="Table 3 4 2" xfId="31215" xr:uid="{1E35E746-E638-4EC8-9CF8-03CDD08B4883}"/>
    <cellStyle name="Table 3 5" xfId="24164" xr:uid="{8147B757-73D7-486F-9EE7-F4C14A37AC2D}"/>
    <cellStyle name="Table 3 5 2" xfId="37847" xr:uid="{C5B8970A-EE4C-47B0-8247-75F7400AA390}"/>
    <cellStyle name="Table 4" xfId="14462" xr:uid="{87B67C9B-EF03-4778-9A2D-E43783D4BC1D}"/>
    <cellStyle name="Table 4 2" xfId="15436" xr:uid="{A2929811-A46F-4829-BCCE-3D976DCB5BAF}"/>
    <cellStyle name="Table 4 2 2" xfId="21955" xr:uid="{E19CFF7C-79C2-420E-8C77-14D5758B561C}"/>
    <cellStyle name="Table 4 2 2 2" xfId="35765" xr:uid="{41508BAB-9A16-4F9E-AA94-B16BE4B278A0}"/>
    <cellStyle name="Table 4 2 3" xfId="24128" xr:uid="{EE56AD04-7D4D-4065-BBBF-3448F18DCFBA}"/>
    <cellStyle name="Table 4 2 3 2" xfId="37815" xr:uid="{867ECFD7-99E6-4159-9196-43B93420F0C0}"/>
    <cellStyle name="Table 4 2 4" xfId="25419" xr:uid="{DCB91B66-3770-4FF3-92AC-08784A6AE013}"/>
    <cellStyle name="Table 4 2 4 2" xfId="39100" xr:uid="{CE7EA0D1-4F1D-41D7-B4C9-11C8D9F47374}"/>
    <cellStyle name="Table 4 3" xfId="21055" xr:uid="{DDB16954-38AA-4BC6-B6BB-983700BAEF2F}"/>
    <cellStyle name="Table 4 3 2" xfId="25660" xr:uid="{6D3E593B-04D8-48CB-AA49-C7181020EE16}"/>
    <cellStyle name="Table 4 4" xfId="18652" xr:uid="{94F2BCB4-18C2-469B-B749-89B620FDED96}"/>
    <cellStyle name="Table 4 4 2" xfId="31906" xr:uid="{25FCCAD1-082E-41CC-ACDA-63AA0455C264}"/>
    <cellStyle name="Table 4 5" xfId="24550" xr:uid="{093D1C57-6104-4258-AFC8-EF702ED6D1E6}"/>
    <cellStyle name="Table 4 5 2" xfId="38233" xr:uid="{F4453C93-2424-411C-B56E-5D63766D2EB9}"/>
    <cellStyle name="Table 5" xfId="12365" xr:uid="{7660B5C4-C04B-4E32-A56F-492395748011}"/>
    <cellStyle name="Table 5 2" xfId="19789" xr:uid="{997B66D9-5A23-4FC9-995E-73EDFD1DCC5D}"/>
    <cellStyle name="Table 5 2 2" xfId="26550" xr:uid="{642103CB-0B4C-4A63-BF60-40BE4B7BC8EC}"/>
    <cellStyle name="Table 5 3" xfId="17307" xr:uid="{40E886CA-4739-4B74-A01E-C486A479B03F}"/>
    <cellStyle name="Table 5 3 2" xfId="29270" xr:uid="{E63535BE-3C4A-4529-932B-B9128DD32635}"/>
    <cellStyle name="Table 5 4" xfId="16348" xr:uid="{8F1E6022-71FE-4D8A-9C44-3290B4A3500E}"/>
    <cellStyle name="Table 5 4 2" xfId="29722" xr:uid="{47BE590A-DA95-4EC8-A120-8046B1C060EB}"/>
    <cellStyle name="Table 6" xfId="11448" xr:uid="{CD3D81E2-B561-404F-8D5D-62982CCFE41E}"/>
    <cellStyle name="Table 6 2" xfId="18970" xr:uid="{037A6E13-298A-4851-9423-04FF2AD57230}"/>
    <cellStyle name="Table 6 2 2" xfId="27026" xr:uid="{82D2A3E5-7752-4E21-98B8-4E01A453BB35}"/>
    <cellStyle name="Table 6 3" xfId="17334" xr:uid="{73B2936F-1BAB-454C-BD1D-9A8805614B72}"/>
    <cellStyle name="Table 6 3 2" xfId="29238" xr:uid="{0B48F060-6A7F-4719-B3FE-533DE56BFF16}"/>
    <cellStyle name="Table 6 4" xfId="16700" xr:uid="{6046F2C6-E95B-46DF-B96F-BE07FD4D6127}"/>
    <cellStyle name="Table 6 4 2" xfId="34968" xr:uid="{C9C1613A-B9AF-4112-BD0E-C1C9E8AF3AAD}"/>
    <cellStyle name="Table 7" xfId="17986" xr:uid="{77E8563E-57F7-484D-B858-84521D482D01}"/>
    <cellStyle name="Table 7 2" xfId="28673" xr:uid="{A8ECA50C-8CE3-43FE-A528-3B48988891DE}"/>
    <cellStyle name="Table 8" xfId="17178" xr:uid="{C55AE635-7BB7-4D92-926A-C2C98C60573C}"/>
    <cellStyle name="Table 8 2" xfId="26196" xr:uid="{6AFED350-B62D-45B4-8EDE-9FFD74FEE801}"/>
    <cellStyle name="Table 9" xfId="16137" xr:uid="{9D76719E-62C3-4CEA-99F8-9EC4D105808F}"/>
    <cellStyle name="Table 9 2" xfId="31865" xr:uid="{C7F30EE5-51A4-4618-9752-238B5B6C5489}"/>
    <cellStyle name="Table Head" xfId="9165" xr:uid="{0F1197FE-1A97-4178-9150-2F8BBB4E6CCC}"/>
    <cellStyle name="Table Head 2" xfId="9166" xr:uid="{2CAD1A4B-D325-471D-8311-8E1E1D65C8A6}"/>
    <cellStyle name="Table Source" xfId="9167" xr:uid="{7E194E00-CA86-484E-9876-312DD605B745}"/>
    <cellStyle name="Table Source 2" xfId="9168" xr:uid="{DBB6C61F-92EB-45DD-A21B-6C032ADB3FF0}"/>
    <cellStyle name="Table Text" xfId="9169" xr:uid="{16F05B23-A937-4FFF-BD29-ABD534B0D08E}"/>
    <cellStyle name="Table Text 2" xfId="9170" xr:uid="{532D620C-3F91-4761-BB8A-CBE8F4E15465}"/>
    <cellStyle name="Table Text 3" xfId="9171" xr:uid="{98310A6A-BEB2-4240-B6E7-D6BFD3A6FE82}"/>
    <cellStyle name="Table Text 3 2" xfId="9172" xr:uid="{EFC13BCB-9B24-4238-BB41-ECF4BDB8C22C}"/>
    <cellStyle name="Table Title" xfId="9173" xr:uid="{3D74250A-2A62-463C-BD0D-0F246A0FAF35}"/>
    <cellStyle name="Table Title 2" xfId="9174" xr:uid="{A40A40B2-CA4B-4FC5-964E-3E99686C70A7}"/>
    <cellStyle name="Table Units" xfId="9175" xr:uid="{D663B537-BF80-42F1-91C3-FEAE222ADECD}"/>
    <cellStyle name="Table Units 2" xfId="9176" xr:uid="{E452C381-D812-4112-A148-539EB533035B}"/>
    <cellStyle name="TB" xfId="1248" xr:uid="{7FEE058B-BFDE-425B-A7FF-83999490AACA}"/>
    <cellStyle name="TB 2" xfId="9177" xr:uid="{F5DEA35F-A350-4CE4-9D4B-5F6CD6832329}"/>
    <cellStyle name="TB 2 2" xfId="12889" xr:uid="{10EA4F2B-1DC5-42D1-BA20-31D012D4E26C}"/>
    <cellStyle name="TB 2 2 2" xfId="21982" xr:uid="{A5787931-A5D2-44BE-B86C-5854C75C3C53}"/>
    <cellStyle name="TB 2 3" xfId="13540" xr:uid="{E1A47FF6-7657-4221-8421-65093FC8C755}"/>
    <cellStyle name="TB 2 3 2" xfId="15020" xr:uid="{1C941E39-5A05-4EC0-B6A1-B2A59B25AEB2}"/>
    <cellStyle name="TB 2 3 2 2" xfId="22610" xr:uid="{29385E24-7BD5-47F3-8753-B251B30B2DEE}"/>
    <cellStyle name="TB 2 3 3" xfId="20512" xr:uid="{EEF68910-61FA-4EA8-B681-4AE34C7C43E2}"/>
    <cellStyle name="TB 2 4" xfId="12366" xr:uid="{5635512D-39B3-41F9-BF3B-667A1E3CA857}"/>
    <cellStyle name="TB 2 4 2" xfId="19790" xr:uid="{2AC2D116-3E25-4108-9F94-6C952FCD344B}"/>
    <cellStyle name="TB 3" xfId="12527" xr:uid="{F5FF1946-1E7B-4B66-AB7B-476CB3A9ABC8}"/>
    <cellStyle name="TB 3 2" xfId="18691" xr:uid="{79A21BFB-61B1-40DE-A003-2EFADD4DA6AA}"/>
    <cellStyle name="TB 4" xfId="13518" xr:uid="{4D02AE34-241E-427B-AAF2-E9D53EA54D4E}"/>
    <cellStyle name="TB 4 2" xfId="15000" xr:uid="{E75C89BF-FD1F-419F-BBE7-DFD1EBC50819}"/>
    <cellStyle name="TB 4 2 2" xfId="22597" xr:uid="{5803FF93-E929-44CD-98FD-098812268249}"/>
    <cellStyle name="TB 4 3" xfId="20496" xr:uid="{8FE6D158-59E7-493C-AC9F-873989997E3F}"/>
    <cellStyle name="TB 5" xfId="11640" xr:uid="{0E63F371-688D-4D5D-8428-3BC3AF7C7C54}"/>
    <cellStyle name="TB 5 2" xfId="19141" xr:uid="{34E5EDFB-CB44-4426-8B8E-268F9992B045}"/>
    <cellStyle name="TED STANDARD" xfId="1249" xr:uid="{93751FED-1E9C-4D10-87CF-AF28CABA6B78}"/>
    <cellStyle name="Ten" xfId="2682" xr:uid="{EA2D4C8A-1EC1-4CA7-BE49-234BA4457352}"/>
    <cellStyle name="Testo avviso" xfId="9178" xr:uid="{9A35CCBE-1252-45EE-9814-5A1B22EC645C}"/>
    <cellStyle name="Testo descrittivo" xfId="9179" xr:uid="{7ED9435E-3615-4C1E-85C8-2B87158E6A3E}"/>
    <cellStyle name="Text" xfId="2683" xr:uid="{1ED0884D-4D27-446E-8C64-A9B5D6B39C15}"/>
    <cellStyle name="Text 1" xfId="9180" xr:uid="{5BDBFFC8-BFD9-4198-AE61-FFBFE2098F6E}"/>
    <cellStyle name="Text 1 2" xfId="9181" xr:uid="{E0D91B80-3040-4E1E-8E31-641E8D9BE20B}"/>
    <cellStyle name="Text 2" xfId="9182" xr:uid="{E927FEF3-0907-4B83-827F-302EFFDA4267}"/>
    <cellStyle name="Text 2 2" xfId="9183" xr:uid="{BC6B174A-0C71-462D-8BB6-028AC63953E2}"/>
    <cellStyle name="Text 3" xfId="9184" xr:uid="{5FC88DF8-00A9-429B-AD85-5D5C88CF234D}"/>
    <cellStyle name="Text 4" xfId="9185" xr:uid="{956F6644-74CF-40F4-8B56-5E1B65DB57F0}"/>
    <cellStyle name="Text Head 1" xfId="9186" xr:uid="{86A3EAE7-61BA-480B-9ACD-7279285961FE}"/>
    <cellStyle name="Text Head 1 2" xfId="9187" xr:uid="{2FCC6E58-4F0A-4CDF-927B-D918364F7F00}"/>
    <cellStyle name="Text Head 2" xfId="9188" xr:uid="{E2474874-70A8-4EA9-82AF-5B9CD8E1F5C1}"/>
    <cellStyle name="Text Head 2 2" xfId="9189" xr:uid="{C05DB29A-0D03-4E49-AF98-76FF2635C494}"/>
    <cellStyle name="Text Indent 1" xfId="9190" xr:uid="{B8982022-FA6B-4EA6-9C64-140A73FC483F}"/>
    <cellStyle name="Text Indent 1 2" xfId="9191" xr:uid="{C3F5C349-B3CC-4AE0-B049-9A10A853F1C7}"/>
    <cellStyle name="Text Indent 2" xfId="9192" xr:uid="{3B762CC8-F3D2-4355-8DAC-FF33A480E8AA}"/>
    <cellStyle name="Text Indent 2 2" xfId="9193" xr:uid="{47FBDFAB-9EB2-4EEC-93F6-BE77B7BAD22F}"/>
    <cellStyle name="Text Indent A" xfId="1250" xr:uid="{32485AF9-2FCA-4D19-B792-6A0213848AA8}"/>
    <cellStyle name="Text Indent A 2" xfId="2684" xr:uid="{2DABC060-84DD-4189-877A-50F1659D0E87}"/>
    <cellStyle name="Text Indent B" xfId="1251" xr:uid="{22DDDDF0-18CE-47FB-AA43-4401D5615748}"/>
    <cellStyle name="Text Indent B 2" xfId="1252" xr:uid="{B74859FC-70CB-44FE-943D-523F507FEB07}"/>
    <cellStyle name="Text Indent B 2 2" xfId="9195" xr:uid="{E5F086E0-4D5F-4306-B0A3-7EE28E1DFC0D}"/>
    <cellStyle name="Text Indent B 2 3" xfId="9196" xr:uid="{62B353B7-C53F-4AC2-93FC-9930ED1701FB}"/>
    <cellStyle name="Text Indent B 2 4" xfId="9194" xr:uid="{252B72B1-832B-4092-9862-94385B35D2C9}"/>
    <cellStyle name="Text Indent B 2 5" xfId="10522" xr:uid="{297972DA-18F8-40B0-A84A-CABFAF8D2DEC}"/>
    <cellStyle name="Text Indent B 3" xfId="1253" xr:uid="{02BE0828-6475-4FCD-ACEE-8EDEEF031443}"/>
    <cellStyle name="Text Indent B 3 2" xfId="9197" xr:uid="{FA2FC8AD-8B3F-4D0E-9154-9C098CFE7C78}"/>
    <cellStyle name="Text Indent B 3 3" xfId="10523" xr:uid="{03589F41-D11F-47D9-827A-62AB057F77C5}"/>
    <cellStyle name="Text Indent B 4" xfId="9198" xr:uid="{3E9F87F9-17B5-485B-84F9-A97C8B946298}"/>
    <cellStyle name="Text Indent B 5" xfId="9199" xr:uid="{FD32696F-C6A8-4EDB-A08D-F16656383C26}"/>
    <cellStyle name="Text Indent B 6" xfId="2685" xr:uid="{04BE368B-1D5B-4D9E-ABD5-C1EE92249F9A}"/>
    <cellStyle name="Text Indent B_SFT-Top sheet Q3'10_update" xfId="1254" xr:uid="{D972F5E6-3B30-4E31-87BC-2B13C2356299}"/>
    <cellStyle name="Text Indent C" xfId="1255" xr:uid="{C38DFFA0-56C6-4451-9DCE-821F44D1E22E}"/>
    <cellStyle name="Text Indent C 2" xfId="1256" xr:uid="{EBA394C6-5E32-4CA8-BF35-1F241867E014}"/>
    <cellStyle name="Text Indent C 2 2" xfId="9201" xr:uid="{9E42406F-C7B9-441F-A380-9F68C8B719C1}"/>
    <cellStyle name="Text Indent C 2 3" xfId="9202" xr:uid="{A0F3793A-A961-4E29-9F8A-95DC816EC18B}"/>
    <cellStyle name="Text Indent C 2 4" xfId="9200" xr:uid="{A8DACE83-F91B-4388-8452-356B6E7D1CF3}"/>
    <cellStyle name="Text Indent C 2 5" xfId="10524" xr:uid="{AC5FCEBD-42D0-437C-A8A2-D6DF19A27839}"/>
    <cellStyle name="Text Indent C 3" xfId="1257" xr:uid="{D4DA6F6C-005F-43A2-B825-C79CD2EBC742}"/>
    <cellStyle name="Text Indent C 3 2" xfId="9203" xr:uid="{E262BCDA-C4E8-4B57-86FD-6FB9327EB8E6}"/>
    <cellStyle name="Text Indent C 3 3" xfId="10525" xr:uid="{915A688E-C146-48B4-9454-9205BD8A031C}"/>
    <cellStyle name="Text Indent C 4" xfId="9204" xr:uid="{3CD131AB-ACF8-4195-8F24-6DA323F3A172}"/>
    <cellStyle name="Text Indent C 5" xfId="9205" xr:uid="{6BB36B6E-4E29-4010-8665-2AAA83A3B900}"/>
    <cellStyle name="Text Indent C 6" xfId="2686" xr:uid="{52447C58-EA6F-4991-BFBF-CE5986EC067A}"/>
    <cellStyle name="Text Indent C_SFT-Top sheet Q3'10_update" xfId="1258" xr:uid="{AFB6A6F7-9B59-4E26-82E8-A0A730FC6DEA}"/>
    <cellStyle name="þ_x001d_ðK&amp;‚ý»&amp;{ý_x000b__x0008_n_x0008_B_x0009__x0007__x0001__x0001_" xfId="9206" xr:uid="{A24A713D-737F-4DAB-A3C6-66984DEE9BAF}"/>
    <cellStyle name="þ_x001d_ðK&amp;‚ý»&amp;{ý_x000b__x0008_n_x0008_B_x0009__x0007__x0001__x0001_ 2" xfId="9207" xr:uid="{110BD9AD-7D68-49D3-8D6F-63DA52A0580A}"/>
    <cellStyle name="þ_x001d_ðK&amp;‚ý»&amp;{ý_x000b__x0008_n_x0008_B_x0009__x0007__x0001__x0001_ 2 2" xfId="9208" xr:uid="{FB77166B-FBC1-4F43-A6AE-0C3FC02205D2}"/>
    <cellStyle name="þ_x001d_ðK&amp;‚ý»&amp;{ý_x000b__x0008_n_x0008_B_x0009__x0007__x0001__x0001_ 3" xfId="9209" xr:uid="{A227EDAC-A61C-472D-97E4-94F2269A7A0F}"/>
    <cellStyle name="Thousands (0)" xfId="2687" xr:uid="{4891FDBA-FAD6-446D-94B7-6B03EE9B21BE}"/>
    <cellStyle name="Thousands (2)" xfId="2688" xr:uid="{B9601B50-70C6-4DA4-828A-B2F08D3BF303}"/>
    <cellStyle name="Thousands 0" xfId="2689" xr:uid="{9D753B13-F10E-49B1-B8B9-E98F5610D8C7}"/>
    <cellStyle name="Thousands 1" xfId="2690" xr:uid="{FC562EF4-A7F0-40CD-8C80-F490B6E78E6E}"/>
    <cellStyle name="Tickmark" xfId="1259" xr:uid="{50223EC6-2D3E-4F5C-AC44-6DC61B57D0B0}"/>
    <cellStyle name="Times New Roman" xfId="122" xr:uid="{B1252A56-6FE5-467D-9D9E-BFC0429C0199}"/>
    <cellStyle name="Titel" xfId="9210" xr:uid="{84165AE5-43C6-4866-9259-0FF57BCB68BE}"/>
    <cellStyle name="Titel 2" xfId="9211" xr:uid="{6FEFDA7F-6DA3-47D8-A1E7-47CB92D234E9}"/>
    <cellStyle name="Title  -  Column" xfId="1260" xr:uid="{3B9879C2-E1E3-4F08-845D-D64FBA538DCC}"/>
    <cellStyle name="Title  - Style1" xfId="2692" xr:uid="{D8B21950-04B3-49DE-ABFD-A1712C85240E}"/>
    <cellStyle name="Title 10" xfId="9212" xr:uid="{52014860-49A3-4E40-8D1A-842FFEF1FAE4}"/>
    <cellStyle name="Title 11" xfId="9213" xr:uid="{EF79505E-6AE3-485A-8B3B-F397D3B67357}"/>
    <cellStyle name="Title 12" xfId="9214" xr:uid="{5EB2903F-BA5B-4708-A4FB-CD05B05AF4C2}"/>
    <cellStyle name="Title 13" xfId="9215" xr:uid="{9068902A-DE3D-4357-9BAF-5DC767F8DA66}"/>
    <cellStyle name="Title 14" xfId="9216" xr:uid="{9D4DEBEC-E66B-4F80-8AED-D1B0FADFBCD3}"/>
    <cellStyle name="Title 15" xfId="9217" xr:uid="{05C8C964-17E6-4112-957B-4225BE1C446E}"/>
    <cellStyle name="Title 16" xfId="9218" xr:uid="{485A5DC4-6DBC-4486-B430-0CBBD72E08EB}"/>
    <cellStyle name="Title 17" xfId="9219" xr:uid="{4468B592-544A-4175-BAC5-6BE91D55173E}"/>
    <cellStyle name="Title 18" xfId="9220" xr:uid="{BEA7CBEB-9A9F-4B5B-88CF-7B445DEC7D2C}"/>
    <cellStyle name="Title 19" xfId="9221" xr:uid="{823F536B-4660-4B0F-B83B-1B247D8D939C}"/>
    <cellStyle name="Title 2" xfId="2693" xr:uid="{6CF44E57-B399-4C0D-BF97-BC0BB58963C3}"/>
    <cellStyle name="Title 2 2" xfId="9222" xr:uid="{0938218B-E24A-46ED-A16F-86BAFF9176CB}"/>
    <cellStyle name="Title 2 3" xfId="9223" xr:uid="{51FB9247-8888-41CF-8E0A-F9DF939F025D}"/>
    <cellStyle name="Title 20" xfId="9224" xr:uid="{CE6DC120-CA06-4003-8EEC-C857F6C28FB5}"/>
    <cellStyle name="Title 21" xfId="9225" xr:uid="{A30762A5-2D32-46CE-847F-E350A2E45329}"/>
    <cellStyle name="Title 22" xfId="9226" xr:uid="{237D0636-97D1-45CD-80A5-A45F126297B7}"/>
    <cellStyle name="Title 23" xfId="9227" xr:uid="{B1CEB27B-D192-4C31-8FFA-7B7C59F10C8E}"/>
    <cellStyle name="Title 24" xfId="9228" xr:uid="{E1CFE902-9866-408F-82F6-732938C38ECA}"/>
    <cellStyle name="Title 25" xfId="9229" xr:uid="{6484BE4A-735C-4D64-BC7A-9A25DF0B475F}"/>
    <cellStyle name="Title 26" xfId="9230" xr:uid="{E888FDC5-0937-4610-A5E8-8D2CB51A426F}"/>
    <cellStyle name="Title 27" xfId="9231" xr:uid="{0F014E4E-85CC-421D-B068-A4A1E1B1E789}"/>
    <cellStyle name="Title 28" xfId="9232" xr:uid="{FA4AB346-F7F7-4865-8FD0-1E2A7A69C83E}"/>
    <cellStyle name="Title 29" xfId="9233" xr:uid="{FC195B78-158A-430C-BAAC-2AA59E6E80B3}"/>
    <cellStyle name="Title 3" xfId="2694" xr:uid="{4EBE905A-7449-4525-8198-05DED6BA9329}"/>
    <cellStyle name="Title 30" xfId="9234" xr:uid="{32E61F8E-598B-4C64-BE69-F7518E210B68}"/>
    <cellStyle name="Title 31" xfId="9235" xr:uid="{835A0485-62A8-4E13-A342-70CDBE499158}"/>
    <cellStyle name="Title 32" xfId="9236" xr:uid="{0BDB30E5-A50A-4E43-A68B-3B478F1BEE19}"/>
    <cellStyle name="Title 33" xfId="9237" xr:uid="{3A55A45A-37FF-4529-9F1D-B2DD18DC9D4A}"/>
    <cellStyle name="Title 34" xfId="9238" xr:uid="{6F1ABA65-0BD1-4256-983C-A1E7E39BE782}"/>
    <cellStyle name="Title 35" xfId="9239" xr:uid="{3F362C3F-4B24-4D95-B048-F045D35F0D94}"/>
    <cellStyle name="Title 36" xfId="9240" xr:uid="{3E6C684F-4F92-43A2-A416-58EC9F961ECC}"/>
    <cellStyle name="Title 37" xfId="9241" xr:uid="{576C08B0-A90A-49D1-88C5-76E7CDCEAFB8}"/>
    <cellStyle name="Title 38" xfId="9242" xr:uid="{1589308D-0759-4496-9F99-03AE903EF87F}"/>
    <cellStyle name="Title 39" xfId="9243" xr:uid="{352BECAB-C63A-46A3-90FB-FDD0CA31802B}"/>
    <cellStyle name="Title 4" xfId="9244" xr:uid="{7792CD2A-AE3B-45FF-BE90-3C404EA8B0B8}"/>
    <cellStyle name="Title 40" xfId="9245" xr:uid="{BEDAE89C-0CAA-4201-8CA4-3DB58BB81D0D}"/>
    <cellStyle name="Title 41" xfId="9246" xr:uid="{C5312DBB-431B-41EB-9A4D-F9769449F95B}"/>
    <cellStyle name="Title 42" xfId="9247" xr:uid="{D1796434-9EBC-4480-B208-C77CDABC37DC}"/>
    <cellStyle name="Title 43" xfId="9248" xr:uid="{8D74AB5B-45A8-4B03-A1FD-88D09D17E97F}"/>
    <cellStyle name="Title 44" xfId="9249" xr:uid="{AC82EC2E-3F9A-4B10-AA78-B8C79B54778B}"/>
    <cellStyle name="Title 45" xfId="9250" xr:uid="{46A2214A-6774-4578-9FBB-64F904642E63}"/>
    <cellStyle name="Title 46" xfId="9251" xr:uid="{C9AAFEDC-F6BA-4889-B0E7-04A987965CCE}"/>
    <cellStyle name="Title 47" xfId="9252" xr:uid="{EF42D173-2DD0-4DFF-A506-5A86C3240B8A}"/>
    <cellStyle name="Title 48" xfId="9253" xr:uid="{8642CCED-228D-4805-BED1-F60C02A2486D}"/>
    <cellStyle name="Title 49" xfId="2691" xr:uid="{DF826E38-631F-43E4-87F7-2731EDAF67E5}"/>
    <cellStyle name="Title 5" xfId="9254" xr:uid="{E8C178EE-314D-48EF-A1D0-7CE45C2C92DB}"/>
    <cellStyle name="Title 6" xfId="9255" xr:uid="{99C3C3FB-A771-4B37-B0D2-1D4773AE9916}"/>
    <cellStyle name="Title 7" xfId="9256" xr:uid="{D2516709-6083-40E2-AFF2-19DE1CECDE61}"/>
    <cellStyle name="Title 8" xfId="9257" xr:uid="{C991A760-8A1C-4367-8936-F3908621DA73}"/>
    <cellStyle name="Title 9" xfId="9258" xr:uid="{7319254C-680D-4EE5-B328-EB491D7B0A6D}"/>
    <cellStyle name="Titolo" xfId="9259" xr:uid="{4EFB741D-52AA-46B3-B53D-85E000422704}"/>
    <cellStyle name="Titolo 1" xfId="9260" xr:uid="{E4DF3834-9DE9-4759-8C42-1E6BA273508A}"/>
    <cellStyle name="Titolo 2" xfId="9261" xr:uid="{B3A8A003-E75E-4315-B8BE-1BF50DDF8BCC}"/>
    <cellStyle name="Titolo 3" xfId="9262" xr:uid="{83777253-8191-4B2B-A7FA-D55CC8E6E40C}"/>
    <cellStyle name="Titolo 3 2" xfId="11253" xr:uid="{DDC82860-5A15-4258-BDFF-0989FE64FF7E}"/>
    <cellStyle name="Titolo 3 2 2" xfId="13459" xr:uid="{F99B3655-8D42-4D3E-A28B-7EE9FF79D384}"/>
    <cellStyle name="Titolo 3 2 2 2" xfId="23162" xr:uid="{FF2DC6D8-735A-4204-9DBF-0E467E9C1EF1}"/>
    <cellStyle name="Titolo 3 2 3" xfId="17479" xr:uid="{9B3B86C2-3B66-4992-A3EB-D9A26069CE1F}"/>
    <cellStyle name="Titolo 3 3" xfId="10304" xr:uid="{7D90C91A-7D40-499B-8893-20743076DFF3}"/>
    <cellStyle name="Titolo 3 3 2" xfId="18856" xr:uid="{7B0B59C2-F1D8-4B1E-BCF7-E5874DEE5DBA}"/>
    <cellStyle name="Titolo 3 4" xfId="14463" xr:uid="{7CDFC4F1-F23E-46F1-8CDF-CEA9E4CE0851}"/>
    <cellStyle name="Titolo 3 4 2" xfId="15437" xr:uid="{287D0208-5926-4BBD-BC6D-C89A44C9EFE5}"/>
    <cellStyle name="Titolo 3 4 2 2" xfId="24129" xr:uid="{8D1E8C3F-0566-4C09-AA28-4C60A0461ACF}"/>
    <cellStyle name="Titolo 3 4 3" xfId="23238" xr:uid="{10AD07ED-51F4-4653-8DFB-992A16BFAD85}"/>
    <cellStyle name="Titolo 3 5" xfId="12207" xr:uid="{65C1667F-0CED-410A-8AF5-A1032970507B}"/>
    <cellStyle name="Titolo 3 5 2" xfId="23024" xr:uid="{BEBA6090-2F8D-4C21-B8A3-7B6CAF8F02FD}"/>
    <cellStyle name="Titolo 4" xfId="9263" xr:uid="{2D2EC94A-FBD8-4CEA-92FF-A106C080120E}"/>
    <cellStyle name="Titolo 5" xfId="9264" xr:uid="{0FCEABD2-8F6E-4FBA-A4F7-0A7E8C185D83}"/>
    <cellStyle name="TOC 1" xfId="9265" xr:uid="{24089466-707E-4F6D-AA57-2DD38FC4F2F0}"/>
    <cellStyle name="TOC 1 2" xfId="9266" xr:uid="{8266FEB2-9C7C-46FE-B486-82C3BCBD6405}"/>
    <cellStyle name="TOC 2" xfId="9267" xr:uid="{0EEE96E0-3414-42F1-9ECC-949C5F7CFB20}"/>
    <cellStyle name="TOC 2 2" xfId="9268" xr:uid="{2528C616-1404-4ABE-B967-FA5629A4C5E6}"/>
    <cellStyle name="tore days" xfId="2695" xr:uid="{0F2E6184-34F0-43C1-BE55-C72CB2F81CC3}"/>
    <cellStyle name="Totaal" xfId="9269" xr:uid="{9181A0CE-1004-4AF2-9B07-D0C634997B40}"/>
    <cellStyle name="Totaal 2" xfId="11256" xr:uid="{F285BCD6-D332-4028-ABEA-A71031A33B18}"/>
    <cellStyle name="Totaal 2 2" xfId="12890" xr:uid="{A390D2A1-FCAB-46F8-A267-0CF062745B81}"/>
    <cellStyle name="Totaal 2 2 2" xfId="20298" xr:uid="{32832086-3202-499D-A43C-B9F073F769EE}"/>
    <cellStyle name="Totaal 2 2 2 2" xfId="33533" xr:uid="{E2829DF1-6FE8-45FD-B550-67A691145665}"/>
    <cellStyle name="Totaal 2 2 2 3" xfId="27973" xr:uid="{BC18B6E9-D60B-403A-8EDE-4CB73A97AE69}"/>
    <cellStyle name="Totaal 2 2 3" xfId="16787" xr:uid="{0FAC8268-7B05-4677-BC7A-FB668A1BFB3D}"/>
    <cellStyle name="Totaal 2 2 3 2" xfId="30254" xr:uid="{90F2D54D-F1CD-4785-9F02-E205B9A02981}"/>
    <cellStyle name="Totaal 2 2 4" xfId="16341" xr:uid="{A77BA00A-B85B-49F2-8284-00159CCC7E71}"/>
    <cellStyle name="Totaal 2 2 4 2" xfId="31110" xr:uid="{DA959F58-A8CE-4DB7-A6B4-773E11C68D50}"/>
    <cellStyle name="Totaal 2 3" xfId="14957" xr:uid="{0024E9AF-EA48-4811-A5A2-9346F4F15AD1}"/>
    <cellStyle name="Totaal 2 3 2" xfId="21516" xr:uid="{BE5CEC36-BA6D-44C6-93F5-BC5ED2CAF5F1}"/>
    <cellStyle name="Totaal 2 3 2 2" xfId="34432" xr:uid="{1C4AC84B-D4AC-47D1-ACF6-562D5BD7FD0A}"/>
    <cellStyle name="Totaal 2 3 2 3" xfId="27289" xr:uid="{A512158E-619C-4269-8542-10EE9C7723FF}"/>
    <cellStyle name="Totaal 2 3 3" xfId="23674" xr:uid="{BC1A4639-C133-40C8-AE9C-94A620BC21C5}"/>
    <cellStyle name="Totaal 2 3 3 2" xfId="37389" xr:uid="{C458AC3B-74F4-4A2B-A95A-A3379754C6B7}"/>
    <cellStyle name="Totaal 2 3 4" xfId="25000" xr:uid="{0E610EB2-FFC1-45C5-AF07-786796C5521C}"/>
    <cellStyle name="Totaal 2 3 4 2" xfId="38682" xr:uid="{8B248D0B-8F88-459C-91F9-28626CFE6059}"/>
    <cellStyle name="Totaal 2 4" xfId="17478" xr:uid="{0EC6576C-9867-4696-BC3A-860E70753067}"/>
    <cellStyle name="Totaal 2 4 2" xfId="29100" xr:uid="{126FA1B9-33D8-4BF0-93B8-2BE51B2FF6D4}"/>
    <cellStyle name="Totaal 2 5" xfId="16079" xr:uid="{2F44A799-2A5A-4F39-B2D4-4DCF60933311}"/>
    <cellStyle name="Totaal 2 5 2" xfId="29738" xr:uid="{E21F9C19-0942-4147-98F5-942A913FCFDE}"/>
    <cellStyle name="Totaal 3" xfId="10303" xr:uid="{9143E531-63D7-4995-9B05-1ACD48975CDB}"/>
    <cellStyle name="Totaal 3 2" xfId="14464" xr:uid="{A1DEDF25-F7B1-4B55-927F-A738098BD77D}"/>
    <cellStyle name="Totaal 3 2 2" xfId="21057" xr:uid="{A7849F97-235E-4759-923A-847BF129AF5E}"/>
    <cellStyle name="Totaal 3 2 2 2" xfId="33999" xr:uid="{342A8294-9CFF-4777-A49D-FC486C5C03A6}"/>
    <cellStyle name="Totaal 3 2 2 3" xfId="27562" xr:uid="{8FC5F8D9-9C52-4D37-A0DF-1C2D738F51AD}"/>
    <cellStyle name="Totaal 3 2 3" xfId="16403" xr:uid="{987FF4A8-48F5-4CE3-B5B8-A40957A7B049}"/>
    <cellStyle name="Totaal 3 2 3 2" xfId="32095" xr:uid="{A4017303-BE96-428D-B99D-C84B43852954}"/>
    <cellStyle name="Totaal 3 2 4" xfId="24551" xr:uid="{E65894F3-20AD-48C3-A073-6B486C01F639}"/>
    <cellStyle name="Totaal 3 2 4 2" xfId="38234" xr:uid="{A117230A-44B2-4214-93DB-CC4243E7E72F}"/>
    <cellStyle name="Totaal 3 3" xfId="15438" xr:uid="{B32D3611-BB66-4101-8BBB-47483CB22905}"/>
    <cellStyle name="Totaal 3 3 2" xfId="21957" xr:uid="{9B323068-701A-47C9-922E-4D909A615674}"/>
    <cellStyle name="Totaal 3 3 2 2" xfId="34842" xr:uid="{C3288828-6383-4CB5-92CD-0692EC4E1932}"/>
    <cellStyle name="Totaal 3 3 2 3" xfId="35767" xr:uid="{08CC6A9E-0B84-4A7C-9CB8-599CF3A91114}"/>
    <cellStyle name="Totaal 3 3 3" xfId="24130" xr:uid="{5B90EAC0-D746-4573-B101-6B07A55BDE95}"/>
    <cellStyle name="Totaal 3 3 3 2" xfId="37816" xr:uid="{821D2894-AF5D-4898-A7BC-580C468EFF3E}"/>
    <cellStyle name="Totaal 3 3 4" xfId="25420" xr:uid="{FFE7AC32-C11B-41E2-AB99-D10744C516FA}"/>
    <cellStyle name="Totaal 3 3 4 2" xfId="39101" xr:uid="{030C3CBA-0D0D-4B73-9BE1-21807CF06CC5}"/>
    <cellStyle name="Totaal 3 4" xfId="17398" xr:uid="{784C65F0-04B0-4CE0-9242-2562D5D22FB6}"/>
    <cellStyle name="Totaal 3 4 2" xfId="27121" xr:uid="{E3484124-CDD7-49C1-8D39-92D9972E90B6}"/>
    <cellStyle name="Totaal 3 5" xfId="22813" xr:uid="{B6BDA275-9821-427D-8788-856AD87FE3C0}"/>
    <cellStyle name="Totaal 3 5 2" xfId="36592" xr:uid="{0FA0C68A-ECE9-444C-9A6D-3ECC2629024A}"/>
    <cellStyle name="Totaal 4" xfId="12367" xr:uid="{A78A76AC-07C3-4125-9FC0-D92DEFD8343D}"/>
    <cellStyle name="Totaal 4 2" xfId="19791" xr:uid="{5C0369EE-0B41-4AE9-B2A3-B36AB479E2C7}"/>
    <cellStyle name="Totaal 4 2 2" xfId="33059" xr:uid="{81D00FE0-5DBD-4ACC-9135-BB7EA19C55CE}"/>
    <cellStyle name="Totaal 4 2 3" xfId="26549" xr:uid="{AF3D6EE7-E06C-4BB5-8461-3651632F9C33}"/>
    <cellStyle name="Totaal 4 3" xfId="17958" xr:uid="{DC31C672-C274-4810-904B-FDB34F6A4A09}"/>
    <cellStyle name="Totaal 4 3 2" xfId="30170" xr:uid="{9E21C9D4-6541-4836-A2DC-1E58A6572C9B}"/>
    <cellStyle name="Totaal 4 4" xfId="17954" xr:uid="{3C9EE7EC-8F71-4F16-98C9-8B7A92DD6A3B}"/>
    <cellStyle name="Totaal 4 4 2" xfId="28699" xr:uid="{999CCB2C-B80B-4777-9538-FBF412329DCD}"/>
    <cellStyle name="Totaal 5" xfId="11821" xr:uid="{96DCF5C6-6D96-42B7-BAEC-4B8D2B17EE7B}"/>
    <cellStyle name="Totaal 5 2" xfId="19297" xr:uid="{966BDF7B-60DE-410A-A0CF-11F32DF8304B}"/>
    <cellStyle name="Totaal 5 2 2" xfId="32602" xr:uid="{5CA93DD3-0126-4B4D-A24A-6C084A382867}"/>
    <cellStyle name="Totaal 5 2 3" xfId="28238" xr:uid="{4A42A68D-0399-4FEF-87D0-1D51769EF6AF}"/>
    <cellStyle name="Totaal 5 3" xfId="22377" xr:uid="{0650042D-A83B-435B-9A2C-76553D15AED2}"/>
    <cellStyle name="Totaal 5 3 2" xfId="36178" xr:uid="{3888AAB6-6391-41CD-8B1A-642BB1402B15}"/>
    <cellStyle name="Totaal 5 4" xfId="20398" xr:uid="{D32E78BC-ACB0-49B4-A303-E3D71CBA0D50}"/>
    <cellStyle name="Totaal 5 4 2" xfId="30681" xr:uid="{97FB7B30-55EF-4EA6-A839-67B849244E52}"/>
    <cellStyle name="Total 2" xfId="1261" xr:uid="{35545C90-5483-4F04-9020-041A569E5C20}"/>
    <cellStyle name="Total 2 2" xfId="9270" xr:uid="{E9F5E5A8-774D-498A-AF8B-BD4D68AC6313}"/>
    <cellStyle name="Total 2 2 2" xfId="9271" xr:uid="{F0E04212-A3C2-4405-84D7-FDDDCAB5EFDC}"/>
    <cellStyle name="Total 2 2 2 2" xfId="13460" xr:uid="{F24D0DB6-8309-4372-B69E-53E886BFBC30}"/>
    <cellStyle name="Total 2 3" xfId="9272" xr:uid="{6B8A05A2-7F43-46CB-A291-F2DEBA12906F}"/>
    <cellStyle name="Total 2 4" xfId="9273" xr:uid="{FD9745F5-3701-4FF6-BA29-8D2E284F82DA}"/>
    <cellStyle name="Total 2 4 2" xfId="13461" xr:uid="{52F08222-34FA-41D8-B001-694C5EC09354}"/>
    <cellStyle name="Total 2 5" xfId="2697" xr:uid="{FBD29D11-E4D3-4F84-8D83-43E629B60620}"/>
    <cellStyle name="Total 2 5 2" xfId="10645" xr:uid="{03441561-F779-494C-BDC9-71F70C12ADA7}"/>
    <cellStyle name="Total 2 5 2 2" xfId="12580" xr:uid="{F4D9D425-C769-4886-80A1-385185DC63F4}"/>
    <cellStyle name="Total 2 5 2 2 2" xfId="19993" xr:uid="{3C27BD72-C8E1-4C8B-B850-145089056D99}"/>
    <cellStyle name="Total 2 5 2 2 2 2" xfId="33238" xr:uid="{485E90F7-055B-4321-B3DC-F4F4CEEAF3DF}"/>
    <cellStyle name="Total 2 5 2 2 2 3" xfId="26374" xr:uid="{E078600C-2A8D-4FDE-80EE-34ACA87090C1}"/>
    <cellStyle name="Total 2 5 2 2 3" xfId="22167" xr:uid="{862DA39B-CEC6-45D5-B5E1-D5086362E38C}"/>
    <cellStyle name="Total 2 5 2 2 3 2" xfId="35973" xr:uid="{324F107C-51A7-409B-B0AC-2BB59ADE68F1}"/>
    <cellStyle name="Total 2 5 2 2 4" xfId="16255" xr:uid="{78D4AB30-71D6-4302-BDEE-652D9DEA2974}"/>
    <cellStyle name="Total 2 5 2 2 4 2" xfId="27179" xr:uid="{F1266DA5-74E8-480B-AD80-44FD84A9F1ED}"/>
    <cellStyle name="Total 2 5 2 3" xfId="14658" xr:uid="{E0B7FCDC-FDA3-4301-A49B-3E8E6D75302A}"/>
    <cellStyle name="Total 2 5 2 3 2" xfId="21217" xr:uid="{33F71CC8-BE03-4665-8DBF-99C056276EAF}"/>
    <cellStyle name="Total 2 5 2 3 2 2" xfId="34138" xr:uid="{B8A2426F-2D7A-4E52-B23C-90933795185A}"/>
    <cellStyle name="Total 2 5 2 3 2 3" xfId="27464" xr:uid="{F67BF79B-986A-498F-B81E-E1CC2F93B27E}"/>
    <cellStyle name="Total 2 5 2 3 3" xfId="23375" xr:uid="{D89BD93F-4FDB-426C-847E-A3B9B0AB36EA}"/>
    <cellStyle name="Total 2 5 2 3 3 2" xfId="37091" xr:uid="{DACC0CEE-F962-4837-AA04-4F3959B6514F}"/>
    <cellStyle name="Total 2 5 2 3 4" xfId="24701" xr:uid="{E32F9F03-4D98-4D0C-AB04-80A3FC0DF642}"/>
    <cellStyle name="Total 2 5 2 3 4 2" xfId="38384" xr:uid="{9F98E3AD-CDF7-45E0-A898-678987F1E772}"/>
    <cellStyle name="Total 2 5 2 4" xfId="18217" xr:uid="{04FD3FD3-3097-4057-B2DF-87A3B6EEAC13}"/>
    <cellStyle name="Total 2 5 2 4 2" xfId="27225" xr:uid="{8C47B769-E87C-4252-8BB4-2E06CED3C341}"/>
    <cellStyle name="Total 2 5 2 5" xfId="16517" xr:uid="{4A71A91D-75CA-4FDD-9203-64256DF0AAC0}"/>
    <cellStyle name="Total 2 5 2 5 2" xfId="27162" xr:uid="{4FAE5EE6-1B0A-4236-A5DC-FE519114E877}"/>
    <cellStyle name="Total 2 5 3" xfId="11062" xr:uid="{D1A50869-B88B-497C-BCB1-BE9BD5A25DE1}"/>
    <cellStyle name="Total 2 5 3 2" xfId="13809" xr:uid="{1C42D3E5-E814-4DB8-A73D-3A2E46563485}"/>
    <cellStyle name="Total 2 5 3 2 2" xfId="20655" xr:uid="{B052CE26-4191-42AF-8A99-04229C95D0CF}"/>
    <cellStyle name="Total 2 5 3 2 2 2" xfId="33696" xr:uid="{5DF0F06A-2D11-46C9-BE02-C1D3A14CBFFD}"/>
    <cellStyle name="Total 2 5 3 2 2 3" xfId="27792" xr:uid="{1D383137-A9FA-48AB-9CBF-3AA341297BDA}"/>
    <cellStyle name="Total 2 5 3 2 3" xfId="16315" xr:uid="{DB1C7319-99A4-4B01-A4FC-3E974AA34773}"/>
    <cellStyle name="Total 2 5 3 2 3 2" xfId="35214" xr:uid="{F0066881-7E65-4D67-9B68-52B58F7742CE}"/>
    <cellStyle name="Total 2 5 3 2 4" xfId="24261" xr:uid="{BCE740FE-EB62-48C7-8FAE-7F4A98888C53}"/>
    <cellStyle name="Total 2 5 3 2 4 2" xfId="37944" xr:uid="{706F9B47-944D-4816-AB76-100FFE5B08DD}"/>
    <cellStyle name="Total 2 5 3 3" xfId="15128" xr:uid="{C4A7433A-BB9E-4F09-80EC-512590456739}"/>
    <cellStyle name="Total 2 5 3 3 2" xfId="21663" xr:uid="{9EDC8F62-F3BF-4B0D-AC36-4DEA2F938F8E}"/>
    <cellStyle name="Total 2 5 3 3 2 2" xfId="34556" xr:uid="{35E07CE8-FFA5-4C5A-A6B6-32E4ECE76922}"/>
    <cellStyle name="Total 2 5 3 3 2 3" xfId="35473" xr:uid="{EE2FF0AE-1DEC-4E12-8783-C92C114A247A}"/>
    <cellStyle name="Total 2 5 3 3 3" xfId="23820" xr:uid="{A77F0974-54E0-4054-813D-74152DDDD1CD}"/>
    <cellStyle name="Total 2 5 3 3 3 2" xfId="37526" xr:uid="{2EF8F047-B6F7-4A93-BBDD-9B62C8B49339}"/>
    <cellStyle name="Total 2 5 3 3 4" xfId="25130" xr:uid="{0D5E8F8A-6088-4C9D-9A28-E6664370C856}"/>
    <cellStyle name="Total 2 5 3 3 4 2" xfId="38811" xr:uid="{A8F3CB01-D012-4EAA-855C-03D53A8068B8}"/>
    <cellStyle name="Total 2 5 3 4" xfId="17432" xr:uid="{5B006DB9-8634-45E8-A941-EB080D159DE9}"/>
    <cellStyle name="Total 2 5 3 4 2" xfId="29144" xr:uid="{149FE18A-5412-4097-B309-8E1216E24323}"/>
    <cellStyle name="Total 2 5 3 5" xfId="22429" xr:uid="{13996B63-7683-43C3-91FD-3DFB49AB1079}"/>
    <cellStyle name="Total 2 5 3 5 2" xfId="36227" xr:uid="{5572347E-8A16-4E51-9483-7C5FD50E4B14}"/>
    <cellStyle name="Total 2 5 4" xfId="11742" xr:uid="{E2CA426F-DC05-46B9-99A0-A6AB7CDA62D3}"/>
    <cellStyle name="Total 2 5 4 2" xfId="19221" xr:uid="{95F823C9-FCBC-40B0-8E7A-4742C748F1E7}"/>
    <cellStyle name="Total 2 5 4 2 2" xfId="32533" xr:uid="{470F992B-6E5E-4A48-90E5-B737EF2CFE54}"/>
    <cellStyle name="Total 2 5 4 2 3" xfId="26997" xr:uid="{4A7A7D69-A84C-421D-A2FA-7CA35E21AD23}"/>
    <cellStyle name="Total 2 5 4 3" xfId="15834" xr:uid="{74529510-12FB-4AE7-A0D5-1D9BEA0DAD58}"/>
    <cellStyle name="Total 2 5 4 3 2" xfId="30483" xr:uid="{5E21ADC8-8878-42E3-A7AA-532BAA9D07C3}"/>
    <cellStyle name="Total 2 5 4 4" xfId="15810" xr:uid="{908F4D12-790C-4AF2-997A-1E3D25998648}"/>
    <cellStyle name="Total 2 5 4 4 2" xfId="32293" xr:uid="{54DCA4B1-D8CE-40D8-936E-FCAD4617C43A}"/>
    <cellStyle name="Total 2 5 5" xfId="12168" xr:uid="{3945CECB-F0EE-4AFF-8A6D-452B82517C8D}"/>
    <cellStyle name="Total 2 5 5 2" xfId="19596" xr:uid="{33A305A3-AA1B-4B22-9D96-D8B050E05241}"/>
    <cellStyle name="Total 2 5 5 2 2" xfId="32876" xr:uid="{11C27CE4-6AD6-4637-9A74-04858F51E28E}"/>
    <cellStyle name="Total 2 5 5 2 3" xfId="26682" xr:uid="{52FEC249-63D3-4A80-B8CA-1EA462F21890}"/>
    <cellStyle name="Total 2 5 5 3" xfId="22987" xr:uid="{BD7B6EEF-40B8-462F-9877-5874666C20C8}"/>
    <cellStyle name="Total 2 5 5 3 2" xfId="36760" xr:uid="{59BC7EAE-B33B-4188-B95B-7058298012AB}"/>
    <cellStyle name="Total 2 5 5 4" xfId="18699" xr:uid="{2D2D7439-4E96-4B5F-BDEF-64B51B4089AD}"/>
    <cellStyle name="Total 2 5 5 4 2" xfId="32253" xr:uid="{133A556D-693C-4D84-A892-EDF928A0276D}"/>
    <cellStyle name="Total 2 6" xfId="13377" xr:uid="{0643AD41-1A35-45BD-85EB-83CB37E1286A}"/>
    <cellStyle name="Total 3" xfId="2698" xr:uid="{3A556CCD-A8E7-4D13-A2DF-33E6A11B85E9}"/>
    <cellStyle name="Total 3 2" xfId="10646" xr:uid="{C6546F38-1EBA-4817-A9D8-F263797D0F84}"/>
    <cellStyle name="Total 3 2 2" xfId="12581" xr:uid="{D6F72402-E514-4194-8F7F-6EC295916712}"/>
    <cellStyle name="Total 3 2 2 2" xfId="19994" xr:uid="{7712E00B-BD04-407A-9FE8-1F3DD3826C4F}"/>
    <cellStyle name="Total 3 2 2 2 2" xfId="33239" xr:uid="{38AE0DAD-0B6C-47C0-BC09-2770C3CE8ABD}"/>
    <cellStyle name="Total 3 2 2 2 3" xfId="28137" xr:uid="{E5CBCF19-44D6-4CBA-9787-56E9CEA4403A}"/>
    <cellStyle name="Total 3 2 2 3" xfId="16975" xr:uid="{22549A9C-54F0-4426-9728-EF3DF3A6A270}"/>
    <cellStyle name="Total 3 2 2 3 2" xfId="27134" xr:uid="{A85D27DE-72DC-4BDB-8427-A8532F53AB0F}"/>
    <cellStyle name="Total 3 2 2 4" xfId="21988" xr:uid="{443681D9-9D4C-45CA-AEA1-69D9D242E10A}"/>
    <cellStyle name="Total 3 2 2 4 2" xfId="35797" xr:uid="{76FD64EE-1455-437E-BAED-DC9FC2076B93}"/>
    <cellStyle name="Total 3 2 3" xfId="14659" xr:uid="{3BEE4427-1B4F-4FF9-85EB-42BA030F0C2C}"/>
    <cellStyle name="Total 3 2 3 2" xfId="21218" xr:uid="{DD1B2316-4F87-4904-BA40-225ADD918074}"/>
    <cellStyle name="Total 3 2 3 2 2" xfId="34139" xr:uid="{B6BFCB9C-7F57-46C4-AF68-B40202A41266}"/>
    <cellStyle name="Total 3 2 3 2 3" xfId="27460" xr:uid="{1174581F-9643-4379-9B28-2140BAD98821}"/>
    <cellStyle name="Total 3 2 3 3" xfId="23376" xr:uid="{F431D77A-97EF-43E3-BF0A-6A0B0D5336EB}"/>
    <cellStyle name="Total 3 2 3 3 2" xfId="37092" xr:uid="{FBEB2DAE-0DFE-4B44-B669-E45F6A47A58F}"/>
    <cellStyle name="Total 3 2 3 4" xfId="24702" xr:uid="{4F3EDA82-0B67-4ECB-8370-C0FA7480DB6C}"/>
    <cellStyle name="Total 3 2 3 4 2" xfId="38385" xr:uid="{83D03D4A-8441-4F9F-B866-C6552576122E}"/>
    <cellStyle name="Total 3 2 4" xfId="17608" xr:uid="{95051A57-A24A-48B3-8B79-57CD998BF6BB}"/>
    <cellStyle name="Total 3 2 4 2" xfId="26179" xr:uid="{6A83039B-F5A9-4252-B2DE-FB60A8F1CC6C}"/>
    <cellStyle name="Total 3 2 5" xfId="16865" xr:uid="{A4C0D0EF-2157-4308-949B-634BE92457F6}"/>
    <cellStyle name="Total 3 2 5 2" xfId="29542" xr:uid="{A466C5D3-172E-42FF-8662-1E0C6BE191E3}"/>
    <cellStyle name="Total 3 3" xfId="10458" xr:uid="{7CB3F1CD-234F-4A27-88A3-D9987CD3FDB6}"/>
    <cellStyle name="Total 3 3 2" xfId="13810" xr:uid="{692FD959-9F34-47D6-A5B4-008288CB92F3}"/>
    <cellStyle name="Total 3 3 2 2" xfId="20656" xr:uid="{4141290B-13D3-4B03-8292-7D2ED26061BC}"/>
    <cellStyle name="Total 3 3 2 2 2" xfId="33697" xr:uid="{CAA3B258-1770-4499-B7F5-AF374F23B043}"/>
    <cellStyle name="Total 3 3 2 2 3" xfId="25804" xr:uid="{189D0910-A0B2-4190-9E60-EFAEA947256F}"/>
    <cellStyle name="Total 3 3 2 3" xfId="16139" xr:uid="{2C6C06CB-E065-45E4-BEE6-A784E0F5CF8F}"/>
    <cellStyle name="Total 3 3 2 3 2" xfId="31875" xr:uid="{88F5327A-3073-42F7-94DB-BA5A25373AC1}"/>
    <cellStyle name="Total 3 3 2 4" xfId="24262" xr:uid="{DE04A6D9-79F7-413C-865D-041098E92540}"/>
    <cellStyle name="Total 3 3 2 4 2" xfId="37945" xr:uid="{B9AE0603-6EB4-4A4B-9D27-AC13E3F957C7}"/>
    <cellStyle name="Total 3 3 3" xfId="15129" xr:uid="{CAF35D09-291D-4F41-86EF-AC49598B0D06}"/>
    <cellStyle name="Total 3 3 3 2" xfId="21664" xr:uid="{2291EEB1-25F1-42F3-B98C-814EF783CD9A}"/>
    <cellStyle name="Total 3 3 3 2 2" xfId="34557" xr:uid="{DDDC307A-08FE-4614-9798-7A9961A4148E}"/>
    <cellStyle name="Total 3 3 3 2 3" xfId="35474" xr:uid="{343A9BAB-8130-4B66-94E6-3B1FCD647A35}"/>
    <cellStyle name="Total 3 3 3 3" xfId="23821" xr:uid="{D05271B0-958C-4731-B10F-3A9393D15AC4}"/>
    <cellStyle name="Total 3 3 3 3 2" xfId="37527" xr:uid="{496D0E24-CE3D-4D9C-8673-846C4E7D192C}"/>
    <cellStyle name="Total 3 3 3 4" xfId="25131" xr:uid="{F20D4038-7B1C-4215-83F2-74819D5DCFFA}"/>
    <cellStyle name="Total 3 3 3 4 2" xfId="38812" xr:uid="{1E91A583-CC96-46C1-9DB1-06837705F6B8}"/>
    <cellStyle name="Total 3 3 4" xfId="16287" xr:uid="{2991A2DB-DAF0-4B45-B542-A2FDB9868FA2}"/>
    <cellStyle name="Total 3 3 4 2" xfId="31887" xr:uid="{0D490A81-A9BD-453E-9151-654C13DC0440}"/>
    <cellStyle name="Total 3 3 5" xfId="17956" xr:uid="{5A815029-E409-49F5-A10D-C1379E0B7C80}"/>
    <cellStyle name="Total 3 3 5 2" xfId="28697" xr:uid="{74FA3C62-53D4-4E1A-BA4D-EA9E0D53D9E9}"/>
    <cellStyle name="Total 3 4" xfId="11743" xr:uid="{9AAD1CE2-129E-43F4-A4DB-CCD98DA1D938}"/>
    <cellStyle name="Total 3 4 2" xfId="19222" xr:uid="{FD627F26-C60A-469A-953C-84A47DEB300D}"/>
    <cellStyle name="Total 3 4 2 2" xfId="32534" xr:uid="{FBE4F536-6A11-4D6E-BF14-150C140E7539}"/>
    <cellStyle name="Total 3 4 2 3" xfId="28240" xr:uid="{4A5D2F72-F20A-4513-A417-E567D050142B}"/>
    <cellStyle name="Total 3 4 3" xfId="18274" xr:uid="{0AEA85F4-3FD0-41A8-918B-AF434C9FEA0F}"/>
    <cellStyle name="Total 3 4 3 2" xfId="26159" xr:uid="{68D894DF-8287-4502-8FDF-C738D29D168F}"/>
    <cellStyle name="Total 3 4 4" xfId="18711" xr:uid="{0C526C47-A43E-4102-8F25-1D79C0E29066}"/>
    <cellStyle name="Total 3 4 4 2" xfId="28363" xr:uid="{E9DC751B-4FD3-423F-8DA5-33C9AE1BAC96}"/>
    <cellStyle name="Total 3 5" xfId="11581" xr:uid="{FC1D2385-47B7-436C-9544-902384A26576}"/>
    <cellStyle name="Total 3 5 2" xfId="19083" xr:uid="{C585DE0B-AC2E-40BA-938E-DEC89B8E4096}"/>
    <cellStyle name="Total 3 5 2 2" xfId="32420" xr:uid="{65D40287-8463-4041-9235-5A7112946AB4}"/>
    <cellStyle name="Total 3 5 2 3" xfId="35095" xr:uid="{C20DD90D-D2A3-4B59-B030-4A4132C737C3}"/>
    <cellStyle name="Total 3 5 3" xfId="16584" xr:uid="{37811BE2-C054-4A8E-98D1-F00D8F88ECA0}"/>
    <cellStyle name="Total 3 5 3 2" xfId="29636" xr:uid="{F0ADB499-2D5E-4925-9BE5-B1507B9CD248}"/>
    <cellStyle name="Total 3 5 4" xfId="17732" xr:uid="{0CDB570E-A141-4DEF-AD41-B3FFB79300A2}"/>
    <cellStyle name="Total 3 5 4 2" xfId="28887" xr:uid="{070D4F1C-D2E2-4B3F-8347-FF4E5E6DB17A}"/>
    <cellStyle name="Total 4" xfId="9274" xr:uid="{B800CB4E-6545-4007-9278-E58FA1026E26}"/>
    <cellStyle name="Total 4 2" xfId="9275" xr:uid="{3A5A9127-028C-4FAA-A81F-08C425CF1D7F}"/>
    <cellStyle name="Total 4 2 2" xfId="13463" xr:uid="{1126ACC6-0FAC-470D-8194-917471C146F9}"/>
    <cellStyle name="Total 4 3" xfId="9276" xr:uid="{40D2F826-670E-48C7-82DD-037315D543B3}"/>
    <cellStyle name="Total 4 3 2" xfId="11258" xr:uid="{B0C6472E-5015-4A2F-953E-BEB09C7F132D}"/>
    <cellStyle name="Total 4 3 2 2" xfId="12891" xr:uid="{0D3D6BFB-698B-4CE8-B3CC-54FF039BCA97}"/>
    <cellStyle name="Total 4 3 2 2 2" xfId="20299" xr:uid="{5692C304-FFB6-4D80-967F-03EF5BEDA55D}"/>
    <cellStyle name="Total 4 3 2 2 2 2" xfId="33534" xr:uid="{AF7264D4-8B0D-4F7A-B7C5-DF012611F8CA}"/>
    <cellStyle name="Total 4 3 2 2 2 3" xfId="27974" xr:uid="{8FF901BD-07A5-4A97-A555-D70DDFDBE738}"/>
    <cellStyle name="Total 4 3 2 2 3" xfId="17012" xr:uid="{03E0720E-DD8E-4A35-B09B-12D0E861EFB3}"/>
    <cellStyle name="Total 4 3 2 2 3 2" xfId="29450" xr:uid="{42F85165-638E-4153-8B6F-B24739795C42}"/>
    <cellStyle name="Total 4 3 2 2 4" xfId="22601" xr:uid="{AF22F064-89C5-4979-9B90-012A3740AE3C}"/>
    <cellStyle name="Total 4 3 2 2 4 2" xfId="36392" xr:uid="{6A56CFDF-8AAD-4CC7-A00E-1B4EC17A35DA}"/>
    <cellStyle name="Total 4 3 2 3" xfId="14958" xr:uid="{D25DDD25-20FE-41F0-8036-6635C992EEEA}"/>
    <cellStyle name="Total 4 3 2 3 2" xfId="21517" xr:uid="{D31D7F4F-280A-4F68-80BA-58229C244BDA}"/>
    <cellStyle name="Total 4 3 2 3 2 2" xfId="34433" xr:uid="{2571F5FC-55FF-45D8-A814-C34076AC0C0A}"/>
    <cellStyle name="Total 4 3 2 3 2 3" xfId="27288" xr:uid="{6ACAAB47-DE8A-4FE7-89D3-70BC5CB7090B}"/>
    <cellStyle name="Total 4 3 2 3 3" xfId="23675" xr:uid="{11588E05-3BC8-4BE4-AE0E-99C8CCDAD15F}"/>
    <cellStyle name="Total 4 3 2 3 3 2" xfId="37390" xr:uid="{F8460EDC-F2C9-4746-BB1D-7B0789278785}"/>
    <cellStyle name="Total 4 3 2 3 4" xfId="25001" xr:uid="{15B6382F-AAB1-4CCF-B440-1BEFBAC84DD3}"/>
    <cellStyle name="Total 4 3 2 3 4 2" xfId="38683" xr:uid="{5F90FC86-6E8A-4586-82CD-427C1D68BF61}"/>
    <cellStyle name="Total 4 3 2 4" xfId="18497" xr:uid="{BFBD238D-B3F1-43EA-95DC-6325E07DD5C5}"/>
    <cellStyle name="Total 4 3 2 4 2" xfId="31659" xr:uid="{D759C2E4-0E2D-4184-A156-8C65EB4E38D5}"/>
    <cellStyle name="Total 4 3 2 5" xfId="22665" xr:uid="{F382C843-2B9F-4B0E-B92F-126594502118}"/>
    <cellStyle name="Total 4 3 2 5 2" xfId="36448" xr:uid="{F4BE76A2-21F5-46D6-B4BB-4B1170240CA3}"/>
    <cellStyle name="Total 4 3 3" xfId="10728" xr:uid="{DD243095-7449-464D-98FE-36ED002FDAE0}"/>
    <cellStyle name="Total 4 3 3 2" xfId="14465" xr:uid="{6985A2B9-7AAC-4DF7-A947-BC2750BBA8FB}"/>
    <cellStyle name="Total 4 3 3 2 2" xfId="21058" xr:uid="{089020C0-D488-4471-9B67-E98EA44EC930}"/>
    <cellStyle name="Total 4 3 3 2 2 2" xfId="34000" xr:uid="{7F0E766D-6648-4F22-8B22-7B2C1F2B247B}"/>
    <cellStyle name="Total 4 3 3 2 2 3" xfId="27561" xr:uid="{4B751A77-3D22-48E8-A3EC-F1BEB0AD44C7}"/>
    <cellStyle name="Total 4 3 3 2 3" xfId="15524" xr:uid="{83B9E3DB-98B3-4B2C-A534-E45A0F7E0331}"/>
    <cellStyle name="Total 4 3 3 2 3 2" xfId="32155" xr:uid="{610FFD25-B200-46BC-93EF-7284662DBD4B}"/>
    <cellStyle name="Total 4 3 3 2 4" xfId="24552" xr:uid="{8362E5B3-77D6-4B0F-97A6-CCB4150442D2}"/>
    <cellStyle name="Total 4 3 3 2 4 2" xfId="38235" xr:uid="{83084A99-93D0-47DF-9325-AEF2FE520A41}"/>
    <cellStyle name="Total 4 3 3 3" xfId="15439" xr:uid="{A677FCC6-D345-4CBE-954C-4FC1F520729F}"/>
    <cellStyle name="Total 4 3 3 3 2" xfId="21958" xr:uid="{F190AB8C-6720-4886-8519-F4466577FD3C}"/>
    <cellStyle name="Total 4 3 3 3 2 2" xfId="34843" xr:uid="{0617311B-7A35-4AC7-BC7E-8C5308091559}"/>
    <cellStyle name="Total 4 3 3 3 2 3" xfId="35768" xr:uid="{AB542D76-B256-4092-9156-6EC2555FFE24}"/>
    <cellStyle name="Total 4 3 3 3 3" xfId="24131" xr:uid="{E5731876-AC0C-407C-AEF6-0A99A4F52AC2}"/>
    <cellStyle name="Total 4 3 3 3 3 2" xfId="37817" xr:uid="{9D90283F-6569-49FC-8313-406C101C5460}"/>
    <cellStyle name="Total 4 3 3 3 4" xfId="25421" xr:uid="{A043F75A-3843-41E3-A695-EEEE554D32AB}"/>
    <cellStyle name="Total 4 3 3 3 4 2" xfId="39102" xr:uid="{1FE89C8B-7A4C-4729-8709-B06D47E295AB}"/>
    <cellStyle name="Total 4 3 3 4" xfId="20804" xr:uid="{2332939B-1C1A-4361-9329-36B4C006D151}"/>
    <cellStyle name="Total 4 3 3 4 2" xfId="30121" xr:uid="{DA2FEB5A-F4A8-494D-81DB-41456E957E33}"/>
    <cellStyle name="Total 4 3 3 5" xfId="15655" xr:uid="{59EE18DD-1DAD-4E1A-8C4E-177A0FFAA8BE}"/>
    <cellStyle name="Total 4 3 3 5 2" xfId="35017" xr:uid="{C7074393-7E2D-4DF5-B036-1CBFC2DB898F}"/>
    <cellStyle name="Total 4 3 4" xfId="12368" xr:uid="{EF161F48-6A54-468B-A0CC-284647A32C63}"/>
    <cellStyle name="Total 4 3 4 2" xfId="19792" xr:uid="{94463394-25AE-4EED-AFC4-865D184366A7}"/>
    <cellStyle name="Total 4 3 4 2 2" xfId="33060" xr:uid="{D8460591-66A4-480A-A481-2BA0716AD6D9}"/>
    <cellStyle name="Total 4 3 4 2 3" xfId="26548" xr:uid="{736AB7D0-A1E7-4FA8-8057-E4518DA634A9}"/>
    <cellStyle name="Total 4 3 4 3" xfId="22497" xr:uid="{C982234D-18AB-4667-A884-6180C94587E0}"/>
    <cellStyle name="Total 4 3 4 3 2" xfId="36294" xr:uid="{32943115-66C2-4411-99B7-5D621E04942E}"/>
    <cellStyle name="Total 4 3 4 4" xfId="16210" xr:uid="{903DC687-CA61-415F-BFFC-30D315A9E7F3}"/>
    <cellStyle name="Total 4 3 4 4 2" xfId="34994" xr:uid="{29B794B8-A242-4B5D-B847-DB21AF5F64A4}"/>
    <cellStyle name="Total 4 3 5" xfId="11820" xr:uid="{859284F0-227A-42C8-B3F7-FD54C5A726DB}"/>
    <cellStyle name="Total 4 3 5 2" xfId="19296" xr:uid="{53A9F944-A5E0-43B0-9A22-B3D57A4DE972}"/>
    <cellStyle name="Total 4 3 5 2 2" xfId="32601" xr:uid="{2D7BE805-F447-4488-99E9-9FE55579D18C}"/>
    <cellStyle name="Total 4 3 5 2 3" xfId="26052" xr:uid="{0B99F502-2A81-4171-8CEE-69280746315A}"/>
    <cellStyle name="Total 4 3 5 3" xfId="16178" xr:uid="{BAE2EC8A-F0BB-46D9-BE31-81B5CBE344CD}"/>
    <cellStyle name="Total 4 3 5 3 2" xfId="32073" xr:uid="{BD5232B6-9AD3-44DE-90B6-0A084CE20D10}"/>
    <cellStyle name="Total 4 3 5 4" xfId="15814" xr:uid="{276364EA-6686-478C-BCFC-520163E57188}"/>
    <cellStyle name="Total 4 3 5 4 2" xfId="31765" xr:uid="{81859077-EC16-4838-9F20-47D41347E0DC}"/>
    <cellStyle name="Total 4 4" xfId="13462" xr:uid="{C0084A18-1E18-4819-970A-310BFE51A76F}"/>
    <cellStyle name="Total 5" xfId="9277" xr:uid="{8ABD4356-91D4-46DC-92FE-5C19EBA91B2A}"/>
    <cellStyle name="Total 5 2" xfId="11259" xr:uid="{8586CF29-54C3-46AD-8960-7CAA7877624C}"/>
    <cellStyle name="Total 5 2 2" xfId="12892" xr:uid="{3B73D483-9BE7-49E1-9F47-C6098ED8051D}"/>
    <cellStyle name="Total 5 2 2 2" xfId="20300" xr:uid="{2670E39A-EE14-41EA-87EB-21EA222DC71F}"/>
    <cellStyle name="Total 5 2 2 2 2" xfId="33535" xr:uid="{C2196353-5A3D-4A36-93B2-9706493DED0B}"/>
    <cellStyle name="Total 5 2 2 2 3" xfId="25904" xr:uid="{F61F2092-F322-4520-A89C-0CB84A6E5543}"/>
    <cellStyle name="Total 5 2 2 3" xfId="22625" xr:uid="{2D880C35-E367-439A-B5AC-38CF139C79F6}"/>
    <cellStyle name="Total 5 2 2 3 2" xfId="36409" xr:uid="{DA0C8C55-1E30-4D71-B879-2DCF3BB0A643}"/>
    <cellStyle name="Total 5 2 2 4" xfId="19165" xr:uid="{51C4AD99-8E1D-4343-87FE-058AEED528BE}"/>
    <cellStyle name="Total 5 2 2 4 2" xfId="31896" xr:uid="{E1A6E999-C5EF-4E4C-96CE-43224D541F36}"/>
    <cellStyle name="Total 5 2 3" xfId="14959" xr:uid="{E06C5FF6-AF96-4124-9CAB-DFBBFBB50EA8}"/>
    <cellStyle name="Total 5 2 3 2" xfId="21518" xr:uid="{FE4D6304-8836-4747-AFA4-DE67C98B80B4}"/>
    <cellStyle name="Total 5 2 3 2 2" xfId="34434" xr:uid="{A3D7141A-48C9-462F-AAC5-F1B2C6368864}"/>
    <cellStyle name="Total 5 2 3 2 3" xfId="27286" xr:uid="{AEDF6DEC-5B70-45F1-8CEB-EE27066D6F07}"/>
    <cellStyle name="Total 5 2 3 3" xfId="23676" xr:uid="{24855E04-68AB-4ED9-A4D6-EBC75E1DF9F7}"/>
    <cellStyle name="Total 5 2 3 3 2" xfId="37391" xr:uid="{EE3AA989-A91B-4BEB-844E-1E343E616255}"/>
    <cellStyle name="Total 5 2 3 4" xfId="25002" xr:uid="{A1ADC649-32BC-410B-BE24-8B3FC88FB49F}"/>
    <cellStyle name="Total 5 2 3 4 2" xfId="38684" xr:uid="{46207011-2BD0-4928-9283-3D89962589D4}"/>
    <cellStyle name="Total 5 2 4" xfId="16288" xr:uid="{BBECAB22-4E36-4D34-93BB-FEAAE2D874D9}"/>
    <cellStyle name="Total 5 2 4 2" xfId="30360" xr:uid="{B96D9DD0-BD59-4AC9-B58E-53AEA6410F13}"/>
    <cellStyle name="Total 5 2 5" xfId="15616" xr:uid="{CA534471-23D9-44C4-B65A-B2D854CCA94F}"/>
    <cellStyle name="Total 5 2 5 2" xfId="31391" xr:uid="{84B96527-68D9-424A-97C9-C2FBDFE493B0}"/>
    <cellStyle name="Total 5 3" xfId="10727" xr:uid="{75639F9B-4F44-46B8-954B-0EB7F9E66BC3}"/>
    <cellStyle name="Total 5 3 2" xfId="14466" xr:uid="{F2DF2D4E-213D-4C41-93F9-B9342FC49306}"/>
    <cellStyle name="Total 5 3 2 2" xfId="21059" xr:uid="{C1FAB29D-9C4F-4B3C-A854-B89069FA6937}"/>
    <cellStyle name="Total 5 3 2 2 2" xfId="34001" xr:uid="{5EA45514-901C-4401-AB49-8531B4E68567}"/>
    <cellStyle name="Total 5 3 2 2 3" xfId="27560" xr:uid="{205C7063-428B-4FAF-8844-4917570FB1B2}"/>
    <cellStyle name="Total 5 3 2 3" xfId="15637" xr:uid="{B2837673-526C-47BB-930E-1F99B0FF9A5B}"/>
    <cellStyle name="Total 5 3 2 3 2" xfId="35400" xr:uid="{479FFE8A-4CAD-439B-87EF-CEBB8F4509D5}"/>
    <cellStyle name="Total 5 3 2 4" xfId="24553" xr:uid="{0F4CB2E4-9FAD-4BFD-9501-52E7C396D580}"/>
    <cellStyle name="Total 5 3 2 4 2" xfId="38236" xr:uid="{67AA9095-F620-415E-BDD0-E3C4D3CF25D9}"/>
    <cellStyle name="Total 5 3 3" xfId="15440" xr:uid="{6686971C-1170-4EC6-A981-38C51F6189E0}"/>
    <cellStyle name="Total 5 3 3 2" xfId="21959" xr:uid="{FC17D20F-4DCA-42CA-A255-5C3E4ECEFD2E}"/>
    <cellStyle name="Total 5 3 3 2 2" xfId="34844" xr:uid="{E7D0AEE3-9D06-4473-9CE3-7922AD23E547}"/>
    <cellStyle name="Total 5 3 3 2 3" xfId="35769" xr:uid="{8E4FEDC9-637B-43D7-BE43-B1B142A9AA6F}"/>
    <cellStyle name="Total 5 3 3 3" xfId="24132" xr:uid="{8D794A41-17A3-4F09-8733-D25DC8F9A1F3}"/>
    <cellStyle name="Total 5 3 3 3 2" xfId="37818" xr:uid="{7314C600-4F24-4678-9F76-6385514A8C4F}"/>
    <cellStyle name="Total 5 3 3 4" xfId="25422" xr:uid="{150270BC-C571-4671-A1BC-843A4D9C0313}"/>
    <cellStyle name="Total 5 3 3 4 2" xfId="39103" xr:uid="{C4FAEC96-2811-4250-A746-0F74D46B70D4}"/>
    <cellStyle name="Total 5 3 4" xfId="20389" xr:uid="{6273130E-6068-46BD-A790-95E40B763FDB}"/>
    <cellStyle name="Total 5 3 4 2" xfId="26364" xr:uid="{52364A48-D018-4D4B-BFC6-86D28346256C}"/>
    <cellStyle name="Total 5 3 5" xfId="16666" xr:uid="{D9756D77-6C18-4F8B-BC3A-2BCDE62BE43F}"/>
    <cellStyle name="Total 5 3 5 2" xfId="26238" xr:uid="{5ADFBA38-0EA6-4E7F-976A-B8D7E7C0B184}"/>
    <cellStyle name="Total 5 4" xfId="12369" xr:uid="{3212FC78-7B71-42E5-BFB7-5D1A0C1A5976}"/>
    <cellStyle name="Total 5 4 2" xfId="19793" xr:uid="{603C3079-13DF-45E7-971C-C2A07FD49493}"/>
    <cellStyle name="Total 5 4 2 2" xfId="33061" xr:uid="{86205B21-17F6-4D1D-8AA1-226093A4AA84}"/>
    <cellStyle name="Total 5 4 2 3" xfId="26547" xr:uid="{1D5BDBAE-A4B1-4239-B15C-80B1B8586878}"/>
    <cellStyle name="Total 5 4 3" xfId="16691" xr:uid="{B8CA57DA-3BA9-4C03-9DC9-A7D05B6C5654}"/>
    <cellStyle name="Total 5 4 3 2" xfId="32166" xr:uid="{FDF1E7CA-C62C-48D2-A72D-0795D5B68B26}"/>
    <cellStyle name="Total 5 4 4" xfId="16554" xr:uid="{ED433187-BF62-4F90-B4AC-A5C7C4CA5D6B}"/>
    <cellStyle name="Total 5 4 4 2" xfId="31792" xr:uid="{F42FCF9A-FF64-41A7-B57A-BDFBB5D34B79}"/>
    <cellStyle name="Total 5 5" xfId="11819" xr:uid="{39A7561A-EAB2-43F2-A465-05C01B724882}"/>
    <cellStyle name="Total 5 5 2" xfId="19295" xr:uid="{BC60B315-3E2B-4983-BD28-58E56EDCB0D1}"/>
    <cellStyle name="Total 5 5 2 2" xfId="32600" xr:uid="{D834011F-EB4D-4FD1-9E11-A100E1137919}"/>
    <cellStyle name="Total 5 5 2 3" xfId="26932" xr:uid="{DA7F4563-644B-47F7-8A49-5ECC81EF5F76}"/>
    <cellStyle name="Total 5 5 3" xfId="22573" xr:uid="{73C316A5-7CCC-4AEB-86CC-9098C4C03143}"/>
    <cellStyle name="Total 5 5 3 2" xfId="36369" xr:uid="{FE1D776D-BCB6-4146-B55A-6A0B4343FA7C}"/>
    <cellStyle name="Total 5 5 4" xfId="17670" xr:uid="{9BA66FA9-27F1-4D27-B4A6-AA0CFFFCAFD1}"/>
    <cellStyle name="Total 5 5 4 2" xfId="30355" xr:uid="{2C40146D-1275-4E29-BE61-7F94DAC157A6}"/>
    <cellStyle name="Total 6" xfId="2696" xr:uid="{5E26A613-9138-4412-82D0-69509A36301F}"/>
    <cellStyle name="Total 6 2" xfId="10644" xr:uid="{8FCCD694-DFD1-40A7-895B-6A55510188D8}"/>
    <cellStyle name="Total 6 2 2" xfId="12579" xr:uid="{F2E95B87-25CF-4F55-A1F6-93E12734DCA8}"/>
    <cellStyle name="Total 6 2 2 2" xfId="19992" xr:uid="{06250CCB-69B3-4EF2-AAED-48EC3B9A1659}"/>
    <cellStyle name="Total 6 2 2 2 2" xfId="33237" xr:uid="{57D28044-6D83-4866-BC80-C6FA8AC95027}"/>
    <cellStyle name="Total 6 2 2 2 3" xfId="28138" xr:uid="{4440C3EB-3ED6-4AEE-89A7-2E174F9D8105}"/>
    <cellStyle name="Total 6 2 2 3" xfId="15671" xr:uid="{32815BEF-EB27-4CFB-AE5C-3F720B6FD1DF}"/>
    <cellStyle name="Total 6 2 2 3 2" xfId="35349" xr:uid="{E50EA77A-17A2-4A41-8CF4-FFC52668C1FB}"/>
    <cellStyle name="Total 6 2 2 4" xfId="16116" xr:uid="{9E9D160D-E05E-4A6B-B166-3395F538A1FE}"/>
    <cellStyle name="Total 6 2 2 4 2" xfId="30247" xr:uid="{58A0F041-9B76-481A-9909-8E8DA7BA585E}"/>
    <cellStyle name="Total 6 2 3" xfId="14657" xr:uid="{595AE38B-26CE-4129-B1AA-6B876C0DD8BF}"/>
    <cellStyle name="Total 6 2 3 2" xfId="21216" xr:uid="{8C4331B8-9E19-40B2-B210-4C63B73CAE92}"/>
    <cellStyle name="Total 6 2 3 2 2" xfId="34137" xr:uid="{75C694EF-CEF1-407C-A216-269F2A33D672}"/>
    <cellStyle name="Total 6 2 3 2 3" xfId="25606" xr:uid="{94671748-49C3-460B-BA68-A15DF1A74EBB}"/>
    <cellStyle name="Total 6 2 3 3" xfId="23374" xr:uid="{2C2408D5-16C2-40E2-87D6-78B601089CE1}"/>
    <cellStyle name="Total 6 2 3 3 2" xfId="37090" xr:uid="{D0768130-F53A-4E95-AE80-0E990F3859C3}"/>
    <cellStyle name="Total 6 2 3 4" xfId="24700" xr:uid="{C1398FD0-911C-4D7F-A6A0-D0F4A35766D1}"/>
    <cellStyle name="Total 6 2 3 4 2" xfId="38383" xr:uid="{7ED84CE3-42C8-4AD1-A495-B22BD0B04115}"/>
    <cellStyle name="Total 6 2 4" xfId="16304" xr:uid="{4F5F08F6-C371-4EE0-B223-B7ED25750141}"/>
    <cellStyle name="Total 6 2 4 2" xfId="31748" xr:uid="{D21B74EE-AE71-48F9-9504-7FD031ACAF5D}"/>
    <cellStyle name="Total 6 2 5" xfId="18202" xr:uid="{99CDA169-3712-44A1-9C56-FAD2243F16D4}"/>
    <cellStyle name="Total 6 2 5 2" xfId="26164" xr:uid="{D63D6270-D4C4-4245-B479-E168F33F1C3B}"/>
    <cellStyle name="Total 6 3" xfId="11063" xr:uid="{2AD7A4BB-138F-4C8A-BBF9-43280B5B0060}"/>
    <cellStyle name="Total 6 3 2" xfId="13808" xr:uid="{C4F1EE31-2C40-4147-B4E3-AD9A129D9421}"/>
    <cellStyle name="Total 6 3 2 2" xfId="20654" xr:uid="{59AE5B8B-63AC-4E0B-A0FF-698AD651CEBF}"/>
    <cellStyle name="Total 6 3 2 2 2" xfId="33695" xr:uid="{3F8A2F84-C85F-4BA9-ACD3-2F92386CDEEF}"/>
    <cellStyle name="Total 6 3 2 2 3" xfId="27791" xr:uid="{D07705FC-BC6C-4D27-B407-22A71A3A8DDD}"/>
    <cellStyle name="Total 6 3 2 3" xfId="16040" xr:uid="{051055A3-BDF3-4C04-B8B2-71DAAEE8C5B4}"/>
    <cellStyle name="Total 6 3 2 3 2" xfId="26279" xr:uid="{CCF1CF00-551D-4FE3-B22F-FFB9CA1B33DC}"/>
    <cellStyle name="Total 6 3 2 4" xfId="24260" xr:uid="{2FD7F5F0-090B-4D4A-AC06-B87FBD38EB2C}"/>
    <cellStyle name="Total 6 3 2 4 2" xfId="37943" xr:uid="{0A221084-7EFB-4E9D-BB9A-4DD88683A39A}"/>
    <cellStyle name="Total 6 3 3" xfId="15127" xr:uid="{FBD54354-FA8E-43EE-8201-ED030F7E854E}"/>
    <cellStyle name="Total 6 3 3 2" xfId="21662" xr:uid="{4F075862-033A-4750-91BC-92C62FCA96A8}"/>
    <cellStyle name="Total 6 3 3 2 2" xfId="34555" xr:uid="{BB7CF5C2-C62F-47EA-8CB1-8AA9D1D0BA73}"/>
    <cellStyle name="Total 6 3 3 2 3" xfId="35472" xr:uid="{A8C985FE-3C8C-463C-B1CE-7066CD4F00B4}"/>
    <cellStyle name="Total 6 3 3 3" xfId="23819" xr:uid="{59DE63E5-5012-4E0A-A35A-D4BEFFBDCA80}"/>
    <cellStyle name="Total 6 3 3 3 2" xfId="37525" xr:uid="{73DAAC31-5A39-4FCE-A54F-F864FA280652}"/>
    <cellStyle name="Total 6 3 3 4" xfId="25129" xr:uid="{86D94EDC-498D-4C9D-86C0-4AA4F3F581A9}"/>
    <cellStyle name="Total 6 3 3 4 2" xfId="38810" xr:uid="{4AF6A12E-FFEB-4757-9963-FC4BAD7B3A30}"/>
    <cellStyle name="Total 6 3 4" xfId="17431" xr:uid="{92586570-D571-4042-B04A-76433A65575F}"/>
    <cellStyle name="Total 6 3 4 2" xfId="29145" xr:uid="{EAB75AEC-70E9-4034-B99C-DE010482FD19}"/>
    <cellStyle name="Total 6 3 5" xfId="22189" xr:uid="{85B7F4BE-9E66-4206-B49D-64ABE2997CEC}"/>
    <cellStyle name="Total 6 3 5 2" xfId="35995" xr:uid="{FD26EA7E-2C1A-403B-BD94-1CE5219F1347}"/>
    <cellStyle name="Total 6 4" xfId="11741" xr:uid="{4F037A39-052D-4C3C-884B-E3B846A8C271}"/>
    <cellStyle name="Total 6 4 2" xfId="19220" xr:uid="{05E755AD-C2F8-4A2B-926C-72DF4E106443}"/>
    <cellStyle name="Total 6 4 2 2" xfId="32532" xr:uid="{248DB494-E457-4775-ADCB-4C9389953B84}"/>
    <cellStyle name="Total 6 4 2 3" xfId="26058" xr:uid="{4CF44D5F-33A7-44D0-B149-1A7635B8B89D}"/>
    <cellStyle name="Total 6 4 3" xfId="17196" xr:uid="{1A86E55D-0490-4ED4-9FB4-9D2C98288948}"/>
    <cellStyle name="Total 6 4 3 2" xfId="29374" xr:uid="{4BF269DD-4867-402A-B0D3-A3EEB98D8F43}"/>
    <cellStyle name="Total 6 4 4" xfId="17757" xr:uid="{334B3986-24E6-4EF1-8EDC-C2BD5582EE8A}"/>
    <cellStyle name="Total 6 4 4 2" xfId="28849" xr:uid="{80C98897-A789-4511-9DF3-5F1520AFD926}"/>
    <cellStyle name="Total 6 5" xfId="12169" xr:uid="{7DEFF160-A7A6-4B4C-80B5-0097693827EC}"/>
    <cellStyle name="Total 6 5 2" xfId="19597" xr:uid="{398080BA-C254-4FF8-8056-B02FFC7BCC5A}"/>
    <cellStyle name="Total 6 5 2 2" xfId="32877" xr:uid="{9799217C-973F-4EC3-826F-BAAC7B0855F7}"/>
    <cellStyle name="Total 6 5 2 3" xfId="26681" xr:uid="{1C1A0129-CED6-4A1F-8EB2-0A1B1306435D}"/>
    <cellStyle name="Total 6 5 3" xfId="22988" xr:uid="{1DFDE19F-8230-4A4A-9FE8-ACC4A9AF48A4}"/>
    <cellStyle name="Total 6 5 3 2" xfId="36761" xr:uid="{DF6E20F2-CFDC-473B-BE79-82B9A5AE141B}"/>
    <cellStyle name="Total 6 5 4" xfId="20412" xr:uid="{891BC4A5-BEE4-48CA-8483-BD2BAE51F0F4}"/>
    <cellStyle name="Total 6 5 4 2" xfId="27919" xr:uid="{26D874AF-0BF2-48AA-A347-6C396CA18019}"/>
    <cellStyle name="Totale" xfId="9278" xr:uid="{859D6120-0951-4E19-BACE-F95D5E82DE80}"/>
    <cellStyle name="Totale 2" xfId="11260" xr:uid="{2F5DC9BA-D19F-4A02-883C-94840419DA10}"/>
    <cellStyle name="Totale 2 2" xfId="13464" xr:uid="{4A04852C-8E4C-4616-BF6F-B784F9FF3D6D}"/>
    <cellStyle name="Totale 2 2 2" xfId="20480" xr:uid="{8CA4F0D1-0DDB-4E16-8094-BD7783A130EC}"/>
    <cellStyle name="Totale 2 2 2 2" xfId="33576" xr:uid="{6BE2E693-5AB4-476B-BF87-AB47300DB974}"/>
    <cellStyle name="Totale 2 2 2 3" xfId="25857" xr:uid="{5A636122-A769-4334-9D71-80AF9A323136}"/>
    <cellStyle name="Totale 2 2 3" xfId="15632" xr:uid="{D052802A-0505-48E1-869C-72A015767C4B}"/>
    <cellStyle name="Totale 2 2 3 2" xfId="32276" xr:uid="{FC5769E1-DF0A-47AB-A157-CACA4ACBE8DD}"/>
    <cellStyle name="Totale 2 2 4" xfId="24155" xr:uid="{BEC5876D-0F07-4B1A-BAB4-0FF1B29CE25F}"/>
    <cellStyle name="Totale 2 2 4 2" xfId="37839" xr:uid="{6B7178AC-D881-48FC-B3D4-41602BDB03DB}"/>
    <cellStyle name="Totale 2 3" xfId="14990" xr:uid="{8E3435A5-98DB-4876-AD76-8868E102A164}"/>
    <cellStyle name="Totale 2 3 2" xfId="21543" xr:uid="{F118B5E1-B332-4738-ADD5-217DF9C0CC37}"/>
    <cellStyle name="Totale 2 3 2 2" xfId="34451" xr:uid="{D474FA62-0AFB-41EB-9E87-C70C0880CDD5}"/>
    <cellStyle name="Totale 2 3 2 3" xfId="27264" xr:uid="{5E9E538D-2DFF-4839-9A5D-6B156070A110}"/>
    <cellStyle name="Totale 2 3 3" xfId="23703" xr:uid="{562F7B2A-6F1D-4085-AEF2-A813E387ECDD}"/>
    <cellStyle name="Totale 2 3 3 2" xfId="37417" xr:uid="{1BC018E6-D9E4-4862-B531-DA4F768BF6FC}"/>
    <cellStyle name="Totale 2 3 4" xfId="25023" xr:uid="{114FB55C-4294-46DF-9C2E-2D2E2C97E72C}"/>
    <cellStyle name="Totale 2 3 4 2" xfId="38705" xr:uid="{156E1C64-5C28-457E-8397-6035171D0AFE}"/>
    <cellStyle name="Totale 2 4" xfId="15739" xr:uid="{A038CA31-691C-46A9-B8F9-42FFC4B6CDF4}"/>
    <cellStyle name="Totale 2 4 2" xfId="31768" xr:uid="{C1E8274F-E5B9-4925-BE18-92A2B0246AF3}"/>
    <cellStyle name="Totale 2 5" xfId="16709" xr:uid="{0F686B5E-C1A8-4448-A0A8-345031454335}"/>
    <cellStyle name="Totale 2 5 2" xfId="27145" xr:uid="{13B5887F-CB99-4555-8D40-1299281C96D2}"/>
    <cellStyle name="Totale 3" xfId="10726" xr:uid="{0781A7CC-692B-441F-BD02-E4B7C63C23F8}"/>
    <cellStyle name="Totale 3 2" xfId="14467" xr:uid="{60F9F0E3-08C6-41F2-96BC-1F4D767E3E6E}"/>
    <cellStyle name="Totale 3 2 2" xfId="21060" xr:uid="{4B12FF35-4DE4-49E8-8C7B-8D14FFF25F80}"/>
    <cellStyle name="Totale 3 2 2 2" xfId="34002" xr:uid="{A147E7DB-B2E6-45F2-A259-2B5B9336E4B0}"/>
    <cellStyle name="Totale 3 2 2 3" xfId="27559" xr:uid="{1B03874C-4BA9-4B5B-84DD-871ED979F192}"/>
    <cellStyle name="Totale 3 2 3" xfId="22614" xr:uid="{DB5DE9CF-5BF8-48B6-8D86-199158F99539}"/>
    <cellStyle name="Totale 3 2 3 2" xfId="36399" xr:uid="{93E005FD-901B-4F84-A341-706D6BB49C00}"/>
    <cellStyle name="Totale 3 2 4" xfId="24554" xr:uid="{24EA5B63-59CD-4699-870D-EAF6DAC34A39}"/>
    <cellStyle name="Totale 3 2 4 2" xfId="38237" xr:uid="{2D6E99D8-BB46-4BD9-A2C3-B205A1DBA1D1}"/>
    <cellStyle name="Totale 3 3" xfId="15441" xr:uid="{B4C3BA4B-FB00-44DB-8EA2-55B3B01A17F6}"/>
    <cellStyle name="Totale 3 3 2" xfId="21960" xr:uid="{E316FAFE-E9EC-4E6A-802C-6ED0FF16C7FB}"/>
    <cellStyle name="Totale 3 3 2 2" xfId="34845" xr:uid="{5F1EA05A-FBA2-4422-9EEF-4CC65CEF808A}"/>
    <cellStyle name="Totale 3 3 2 3" xfId="35770" xr:uid="{EA6C1795-1777-4564-AF60-4F0F8D7D15E1}"/>
    <cellStyle name="Totale 3 3 3" xfId="24133" xr:uid="{4072E3FC-9EE7-421F-8EF0-BB1E4BB6E66D}"/>
    <cellStyle name="Totale 3 3 3 2" xfId="37819" xr:uid="{D712A13A-12B4-42F3-9B8D-4F5FC61929BC}"/>
    <cellStyle name="Totale 3 3 4" xfId="25423" xr:uid="{56643E77-9144-4D80-A4A0-20360996419E}"/>
    <cellStyle name="Totale 3 3 4 2" xfId="39104" xr:uid="{03D652AF-C018-4960-9848-B9600AEC3CEC}"/>
    <cellStyle name="Totale 3 4" xfId="17271" xr:uid="{753BCE80-D7B7-4B8E-A643-04AC74CBE422}"/>
    <cellStyle name="Totale 3 4 2" xfId="29302" xr:uid="{8AA11D70-D879-4686-AE95-8688E7B665FB}"/>
    <cellStyle name="Totale 3 5" xfId="22763" xr:uid="{D3AE9EA7-03A6-454F-A186-7BA9E9DEEC2B}"/>
    <cellStyle name="Totale 3 5 2" xfId="36544" xr:uid="{8F9B74F4-F969-4C24-9143-4D1B845B98A1}"/>
    <cellStyle name="Totale 4" xfId="12370" xr:uid="{2C0F1605-0212-483F-BD23-BCA7F28C2A47}"/>
    <cellStyle name="Totale 4 2" xfId="19794" xr:uid="{3BD326CC-C298-42B9-A48D-8E9BAD712700}"/>
    <cellStyle name="Totale 4 2 2" xfId="33062" xr:uid="{61337E85-541E-440D-9CDF-A7AB3C284A0A}"/>
    <cellStyle name="Totale 4 2 3" xfId="26546" xr:uid="{08F4CA6E-FBBA-4623-8AB3-95C90ED92A0E}"/>
    <cellStyle name="Totale 4 3" xfId="16699" xr:uid="{77355097-AEB1-4DA2-91AA-B4DAA9857669}"/>
    <cellStyle name="Totale 4 3 2" xfId="34982" xr:uid="{75E4F398-C867-4CCC-B419-2620344856BD}"/>
    <cellStyle name="Totale 4 4" xfId="22489" xr:uid="{127DFBD6-0EB1-4802-BB3D-24D1BD67EA7C}"/>
    <cellStyle name="Totale 4 4 2" xfId="36286" xr:uid="{DF1EF543-6716-4C7E-A3DB-60D1E2A639AD}"/>
    <cellStyle name="Totale 5" xfId="11818" xr:uid="{8945D065-F6C0-41A4-A22C-B9C376FCCE80}"/>
    <cellStyle name="Totale 5 2" xfId="19294" xr:uid="{B80E3944-6F47-4ABE-8CA4-33AECAF7856C}"/>
    <cellStyle name="Totale 5 2 2" xfId="32599" xr:uid="{895F1C0F-6BE8-45CA-8D62-607D78A78ADD}"/>
    <cellStyle name="Totale 5 2 3" xfId="26933" xr:uid="{AB3322BC-2FA6-4DA4-AACC-203737ED9C80}"/>
    <cellStyle name="Totale 5 3" xfId="21975" xr:uid="{53C74662-48BA-4D8D-A1A7-046040B93FDD}"/>
    <cellStyle name="Totale 5 3 2" xfId="35785" xr:uid="{AA742165-D1A0-407F-9A11-86419E370038}"/>
    <cellStyle name="Totale 5 4" xfId="22436" xr:uid="{D3509A4D-246B-48BD-A3AB-A616412DEBDD}"/>
    <cellStyle name="Totale 5 4 2" xfId="36234" xr:uid="{05128354-AF36-48B6-81C9-15A471BBBE76}"/>
    <cellStyle name="Totale 6" xfId="17832" xr:uid="{036D57B4-C84E-4E8B-980C-76B349B53BEC}"/>
    <cellStyle name="Totale 6 2" xfId="28807" xr:uid="{2E665305-64AB-436E-AD6B-1D3E25232A65}"/>
    <cellStyle name="TotCol - Style5" xfId="2699" xr:uid="{6C582FA3-3D3F-42C5-A85E-14F949666272}"/>
    <cellStyle name="TotRow - Style4" xfId="2700" xr:uid="{AA9EF5A0-2E3B-4319-A9DC-E92DE2ECD852}"/>
    <cellStyle name="TotRow - Style4 2" xfId="10647" xr:uid="{A1B11380-804C-4E90-9570-A28B7233FD48}"/>
    <cellStyle name="TotRow - Style4 2 2" xfId="13404" xr:uid="{7D275E1B-1C99-4FCF-9C4A-BE5E4F5E537D}"/>
    <cellStyle name="TotRow - Style4 2 2 2" xfId="20454" xr:uid="{1A5DC09F-316C-41F9-B905-5F537CD62EB1}"/>
    <cellStyle name="TotRow - Style4 2 2 2 2" xfId="33565" xr:uid="{DB97FF94-0841-4015-8334-3C5EAF7B91AD}"/>
    <cellStyle name="TotRow - Style4 2 2 2 3" xfId="25864" xr:uid="{B82A63D9-5627-4282-9113-31DDF8EC6CF3}"/>
    <cellStyle name="TotRow - Style4 2 2 3" xfId="17049" xr:uid="{E517B38C-5BD8-470C-A5D2-641840830517}"/>
    <cellStyle name="TotRow - Style4 2 2 3 2" xfId="32044" xr:uid="{C62D116D-5CAF-4F3C-9701-9B37F01AA4D4}"/>
    <cellStyle name="TotRow - Style4 2 2 4" xfId="24150" xr:uid="{5FA9BD44-4356-4914-A9A9-5D2686389639}"/>
    <cellStyle name="TotRow - Style4 2 2 4 2" xfId="37834" xr:uid="{16C0BF15-AA67-48AF-B752-1AF5007C4762}"/>
    <cellStyle name="TotRow - Style4 2 3" xfId="14983" xr:uid="{6051D814-680C-4323-9C13-A9CCBF7735A7}"/>
    <cellStyle name="TotRow - Style4 2 3 2" xfId="21536" xr:uid="{C96A3DBA-0DDF-4A4C-B0B1-6BA490137960}"/>
    <cellStyle name="TotRow - Style4 2 3 2 2" xfId="34447" xr:uid="{DE1B96B7-AAE6-4953-99DB-20B76F9B139F}"/>
    <cellStyle name="TotRow - Style4 2 3 2 3" xfId="27271" xr:uid="{E3E8F105-1518-49C5-8920-C967A4D13D85}"/>
    <cellStyle name="TotRow - Style4 2 3 3" xfId="23698" xr:uid="{64B62CB1-E321-4D07-9CAA-A1956622C0D3}"/>
    <cellStyle name="TotRow - Style4 2 3 3 2" xfId="37412" xr:uid="{95444286-0E72-42A1-948C-DDAB3341B3A9}"/>
    <cellStyle name="TotRow - Style4 2 3 4" xfId="25018" xr:uid="{FC7BEC44-F911-4871-AEFC-861ABBE01DDB}"/>
    <cellStyle name="TotRow - Style4 2 3 4 2" xfId="38700" xr:uid="{DE7A12EC-4D40-4AAF-B88D-C64EF7B07766}"/>
    <cellStyle name="TotRow - Style4 2 4" xfId="15766" xr:uid="{F579E5AF-2A78-43A9-A0E4-534D04E85549}"/>
    <cellStyle name="TotRow - Style4 2 4 2" xfId="31834" xr:uid="{EA191BED-437C-4CE2-A64E-6487A18242AD}"/>
    <cellStyle name="TotRow - Style4 2 5" xfId="16032" xr:uid="{1833EAF0-515C-453E-9722-10A7014D46E4}"/>
    <cellStyle name="TotRow - Style4 2 5 2" xfId="31947" xr:uid="{AB9DB5B0-16E1-4615-8620-B981A48C5DD8}"/>
    <cellStyle name="TotRow - Style4 3" xfId="11061" xr:uid="{3A5C58F3-3786-4434-91ED-3A3C39B7332A}"/>
    <cellStyle name="TotRow - Style4 3 2" xfId="13811" xr:uid="{E4B918C9-8AF4-40C3-85E6-9489EEDA0E97}"/>
    <cellStyle name="TotRow - Style4 3 2 2" xfId="20657" xr:uid="{57153123-EA1A-4A6F-B5FE-0AFB91DAF93F}"/>
    <cellStyle name="TotRow - Style4 3 2 2 2" xfId="33698" xr:uid="{84AF58A2-A849-42AA-89F2-06A25ADEB030}"/>
    <cellStyle name="TotRow - Style4 3 2 2 3" xfId="25803" xr:uid="{D018CB84-FBAF-427F-9587-1C9E274CF051}"/>
    <cellStyle name="TotRow - Style4 3 2 3" xfId="17132" xr:uid="{143A159A-9A87-4573-B6AA-50B362BB96D5}"/>
    <cellStyle name="TotRow - Style4 3 2 3 2" xfId="29423" xr:uid="{7320CBCE-0BCE-4E29-BB50-036C7BA7306D}"/>
    <cellStyle name="TotRow - Style4 3 2 4" xfId="24263" xr:uid="{5F7FB5F9-D154-46C8-9E0D-983482C4389A}"/>
    <cellStyle name="TotRow - Style4 3 2 4 2" xfId="37946" xr:uid="{5876DC00-03B7-4B5A-A1C5-F5A9FFD23955}"/>
    <cellStyle name="TotRow - Style4 3 3" xfId="15130" xr:uid="{0A382EC3-F7E8-433A-9E12-8D06CB3E783B}"/>
    <cellStyle name="TotRow - Style4 3 3 2" xfId="21665" xr:uid="{841172E4-7B56-4529-AB24-BB205AFF941B}"/>
    <cellStyle name="TotRow - Style4 3 3 2 2" xfId="34558" xr:uid="{B2C41FF8-F26C-455A-9301-A46F994F0170}"/>
    <cellStyle name="TotRow - Style4 3 3 2 3" xfId="35475" xr:uid="{21589B0E-3F97-4368-A38B-A20E432AA4A5}"/>
    <cellStyle name="TotRow - Style4 3 3 3" xfId="23822" xr:uid="{FE6E4890-6B40-436B-9F23-879620D877E9}"/>
    <cellStyle name="TotRow - Style4 3 3 3 2" xfId="37528" xr:uid="{8FB1AF2B-1E3E-421E-B8C1-5D05066D0E25}"/>
    <cellStyle name="TotRow - Style4 3 3 4" xfId="25132" xr:uid="{A7FC8BDE-9AAD-48F5-A28B-4A50638BC3D7}"/>
    <cellStyle name="TotRow - Style4 3 3 4 2" xfId="38813" xr:uid="{748F94EB-765D-4C2D-8CF3-5718B0ADA4DF}"/>
    <cellStyle name="TotRow - Style4 3 4" xfId="17401" xr:uid="{5F84E86C-4986-4241-A394-B299FB26B2A7}"/>
    <cellStyle name="TotRow - Style4 3 4 2" xfId="29170" xr:uid="{1F328946-171B-4A0A-A6EA-2BDBDCD9E15B}"/>
    <cellStyle name="TotRow - Style4 3 5" xfId="22635" xr:uid="{25217515-F479-4B12-88C3-989927F36E92}"/>
    <cellStyle name="TotRow - Style4 3 5 2" xfId="36419" xr:uid="{4F3ACE3D-EB05-447A-BACD-DCCD223342CE}"/>
    <cellStyle name="TotRow - Style4 4" xfId="11744" xr:uid="{079C6A17-102E-4DDC-870D-3ACE457F393A}"/>
    <cellStyle name="TotRow - Style4 4 2" xfId="19223" xr:uid="{AC073C2A-7834-4718-91CC-D8080093BEF2}"/>
    <cellStyle name="TotRow - Style4 4 2 2" xfId="32535" xr:uid="{125A2E13-D4BF-4196-9E95-CDACF0C73320}"/>
    <cellStyle name="TotRow - Style4 4 2 3" xfId="28239" xr:uid="{BB9BC30B-FCAC-419A-8ED8-D0884B072D63}"/>
    <cellStyle name="TotRow - Style4 4 3" xfId="18669" xr:uid="{5A5552CA-301C-42BD-9983-962F33ED03C7}"/>
    <cellStyle name="TotRow - Style4 4 3 2" xfId="35390" xr:uid="{0222E9B0-661D-4CFF-8254-23F4FB46B159}"/>
    <cellStyle name="TotRow - Style4 4 4" xfId="22287" xr:uid="{B003A9F6-F01B-4FBD-AA39-3C1EA5CEDE75}"/>
    <cellStyle name="TotRow - Style4 4 4 2" xfId="36089" xr:uid="{C1EE0C9B-475A-4349-A532-73D5D66CE343}"/>
    <cellStyle name="TotRow - Style4 5" xfId="12167" xr:uid="{7179A900-5441-4802-AFCB-13A4969592B0}"/>
    <cellStyle name="TotRow - Style4 5 2" xfId="19595" xr:uid="{27BD953F-166A-4378-953A-6228A9C00434}"/>
    <cellStyle name="TotRow - Style4 5 2 2" xfId="32875" xr:uid="{580839D8-2643-43D7-A926-8D90DB7E03D0}"/>
    <cellStyle name="TotRow - Style4 5 2 3" xfId="26683" xr:uid="{FF3FC501-3786-4C48-93F2-3F6B1E5C0F70}"/>
    <cellStyle name="TotRow - Style4 5 3" xfId="22986" xr:uid="{691798F9-922E-4E0A-9BCF-B1F071D97ACF}"/>
    <cellStyle name="TotRow - Style4 5 3 2" xfId="36759" xr:uid="{F835F154-1DCB-42DA-A918-F333A234CD07}"/>
    <cellStyle name="TotRow - Style4 5 4" xfId="22198" xr:uid="{7765D83C-3F01-4B00-9E47-1C8611628752}"/>
    <cellStyle name="TotRow - Style4 5 4 2" xfId="36004" xr:uid="{1863B974-AAD9-4D96-8061-52713CFEF692}"/>
    <cellStyle name="TotRow - Style4 6" xfId="17642" xr:uid="{9755E29D-6FB9-4563-9AEB-157668CFAA0E}"/>
    <cellStyle name="TotRow - Style4 6 2" xfId="28964" xr:uid="{4A6A6834-DFF3-4F49-BC55-622D4D95A28A}"/>
    <cellStyle name="tttttt" xfId="2701" xr:uid="{1DC41CAC-EC46-40A5-9C6C-B2115A52C661}"/>
    <cellStyle name="TU" xfId="9279" xr:uid="{0724AEB9-EB3F-4CF3-83DD-3213CA196696}"/>
    <cellStyle name="TU 2" xfId="11261" xr:uid="{2039A5BE-F2D4-485A-A09C-44A26ECE9789}"/>
    <cellStyle name="TU 2 2" xfId="13465" xr:uid="{EF974470-42EA-4B43-A16E-B83BA7879AFA}"/>
    <cellStyle name="TU 2 2 2" xfId="20481" xr:uid="{65B9D4F9-A0D8-4221-AF8F-79B23C928F34}"/>
    <cellStyle name="TU 2 2 2 2" xfId="33577" xr:uid="{D67EBD1A-2E97-4F2B-91E2-EE7C5CE5247D}"/>
    <cellStyle name="TU 2 2 2 3" xfId="30145" xr:uid="{A85837C7-627A-4EF3-9EE0-3B25A322925C}"/>
    <cellStyle name="TU 2 2 3" xfId="16626" xr:uid="{F77259A6-12B5-4950-832D-5F27F7F01979}"/>
    <cellStyle name="TU 2 2 3 2" xfId="35257" xr:uid="{11C0D1B0-4AD9-491B-B520-8CD6898F8C0E}"/>
    <cellStyle name="TU 2 2 4" xfId="24156" xr:uid="{5C362B9E-2606-4410-843D-B22637075279}"/>
    <cellStyle name="TU 2 2 4 2" xfId="37840" xr:uid="{D2F0B71D-693E-46DE-AC76-16861D4B2023}"/>
    <cellStyle name="TU 2 3" xfId="14991" xr:uid="{3A8A2294-6604-43EC-A061-AF4F5A2A4391}"/>
    <cellStyle name="TU 2 3 2" xfId="21544" xr:uid="{3F01190F-7EA0-4FE3-A523-4E7F1E541D09}"/>
    <cellStyle name="TU 2 3 2 2" xfId="34452" xr:uid="{BBE4E280-6F03-4F6C-8383-B7D20887FAFE}"/>
    <cellStyle name="TU 2 3 2 3" xfId="27263" xr:uid="{B7EAC396-2439-4AC8-B064-221369885B4C}"/>
    <cellStyle name="TU 2 3 3" xfId="23704" xr:uid="{24EEE587-24B4-4520-8DDD-0090337BA042}"/>
    <cellStyle name="TU 2 3 3 2" xfId="37418" xr:uid="{FC458107-D718-402C-B33A-2F364999C184}"/>
    <cellStyle name="TU 2 3 4" xfId="25024" xr:uid="{F12F5AF6-231D-4DCF-BF58-878FB4390BB6}"/>
    <cellStyle name="TU 2 3 4 2" xfId="38706" xr:uid="{6EE9D8DB-4FAB-4D15-9082-94FD0A34AA57}"/>
    <cellStyle name="TU 2 4" xfId="15737" xr:uid="{422DB7FF-9750-4B84-8275-B77BEA103AB7}"/>
    <cellStyle name="TU 2 4 2" xfId="35397" xr:uid="{8D9168E8-E72F-4911-9FB3-C88C00AF8EEB}"/>
    <cellStyle name="TU 2 5" xfId="16259" xr:uid="{602A8664-856C-4BDE-BED8-E208606E72AE}"/>
    <cellStyle name="TU 2 5 2" xfId="29728" xr:uid="{CA716C57-59AA-4590-97ED-FD6998B67982}"/>
    <cellStyle name="TU 3" xfId="10725" xr:uid="{EA2D5829-EB2A-4CDE-8404-2417442D2A53}"/>
    <cellStyle name="TU 3 2" xfId="14468" xr:uid="{8B77C2BE-7CB8-496C-9EA4-B48DC024856E}"/>
    <cellStyle name="TU 3 2 2" xfId="21061" xr:uid="{8BADDD7B-DFA2-4A9C-A84C-C2C2D3731EDE}"/>
    <cellStyle name="TU 3 2 2 2" xfId="34003" xr:uid="{29E24295-63F3-4A7A-B453-417636DD8D28}"/>
    <cellStyle name="TU 3 2 2 3" xfId="27557" xr:uid="{88C5EE7B-9C4C-46C4-A9B5-654ED5EDEA07}"/>
    <cellStyle name="TU 3 2 3" xfId="22169" xr:uid="{5051CF88-34D4-4B06-9F1B-C22BFBAC3B2E}"/>
    <cellStyle name="TU 3 2 3 2" xfId="35975" xr:uid="{F9FFDFCD-3B6C-4D15-AA12-77401BA7DCC5}"/>
    <cellStyle name="TU 3 2 4" xfId="24555" xr:uid="{D795A6F7-2611-4822-9CD4-AD4764B1FCB3}"/>
    <cellStyle name="TU 3 2 4 2" xfId="38238" xr:uid="{B2269831-9EAA-4EE3-A030-CC5FB8348765}"/>
    <cellStyle name="TU 3 3" xfId="15442" xr:uid="{C54D2785-3541-4D59-A69F-4FB021767E4A}"/>
    <cellStyle name="TU 3 3 2" xfId="21961" xr:uid="{25C38B6D-006C-40AC-BA2E-1139A68B0DEB}"/>
    <cellStyle name="TU 3 3 2 2" xfId="34846" xr:uid="{147145D4-EA6E-457B-93B0-E1F3026423DE}"/>
    <cellStyle name="TU 3 3 2 3" xfId="35771" xr:uid="{CA0AB039-53D7-44D6-9733-AD860AC19106}"/>
    <cellStyle name="TU 3 3 3" xfId="24134" xr:uid="{85053207-781E-4803-AFA0-CCC50E921C37}"/>
    <cellStyle name="TU 3 3 3 2" xfId="37820" xr:uid="{C2A51435-10FE-4B03-8397-64A859FCEC56}"/>
    <cellStyle name="TU 3 3 4" xfId="25424" xr:uid="{CC911C6E-2BFD-48EB-9B10-00EC78C96E44}"/>
    <cellStyle name="TU 3 3 4 2" xfId="39105" xr:uid="{C628FE3D-B646-438F-824B-E12C686553A7}"/>
    <cellStyle name="TU 3 4" xfId="18686" xr:uid="{47923667-FC27-4738-88A0-DACEE0FAB5D6}"/>
    <cellStyle name="TU 3 4 2" xfId="27065" xr:uid="{7839CC27-3EA8-4F37-8805-788007B5DDD8}"/>
    <cellStyle name="TU 3 5" xfId="22344" xr:uid="{AB75984A-76E9-4493-B4DB-15139033662C}"/>
    <cellStyle name="TU 3 5 2" xfId="36145" xr:uid="{E0402260-10A7-43F2-9DE2-A929F16FB3F6}"/>
    <cellStyle name="TU 4" xfId="12371" xr:uid="{F00C1895-A933-4D0F-945D-194329089498}"/>
    <cellStyle name="TU 4 2" xfId="19795" xr:uid="{0ADF3ADF-F148-4152-8AAD-AF5E70E4CF83}"/>
    <cellStyle name="TU 4 2 2" xfId="33063" xr:uid="{CA613733-F3E2-4C2C-BDBE-EBD35BC201D1}"/>
    <cellStyle name="TU 4 2 3" xfId="26545" xr:uid="{CEB7CE72-5557-4316-92B6-A226B00B53B0}"/>
    <cellStyle name="TU 4 3" xfId="20446" xr:uid="{88747EEA-C327-4C9D-9486-DB74C2DC82BD}"/>
    <cellStyle name="TU 4 3 2" xfId="27893" xr:uid="{82782C85-FBBD-4CEE-B45B-66F6B7477AFA}"/>
    <cellStyle name="TU 4 4" xfId="18808" xr:uid="{DB8DA6F1-5B96-4F12-972E-3CD46BA92461}"/>
    <cellStyle name="TU 4 4 2" xfId="30367" xr:uid="{D718E273-3584-46BB-B175-6D05350C8912}"/>
    <cellStyle name="TU 5" xfId="11447" xr:uid="{0C7C0BD6-2622-4A25-A2EE-84117B9A955C}"/>
    <cellStyle name="TU 5 2" xfId="18969" xr:uid="{AB85AA91-25AB-4AE1-95DB-F3E51BDE0B5C}"/>
    <cellStyle name="TU 5 2 2" xfId="32321" xr:uid="{A8A07EC3-A654-4C9E-813B-B98EB0244228}"/>
    <cellStyle name="TU 5 2 3" xfId="27030" xr:uid="{93C65FDF-D5C2-4C41-AB24-1F75E5122E06}"/>
    <cellStyle name="TU 5 3" xfId="22251" xr:uid="{A8CE105F-6816-448F-B9F9-ADB672F2B9E7}"/>
    <cellStyle name="TU 5 3 2" xfId="36055" xr:uid="{CFC1517C-9369-4463-8253-81A3356918F7}"/>
    <cellStyle name="TU 5 4" xfId="20418" xr:uid="{ED162D5D-6F83-40B5-AFF3-9B5B9C991AA5}"/>
    <cellStyle name="TU 5 4 2" xfId="25865" xr:uid="{FED6234A-745E-4A66-B3DD-6274B3D7E975}"/>
    <cellStyle name="TU 6" xfId="18676" xr:uid="{4D77F298-D4B6-4B00-8C27-9891F773B76C}"/>
    <cellStyle name="TU 6 2" xfId="31862" xr:uid="{99E32F41-4576-452B-9B32-E31F3874CE0A}"/>
    <cellStyle name="turns the number of whole workdays between two dateœ" xfId="9280" xr:uid="{ACD1CA2F-DC58-4C24-A2C3-C31B8BA44355}"/>
    <cellStyle name="turns the number of whole workdays between two dateœ 2" xfId="9281" xr:uid="{71B92977-18C8-4B5C-ADB1-1DF04342FCD6}"/>
    <cellStyle name="turns the number of whole workdays between two dateœ 2 2" xfId="9282" xr:uid="{797808D8-1873-4C25-ABBD-1118A1396736}"/>
    <cellStyle name="turns the number of whole workdays between two dateœ 3" xfId="9283" xr:uid="{E20997FE-251F-4967-9A06-B51B1E7D1451}"/>
    <cellStyle name="Tusental (0)_laroux" xfId="1262" xr:uid="{282B96A8-D186-4A57-96AC-E185C82C3420}"/>
    <cellStyle name="Tusental_laroux" xfId="1263" xr:uid="{20C5013A-19E0-46A4-9D69-A6AF96B3C6F2}"/>
    <cellStyle name="Überschrift" xfId="2702" xr:uid="{14925887-CF2B-42DA-8AD4-600A675A3E46}"/>
    <cellStyle name="Überschrift 1" xfId="2703" xr:uid="{84723024-B25B-4A8B-AF3B-03DB24759D60}"/>
    <cellStyle name="Überschrift 2" xfId="2704" xr:uid="{B3386FCF-F2A8-4A17-9D76-C02A41FE8F1A}"/>
    <cellStyle name="Überschrift 3" xfId="2705" xr:uid="{7954F448-44D5-4BAA-B786-38C1DACD86FF}"/>
    <cellStyle name="Überschrift 3 2" xfId="10648" xr:uid="{B4CD256E-A48A-493E-8AC4-2FFC1EB7F7CC}"/>
    <cellStyle name="Überschrift 3 2 2" xfId="13405" xr:uid="{07E92CA8-7A7D-4E59-B270-39EF46D8C0C2}"/>
    <cellStyle name="Überschrift 3 2 2 2" xfId="23142" xr:uid="{B1A9461E-8D6F-4D82-9ACD-C002A2EED539}"/>
    <cellStyle name="Überschrift 3 2 3" xfId="17607" xr:uid="{95CC5CA9-823E-4470-85D1-524FC0DE9DF7}"/>
    <cellStyle name="Überschrift 3 3" xfId="11060" xr:uid="{019D8C2E-9623-471E-8CDC-85EB35A06CCE}"/>
    <cellStyle name="Überschrift 3 3 2" xfId="16762" xr:uid="{22F4E509-A541-4FF1-A8E7-71152301A30C}"/>
    <cellStyle name="Überschrift 3 4" xfId="13812" xr:uid="{5C9E3190-A052-45C3-BEDE-691488631D77}"/>
    <cellStyle name="Überschrift 3 4 2" xfId="15131" xr:uid="{22269444-7368-4C11-9FD2-4CD2A7FBE9CE}"/>
    <cellStyle name="Überschrift 3 4 2 2" xfId="23823" xr:uid="{12C2D505-A587-4946-8A01-A3483DD82BCB}"/>
    <cellStyle name="Überschrift 3 4 3" xfId="23214" xr:uid="{98A6894B-1DB9-4C03-9542-AFA4CEC6DCA9}"/>
    <cellStyle name="Überschrift 3 5" xfId="11666" xr:uid="{8A45CE96-C29E-4F27-9A66-2FF3BDF5F69B}"/>
    <cellStyle name="Überschrift 3 5 2" xfId="16188" xr:uid="{42D18499-1045-4FE4-9C39-97EE1D06F111}"/>
    <cellStyle name="Überschrift 4" xfId="2706" xr:uid="{4F561523-A5F5-4525-9E77-06388DA784EB}"/>
    <cellStyle name="Überschrift_Abraham verbl. OR 31.12.2011" xfId="2707" xr:uid="{8E7AD428-804B-4589-93CB-8EB586CAC75E}"/>
    <cellStyle name="UI Background" xfId="9284" xr:uid="{4348CBF3-FA2E-4786-91B9-D441F511E96D}"/>
    <cellStyle name="UIScreenText" xfId="9285" xr:uid="{7F60156B-720F-46C1-A563-020B469DF07D}"/>
    <cellStyle name="Uitvoer" xfId="9286" xr:uid="{D12CE105-9C68-4D1A-B13C-7F3215C6430F}"/>
    <cellStyle name="Uitvoer 2" xfId="11262" xr:uid="{55DEC248-D918-404C-831D-6404C4501060}"/>
    <cellStyle name="Uitvoer 2 2" xfId="12893" xr:uid="{DEE5DDCE-C951-4383-A16A-F06982BF5564}"/>
    <cellStyle name="Uitvoer 2 2 2" xfId="20301" xr:uid="{EB93774C-1423-45E1-AFA4-40F58EDE0BF6}"/>
    <cellStyle name="Uitvoer 2 2 2 2" xfId="33536" xr:uid="{CE4F1F93-7DB6-4D34-88F5-151666F9DF1C}"/>
    <cellStyle name="Uitvoer 2 2 2 3" xfId="25903" xr:uid="{BB11E330-16DE-4158-9174-2E429C087A7F}"/>
    <cellStyle name="Uitvoer 2 2 3" xfId="18569" xr:uid="{B0862D47-58B3-433F-BA54-737693A68645}"/>
    <cellStyle name="Uitvoer 2 2 3 2" xfId="32072" xr:uid="{E8A063B4-FA8F-4305-95D2-BDA8867AAA92}"/>
    <cellStyle name="Uitvoer 2 2 4" xfId="15774" xr:uid="{2D688790-00FA-4B89-8AB8-F56169DC5CC8}"/>
    <cellStyle name="Uitvoer 2 2 4 2" xfId="32302" xr:uid="{46658C75-19CC-459F-84C3-FADA240EE6CA}"/>
    <cellStyle name="Uitvoer 2 3" xfId="14960" xr:uid="{1A8591B0-E41D-452C-9431-09421B848F31}"/>
    <cellStyle name="Uitvoer 2 3 2" xfId="21519" xr:uid="{3E56A02A-6170-4C71-96F4-CC8B741CE387}"/>
    <cellStyle name="Uitvoer 2 3 2 2" xfId="34435" xr:uid="{3C18FDB9-E3AF-4F68-ADFD-ABE9B808852A}"/>
    <cellStyle name="Uitvoer 2 3 2 3" xfId="27287" xr:uid="{3EE00082-B9EF-4C6A-8FC3-00A273FC22B7}"/>
    <cellStyle name="Uitvoer 2 3 3" xfId="23677" xr:uid="{11D14256-5C9E-4C3A-B50A-BB7BCF7EE76A}"/>
    <cellStyle name="Uitvoer 2 3 3 2" xfId="37392" xr:uid="{549AB6D5-6FFE-473F-9297-636431D23F2C}"/>
    <cellStyle name="Uitvoer 2 3 4" xfId="25003" xr:uid="{8F8FF196-3F78-497F-9C61-EE01C2D31C94}"/>
    <cellStyle name="Uitvoer 2 3 4 2" xfId="38685" xr:uid="{9B2F55AB-8940-44EF-94E6-F75237B5767E}"/>
    <cellStyle name="Uitvoer 2 4" xfId="15738" xr:uid="{659EFD7A-7456-4CE9-8DEB-7E95C29812C9}"/>
    <cellStyle name="Uitvoer 2 4 2" xfId="35221" xr:uid="{3348B0A8-95BF-4955-80A0-9C41F24A1B55}"/>
    <cellStyle name="Uitvoer 2 5" xfId="16587" xr:uid="{C39D355E-E503-4F00-A5EF-88470AA37DEC}"/>
    <cellStyle name="Uitvoer 2 5 2" xfId="29634" xr:uid="{CDD7812F-EBD5-4596-8FF0-E3334E517C7C}"/>
    <cellStyle name="Uitvoer 3" xfId="10302" xr:uid="{D7D389C3-9317-4FCA-AB93-CB927A2DCDC3}"/>
    <cellStyle name="Uitvoer 3 2" xfId="14469" xr:uid="{92F150B6-E31D-4BC5-AAF9-202CE6603863}"/>
    <cellStyle name="Uitvoer 3 2 2" xfId="21062" xr:uid="{4F6696A0-9AE2-4BB8-AE73-F7545554B2C1}"/>
    <cellStyle name="Uitvoer 3 2 2 2" xfId="34004" xr:uid="{2C5012F6-D12F-4A54-B0C1-56926182D39F}"/>
    <cellStyle name="Uitvoer 3 2 2 3" xfId="27558" xr:uid="{C03C7445-B52C-425B-8ED5-9D8B31B52159}"/>
    <cellStyle name="Uitvoer 3 2 3" xfId="17984" xr:uid="{78F20D0E-F49D-4975-BDD2-539FBC7147F3}"/>
    <cellStyle name="Uitvoer 3 2 3 2" xfId="28675" xr:uid="{B5684539-141E-45FC-A08E-644AFCA0CA30}"/>
    <cellStyle name="Uitvoer 3 2 4" xfId="24556" xr:uid="{2F617E1E-A4A4-487D-BF3E-BCA142EEEC0A}"/>
    <cellStyle name="Uitvoer 3 2 4 2" xfId="38239" xr:uid="{E0A8111F-A2C8-494E-A7DD-EB38034B46F2}"/>
    <cellStyle name="Uitvoer 3 3" xfId="15443" xr:uid="{7373DD4C-AA4A-4367-8AC2-611CCD2AEAE3}"/>
    <cellStyle name="Uitvoer 3 3 2" xfId="21962" xr:uid="{D335D9A7-7F4C-4731-9135-94FB8BD4A6D4}"/>
    <cellStyle name="Uitvoer 3 3 2 2" xfId="34847" xr:uid="{2BCB0F5A-03BE-41E8-98DB-FEDB9F80AB1B}"/>
    <cellStyle name="Uitvoer 3 3 2 3" xfId="35772" xr:uid="{8B7DC266-FDBE-4387-9D76-7EB4D6FD6F4D}"/>
    <cellStyle name="Uitvoer 3 3 3" xfId="24135" xr:uid="{A68DD2A2-D8F5-4E88-AC9E-0829DD6FAF1C}"/>
    <cellStyle name="Uitvoer 3 3 3 2" xfId="37821" xr:uid="{5B8A20AB-4742-404D-B4B7-1BE6B5C16008}"/>
    <cellStyle name="Uitvoer 3 3 4" xfId="25425" xr:uid="{E8BE7246-3CE2-417A-BA73-6EDD9B921617}"/>
    <cellStyle name="Uitvoer 3 3 4 2" xfId="39106" xr:uid="{FE62B547-37D9-4081-B424-B8D0DCFBA989}"/>
    <cellStyle name="Uitvoer 3 4" xfId="17399" xr:uid="{71B49BE3-6394-4C9B-8351-2F9EF19A69FB}"/>
    <cellStyle name="Uitvoer 3 4 2" xfId="29173" xr:uid="{2C4908E6-DBAA-454F-9D9D-C8F656E0857B}"/>
    <cellStyle name="Uitvoer 3 5" xfId="22080" xr:uid="{BEF013F6-687C-408D-B548-C8BD0BD4EC36}"/>
    <cellStyle name="Uitvoer 3 5 2" xfId="35888" xr:uid="{835E7624-1D4A-4CE1-BB67-4F2E29D39B7A}"/>
    <cellStyle name="Uitvoer 4" xfId="12372" xr:uid="{7B50EEF3-CEB6-4C42-87F2-28873AF45F95}"/>
    <cellStyle name="Uitvoer 4 2" xfId="19796" xr:uid="{5D5CE29A-D781-4E25-B84F-A2A917EFD648}"/>
    <cellStyle name="Uitvoer 4 2 2" xfId="33064" xr:uid="{CF1529B5-D06B-4D60-ABDB-024A9B79B43B}"/>
    <cellStyle name="Uitvoer 4 2 3" xfId="26544" xr:uid="{F1822471-9344-4383-8D16-4547F96940E9}"/>
    <cellStyle name="Uitvoer 4 3" xfId="22115" xr:uid="{D57763D8-229B-46B7-97A0-E10FD70A21EA}"/>
    <cellStyle name="Uitvoer 4 3 2" xfId="35922" xr:uid="{27AE0A70-5117-47F7-81DE-53AF9AB3D6DF}"/>
    <cellStyle name="Uitvoer 4 4" xfId="22758" xr:uid="{3F31C24F-9B34-497A-96A0-F806AE12AA90}"/>
    <cellStyle name="Uitvoer 4 4 2" xfId="36539" xr:uid="{633E9C65-B532-4661-879D-F4C805AA09B5}"/>
    <cellStyle name="Uitvoer 5" xfId="11446" xr:uid="{5F6490C7-9D9B-4873-9896-F5F4F8B5B484}"/>
    <cellStyle name="Uitvoer 5 2" xfId="18968" xr:uid="{C62C91D1-01C2-40A5-B652-D1DE4F950C3E}"/>
    <cellStyle name="Uitvoer 5 2 2" xfId="32320" xr:uid="{6591C712-656E-48F1-A67A-EF8332E4DB64}"/>
    <cellStyle name="Uitvoer 5 2 3" xfId="28284" xr:uid="{D94479BC-0510-4E29-B3F4-E754FFB867D5}"/>
    <cellStyle name="Uitvoer 5 3" xfId="16876" xr:uid="{120FB768-3265-46DC-9056-BB94F68C84C9}"/>
    <cellStyle name="Uitvoer 5 3 2" xfId="29532" xr:uid="{601C3F94-6C73-49B8-8163-201093269A4C}"/>
    <cellStyle name="Uitvoer 5 4" xfId="17705" xr:uid="{FDE999F1-BC8B-492F-AEF8-C00A00CF09C5}"/>
    <cellStyle name="Uitvoer 5 4 2" xfId="26327" xr:uid="{C16FEF75-6493-4102-B785-CBA61D4441A6}"/>
    <cellStyle name="Undefined" xfId="9287" xr:uid="{FFB0E2C4-0449-48BE-9585-105DA660449F}"/>
    <cellStyle name="Undefined 2" xfId="9288" xr:uid="{097D6D01-F290-4C14-95E1-92DFF9863FB9}"/>
    <cellStyle name="Units (0)" xfId="2708" xr:uid="{3B7811C8-C1BE-4928-AED0-144F9EFC0A82}"/>
    <cellStyle name="Units 0" xfId="2709" xr:uid="{0EEDEC30-70A6-46F0-AC65-C9B6E7A84C4F}"/>
    <cellStyle name="Units 1" xfId="2710" xr:uid="{257AEC71-89AB-47B1-89A9-3B81E003C992}"/>
    <cellStyle name="Units 2" xfId="2711" xr:uid="{F9AA930C-3DE2-4E57-BFB3-E8EA9DAEFF4F}"/>
    <cellStyle name="UploadThisRowValue" xfId="2712" xr:uid="{E00F724F-8F8A-47DB-874A-05650AB7BDAC}"/>
    <cellStyle name="UR" xfId="9289" xr:uid="{386FF2E7-1E17-4023-B673-EDFEE1D2C74D}"/>
    <cellStyle name="V" xfId="2713" xr:uid="{C03F034C-8359-49CF-BE36-CD969F08F88B}"/>
    <cellStyle name="Valore non valido" xfId="9290" xr:uid="{2687084B-6774-41E2-B3AC-BB2765291511}"/>
    <cellStyle name="Valore valido" xfId="9291" xr:uid="{94BB51D7-A7D2-437E-975D-D2BE8204C337}"/>
    <cellStyle name="Valuta (0)" xfId="1264" xr:uid="{83F4DACF-9A3D-478F-9F54-DA89F2AB3F58}"/>
    <cellStyle name="Valuta (0) 2" xfId="1265" xr:uid="{3F832A34-B008-4E99-9F75-D090EB8BD49A}"/>
    <cellStyle name="Valuta (0) 2 2" xfId="9292" xr:uid="{18DD8FAC-9A0E-44F2-B2F2-351F4DC7737A}"/>
    <cellStyle name="Valuta (0) 2 3" xfId="9293" xr:uid="{D6E4D355-BF24-42A8-A77A-2BFBCD98702C}"/>
    <cellStyle name="Valuta (0) 3" xfId="9294" xr:uid="{06B41BDA-0465-485C-85E8-3CDDAC7F5531}"/>
    <cellStyle name="Valuta (0) 3 2" xfId="9295" xr:uid="{AA239ADE-E0B5-4CC1-BBA6-C28DCE5F21A3}"/>
    <cellStyle name="Valuta (0) 4" xfId="2714" xr:uid="{A27296AA-58F9-40E6-8C00-F6532803B426}"/>
    <cellStyle name="Valuta (0)_9611A02C" xfId="9296" xr:uid="{1ECFC391-245A-4914-83E6-451BBC2D91C1}"/>
    <cellStyle name="Valuta [0]_laroux" xfId="2715" xr:uid="{2B572570-13F6-444B-B4D3-40C6870CFAC9}"/>
    <cellStyle name="Valuta_00 Magazzini (PdR)" xfId="9297" xr:uid="{41C1BF84-FD29-4D0B-B705-5E6632D029B7}"/>
    <cellStyle name="Variables" xfId="9298" xr:uid="{793C708E-CDC8-4448-AEAD-CF27F3166284}"/>
    <cellStyle name="Verklarende tekst" xfId="9299" xr:uid="{F8B44683-CBAA-456C-A830-D05A3A20C008}"/>
    <cellStyle name="Verknüpfte Zelle" xfId="2716" xr:uid="{5E0916CF-5092-41FA-A8F9-1314692406F4}"/>
    <cellStyle name="W" xfId="1266" xr:uid="{1DFD6E93-FA77-4CFA-8388-E7D926A285AE}"/>
    <cellStyle name="W 2" xfId="1267" xr:uid="{E5B1A136-4E8B-4564-9296-D89232D535F3}"/>
    <cellStyle name="W 2 2" xfId="9302" xr:uid="{ADB3C45B-270E-4981-A42E-323DBDA4F1F2}"/>
    <cellStyle name="W 2 3" xfId="9301" xr:uid="{8D508E63-7C8B-4BD3-B53D-529713098ACA}"/>
    <cellStyle name="W 3" xfId="1268" xr:uid="{CE05470E-9D61-4C5E-91D4-892330FCCEE1}"/>
    <cellStyle name="W 3 2" xfId="9303" xr:uid="{F77B8C0D-C10A-4267-8366-6E17D16B76F5}"/>
    <cellStyle name="W 4" xfId="9304" xr:uid="{6D0FD54E-455A-4E90-9E84-CFAFCB53C7D5}"/>
    <cellStyle name="W 5" xfId="9300" xr:uid="{706CE426-B123-4D88-93ED-855D39E6A53D}"/>
    <cellStyle name="W?rung [0]_pldt" xfId="2717" xr:uid="{E0C29A97-D881-4F6C-A87A-DFD73578E34A}"/>
    <cellStyle name="W?rung_pldt" xfId="2718" xr:uid="{17B5AE7A-0F5D-4F93-A7B9-BAF06969D3B0}"/>
    <cellStyle name="W_20-2 NAN" xfId="1269" xr:uid="{D9695D86-7315-4A66-B72B-86EA075AF968}"/>
    <cellStyle name="W_20-2 NAN 2" xfId="1270" xr:uid="{60DF7A15-5ABC-4230-838A-FC16A7120A0E}"/>
    <cellStyle name="W_20-2 NAN 2 2" xfId="10527" xr:uid="{B94E100F-1A7A-4EA0-988C-1A5CA6567367}"/>
    <cellStyle name="W_20-2 NAN 3" xfId="9305" xr:uid="{9E376896-52DC-40C5-80E3-F56936B37DAD}"/>
    <cellStyle name="W_B &amp; Z" xfId="1271" xr:uid="{15151700-CBE2-4D36-B464-B3358F53EF88}"/>
    <cellStyle name="W_B &amp; Z 2" xfId="1272" xr:uid="{0493D65F-3CCF-43CE-82C6-ABB2647930A6}"/>
    <cellStyle name="W_B &amp; Z 2 2" xfId="9307" xr:uid="{6263CDCB-4869-4065-9AFB-753A95DF7910}"/>
    <cellStyle name="W_B &amp; Z 3" xfId="1273" xr:uid="{EF55FE88-5306-499B-B749-D208BE7FD55E}"/>
    <cellStyle name="W_B &amp; Z 3 2" xfId="10528" xr:uid="{85BDF43D-BE20-47B2-BE61-53540AE8584E}"/>
    <cellStyle name="W_B &amp; Z 4" xfId="9306" xr:uid="{9E813ECA-A569-426F-91BC-FF2048842530}"/>
    <cellStyle name="W_B &amp; Z_Complete WP LEAD Pafific Pipe_Q3'09_#2" xfId="9308" xr:uid="{B897BAE1-ED97-49D9-9517-902193828948}"/>
    <cellStyle name="W_B &amp; Z_Complete WP SFC_Q2_Phang " xfId="9309" xr:uid="{0CCB9960-DA4D-4298-858C-B6FE9C3B4F6E}"/>
    <cellStyle name="W_B &amp; Z_Complete WP SFC_Q2_Phang  2" xfId="9310" xr:uid="{AE76BC2F-86A7-4A8F-9994-957891DAF252}"/>
    <cellStyle name="W_B &amp; Z_F123 SFC Q2'09 New" xfId="9311" xr:uid="{AE2C93DA-EB44-498E-BE34-7F269F19333C}"/>
    <cellStyle name="W_B &amp; Z_F123 SFC Q2'09 New 2" xfId="9312" xr:uid="{50F11ADB-E704-46A8-B907-5BB9ADDAF531}"/>
    <cellStyle name="W_B &amp; Z_G100" xfId="9313" xr:uid="{69113E61-BD1B-4E1E-9536-E74BEFE61604}"/>
    <cellStyle name="W_B &amp; Z_Group BSTE Trial Balance 31.12.09_Update ครั้งที่ 1 (17.1.09)" xfId="9314" xr:uid="{F757BC33-2620-49F7-90A3-A36A3C60BB7D}"/>
    <cellStyle name="W_B &amp; Z_Group BSTE Trial Balance 31.12.09_Update ครั้งที่ 1 (17.1.09) 2" xfId="9315" xr:uid="{D6BBD46F-9E99-4482-8B90-2144765579F5}"/>
    <cellStyle name="W_B &amp; Z_Group Top WP SFC 31.10.09" xfId="9316" xr:uid="{60CC3F13-AC49-495E-B53F-1A9D64F53A14}"/>
    <cellStyle name="W_B &amp; Z_K" xfId="9317" xr:uid="{DEAAA71D-497E-410B-99D0-CA5C0C104453}"/>
    <cellStyle name="W_B &amp; Z_K 2" xfId="9318" xr:uid="{FE3079C2-3641-4A2F-9FE4-0C2669D6E83C}"/>
    <cellStyle name="W_B &amp; Z_MFC-ye08-pakpao" xfId="9319" xr:uid="{3FB2B5C2-83BB-40E7-8E16-A39A8C057EF7}"/>
    <cellStyle name="W_B &amp; Z_MFC-ye08-pakpao 2" xfId="9320" xr:uid="{AB8D8346-A725-4DC7-8CA3-1FED9A4F1B89}"/>
    <cellStyle name="W_B &amp; Z_SFC_Q2_Phang " xfId="9321" xr:uid="{C12824DA-56AE-42D3-9EAB-17DB3D9D4DF0}"/>
    <cellStyle name="W_B &amp; Z_SFC_Q2_Phang  2" xfId="9322" xr:uid="{2E92E2D1-B07E-44F2-9DE9-78F99FF54CD6}"/>
    <cellStyle name="W_B &amp; Z_SFC-ye08-N' Beau" xfId="9323" xr:uid="{022C46B0-38C2-4CC0-BFFA-841D5DC80DDA}"/>
    <cellStyle name="W_B &amp; Z_SFC-ye08-N' Beau 2" xfId="9324" xr:uid="{D46F749A-24D5-480F-828E-063BC70B0327}"/>
    <cellStyle name="W_B &amp; Z_SFC-ye08-N'Bitoey" xfId="9325" xr:uid="{5F606D21-9282-42E3-A459-1FFB53FFA94C}"/>
    <cellStyle name="W_B &amp; Z_SFC-ye08-N'Bitoey 2" xfId="9326" xr:uid="{E3DCCF0C-911C-4E51-A951-7E264F14DBFC}"/>
    <cellStyle name="W_B &amp; Z_SFC-ye08-pakpao" xfId="9327" xr:uid="{6B5AC687-C82E-42E9-A144-F31491E8D085}"/>
    <cellStyle name="W_B &amp; Z_SFC-ye08-pakpao 2" xfId="9328" xr:uid="{79BB0F22-941B-46A2-A459-3DED5D19F0EE}"/>
    <cellStyle name="W_B &amp; Z_SFC-ye08-pakpao_Complete WP SFC_Q2_Phang " xfId="9329" xr:uid="{90640A70-D8B4-44A9-B47B-BF1BE25D8C08}"/>
    <cellStyle name="W_B &amp; Z_SFC-ye08-pakpao_Complete WP SFC_Q2_Phang  2" xfId="9330" xr:uid="{A37D8433-5908-4EAD-9DFC-B72FCEE7A548}"/>
    <cellStyle name="W_B &amp; Z_SFC-ye08-pakpao_F123 SFC Q2'09 New" xfId="9331" xr:uid="{BEFBEC8D-EFF2-4145-B0D6-65AEA770AAFD}"/>
    <cellStyle name="W_B &amp; Z_SFC-ye08-pakpao_F123 SFC Q2'09 New 2" xfId="9332" xr:uid="{19AAB40B-331A-4B93-9B49-8D1E349221C4}"/>
    <cellStyle name="W_B &amp; Z_SFC-ye08-pakpao_SFC_Q2_Phang " xfId="9333" xr:uid="{015DC65C-A832-4E2F-BA31-27C426CB19C5}"/>
    <cellStyle name="W_B &amp; Z_SFC-ye08-pakpao_SFC_Q2_Phang  2" xfId="9334" xr:uid="{76D8A4C0-1434-4957-81C6-0F1792A73D09}"/>
    <cellStyle name="W_B &amp; Z_SUAD of SFC" xfId="9335" xr:uid="{58294F5A-CEDA-4F47-A744-4B2B97CA4588}"/>
    <cellStyle name="W_B &amp; Z_SUAD of SFC 2" xfId="9336" xr:uid="{4318A39F-C520-4B37-B486-E24165FF82E9}"/>
    <cellStyle name="W_B &amp; Z_Top_SFC 062008" xfId="9337" xr:uid="{D2905147-6357-410A-8675-C77F7BAB7FD5}"/>
    <cellStyle name="W_B &amp; Z_Top_SFC 062008 2" xfId="9338" xr:uid="{1557EFC9-C197-4EF1-966D-0EBC15060110}"/>
    <cellStyle name="W_B &amp; Z_V100" xfId="9339" xr:uid="{7C0EF8F7-1D3F-42E7-89B6-097626910D8E}"/>
    <cellStyle name="W_B &amp; Z_V100 2" xfId="9340" xr:uid="{C68086FE-353A-40BD-A127-5C13801A68D6}"/>
    <cellStyle name="W_B &amp; Z_WP SBR 08" xfId="9341" xr:uid="{9DB2C372-5216-4B67-A2AD-7EB3667F8818}"/>
    <cellStyle name="W_B &amp; Z_WP SBR 08 2" xfId="9342" xr:uid="{06349D48-3EC8-4319-929B-FF573B3939BF}"/>
    <cellStyle name="W_B &amp; Z_WP SFC Q2' 08" xfId="9343" xr:uid="{6D14FAF2-FBF0-4905-8CAF-7F4B046C4F91}"/>
    <cellStyle name="W_B &amp; Z_WP SFC Q2' 08 2" xfId="9344" xr:uid="{704EA86C-6C7B-41CF-9184-5BAA12153060}"/>
    <cellStyle name="W_B &amp; Z_WP SFC-ye09" xfId="9345" xr:uid="{66C09F19-4768-4E6D-B17D-393F89E0F0C4}"/>
    <cellStyle name="W_B &amp; Z_ตัวอย่าง WP" xfId="9346" xr:uid="{E079476A-AA14-4524-81F1-4232A3ABF85F}"/>
    <cellStyle name="W_CBI-ye06-aom" xfId="1274" xr:uid="{9A70B8FD-F454-4409-9576-26E84A4288F3}"/>
    <cellStyle name="W_CBI-ye06-aom 2" xfId="1275" xr:uid="{12FD2FC2-ABE6-4194-AED1-80AC2F9D64E3}"/>
    <cellStyle name="W_CBI-ye06-aom 2 2" xfId="9348" xr:uid="{E1018245-D56A-4B7F-9249-4067A51DA9D7}"/>
    <cellStyle name="W_CBI-ye06-aom 3" xfId="9347" xr:uid="{195C304D-2844-4612-8586-B371490CE05F}"/>
    <cellStyle name="W_CBI-ye06-aom_Complete WP LEAD Pafific Pipe_Q3'09_#2" xfId="9349" xr:uid="{7A149625-AEE6-4A17-9A2E-1352D1E912A2}"/>
    <cellStyle name="W_CBI-ye06-aom_Complete WP SFC_Q2_Phang " xfId="9350" xr:uid="{5A508C88-D1C0-4461-8C88-75D68BAAA5D8}"/>
    <cellStyle name="W_CBI-ye06-aom_Complete WP SFC_Q2_Phang  2" xfId="9351" xr:uid="{7C9F5569-2E53-4996-B919-E106EA207AAC}"/>
    <cellStyle name="W_CBI-ye06-aom_F123 SFC Q2'09 New" xfId="9352" xr:uid="{795C0BB4-0334-4F81-AF55-911479A9396E}"/>
    <cellStyle name="W_CBI-ye06-aom_F123 SFC Q2'09 New 2" xfId="9353" xr:uid="{C6FE21CC-54FB-4854-961A-B30940BCE274}"/>
    <cellStyle name="W_CBI-ye06-aom_Group BSTE Trial Balance 31.12.09_Update ครั้งที่ 1 (17.1.09)" xfId="9354" xr:uid="{240AA724-C134-477B-B314-50B198C690C6}"/>
    <cellStyle name="W_CBI-ye06-aom_Group BSTE Trial Balance 31.12.09_Update ครั้งที่ 1 (17.1.09) 2" xfId="9355" xr:uid="{11F24FE1-0613-43AD-A34D-7B3DA78AEFD5}"/>
    <cellStyle name="W_CBI-ye06-aom_K" xfId="9356" xr:uid="{9FD22FA9-AE23-4D12-9F0B-3CA71A11FAAB}"/>
    <cellStyle name="W_CBI-ye06-aom_K 2" xfId="9357" xr:uid="{8774A9A1-435E-4623-A7E7-B9E7489FB25D}"/>
    <cellStyle name="W_CBI-ye06-aom_MFC-ye08-pakpao" xfId="9358" xr:uid="{CF4B4446-5BBC-46BF-9B7A-6C982B370B87}"/>
    <cellStyle name="W_CBI-ye06-aom_MFC-ye08-pakpao 2" xfId="9359" xr:uid="{E9934C99-1489-4EF6-9490-7E80A3EEB9D8}"/>
    <cellStyle name="W_CBI-ye06-aom_SFC_Q2_Phang " xfId="9360" xr:uid="{1432CB59-C0BF-4F76-8F2C-6ED043E5CA9B}"/>
    <cellStyle name="W_CBI-ye06-aom_SFC_Q2_Phang  2" xfId="9361" xr:uid="{3AA423C8-AB06-45D9-BF0A-9DDFC7B0D9E7}"/>
    <cellStyle name="W_CBI-ye06-aom_SFC-ye08-N' Beau" xfId="9362" xr:uid="{2693F262-3ADC-460B-8149-A5B32E96D21C}"/>
    <cellStyle name="W_CBI-ye06-aom_SFC-ye08-N' Beau 2" xfId="9363" xr:uid="{F5D7ADF4-AC46-4D6C-AE24-8A0168131A19}"/>
    <cellStyle name="W_CBI-ye06-aom_SFC-ye08-pakpao" xfId="9364" xr:uid="{9F14AB6A-634E-492B-A50B-05EEABF9A414}"/>
    <cellStyle name="W_CBI-ye06-aom_SFC-ye08-pakpao 2" xfId="9365" xr:uid="{F0656ABD-193E-4D7A-B30B-F626ED40CAA0}"/>
    <cellStyle name="W_CBI-ye06-aom_SFC-ye08-pakpao_Complete WP SFC_Q2_Phang " xfId="9366" xr:uid="{31C4BFB3-46C7-4241-9A9D-A1719AC055A2}"/>
    <cellStyle name="W_CBI-ye06-aom_SFC-ye08-pakpao_Complete WP SFC_Q2_Phang  2" xfId="9367" xr:uid="{E35C7A51-F24F-43FD-95B7-62E503E1AE53}"/>
    <cellStyle name="W_CBI-ye06-aom_SFC-ye08-pakpao_F123 SFC Q2'09 New" xfId="9368" xr:uid="{2F6A6E4D-D0F3-4BA6-B5CA-622AFDB39041}"/>
    <cellStyle name="W_CBI-ye06-aom_SFC-ye08-pakpao_F123 SFC Q2'09 New 2" xfId="9369" xr:uid="{19389DC1-6DFA-4870-80E1-5ACEA4B5258A}"/>
    <cellStyle name="W_CBI-ye06-aom_SFC-ye08-pakpao_SFC_Q2_Phang " xfId="9370" xr:uid="{762A522D-A2FC-4183-A536-5ACB98B04A76}"/>
    <cellStyle name="W_CBI-ye06-aom_SFC-ye08-pakpao_SFC_Q2_Phang  2" xfId="9371" xr:uid="{BA7333BB-D70D-4A73-BD67-0A395B1A2CF3}"/>
    <cellStyle name="W_CBI-ye06-aom_V100" xfId="9372" xr:uid="{FD244964-0183-43ED-ACEA-04F1C58C5FB6}"/>
    <cellStyle name="W_CBI-ye06-aom_V100 2" xfId="9373" xr:uid="{FC6F54E1-020E-4E25-B172-5B74DFDCB66A}"/>
    <cellStyle name="W_CBI-ye06-aom_WP SBR 08" xfId="9374" xr:uid="{AE7F00F6-211C-46F5-ADB9-A8C600941D82}"/>
    <cellStyle name="W_CBI-ye06-aom_WP SBR 08 2" xfId="9375" xr:uid="{FCB7E8AD-07BE-4762-B77D-23A14E47C6AC}"/>
    <cellStyle name="W_CBI-ye06-aom_WP SFC-ye09" xfId="9376" xr:uid="{C4669386-9965-4AA5-A42B-30A635DF87D5}"/>
    <cellStyle name="W_CBI-ye06-aom_ตัวอย่าง WP" xfId="9377" xr:uid="{823F4C66-62B4-4666-94D1-E35E73197D3F}"/>
    <cellStyle name="W_Complete WP LEAD Pafific Pipe_Q3'09_#2" xfId="9378" xr:uid="{386E6DEC-2E71-4A7A-9C84-81082CA7EF48}"/>
    <cellStyle name="W_Complete WP SFC_Q2_Phang " xfId="9379" xr:uid="{E7F6959A-7B6B-4E27-B659-8F3D6F376EDA}"/>
    <cellStyle name="W_Complete WP SFC_Q2_Phang  2" xfId="9380" xr:uid="{CB5E21DC-0E8B-40B6-9F89-8B7470A1F4EA}"/>
    <cellStyle name="W_CPAC_S-YE05-aom" xfId="1276" xr:uid="{6CB646CD-16CC-4799-829F-87EB7E2CA943}"/>
    <cellStyle name="W_CPAC_S-YE05-aom 2" xfId="1277" xr:uid="{E74DAE3D-077B-455E-8D5B-9C6F42EBDB29}"/>
    <cellStyle name="W_CPAC_S-YE05-aom 2 2" xfId="9382" xr:uid="{D9FD84B0-5ADA-4A36-A60C-F3545D5C8EAF}"/>
    <cellStyle name="W_CPAC_S-YE05-aom 3" xfId="9381" xr:uid="{7E3CAA92-D95E-4C41-863B-D859468ACCE6}"/>
    <cellStyle name="W_CPAC_S-YE05-aom_Complete WP LEAD Pafific Pipe_Q3'09_#2" xfId="9383" xr:uid="{B810BB26-CC72-4BF1-B4D3-41C163FFA249}"/>
    <cellStyle name="W_CPAC_S-YE05-aom_Complete WP SFC_Q2_Phang " xfId="9384" xr:uid="{6EF53E9A-3E02-450A-96B7-B14ADB38D79C}"/>
    <cellStyle name="W_CPAC_S-YE05-aom_Complete WP SFC_Q2_Phang  2" xfId="9385" xr:uid="{2BCC8F4C-8182-4BFC-AFD2-B3E7C6DCABA9}"/>
    <cellStyle name="W_CPAC_S-YE05-aom_F123 SFC Q2'09 New" xfId="9386" xr:uid="{79F2057A-F589-45F9-BD0C-BD95BF71B974}"/>
    <cellStyle name="W_CPAC_S-YE05-aom_F123 SFC Q2'09 New 2" xfId="9387" xr:uid="{2D192F47-0BCF-4870-B0D3-7430F721AD70}"/>
    <cellStyle name="W_CPAC_S-YE05-aom_G100" xfId="9388" xr:uid="{8EB85DB5-9104-4B5D-9BC1-9BF48E93E34D}"/>
    <cellStyle name="W_CPAC_S-YE05-aom_Group BSTE Trial Balance 31.12.09_Update ครั้งที่ 1 (17.1.09)" xfId="9389" xr:uid="{22EA0B58-FD6F-4926-92C4-4924B6D3015A}"/>
    <cellStyle name="W_CPAC_S-YE05-aom_Group BSTE Trial Balance 31.12.09_Update ครั้งที่ 1 (17.1.09) 2" xfId="9390" xr:uid="{1E309AD4-7755-4CDB-B63D-F9052F7E6D2E}"/>
    <cellStyle name="W_CPAC_S-YE05-aom_Group Top WP SFC 31.10.09" xfId="9391" xr:uid="{381E8512-15EE-4EB3-BB0A-947597A8BC3B}"/>
    <cellStyle name="W_CPAC_S-YE05-aom_K" xfId="9392" xr:uid="{4EDC09F0-5690-423A-9C7E-0B7E876A5C0F}"/>
    <cellStyle name="W_CPAC_S-YE05-aom_K 2" xfId="9393" xr:uid="{68AC4454-91A9-4838-AAE3-0500BC7D0247}"/>
    <cellStyle name="W_CPAC_S-YE05-aom_MFC-ye08-pakpao" xfId="9394" xr:uid="{8CD64183-D867-47C4-869A-66D3F3D3CE59}"/>
    <cellStyle name="W_CPAC_S-YE05-aom_MFC-ye08-pakpao 2" xfId="9395" xr:uid="{2B1074CE-E7A3-4A94-B2CC-58E0B8024D47}"/>
    <cellStyle name="W_CPAC_S-YE05-aom_SFC_Q2_Phang " xfId="9396" xr:uid="{5A8233ED-F3CA-454C-86DD-D91FECB1BED2}"/>
    <cellStyle name="W_CPAC_S-YE05-aom_SFC_Q2_Phang  2" xfId="9397" xr:uid="{D834A5B8-C107-4FAD-AFA0-AEC836FB48CA}"/>
    <cellStyle name="W_CPAC_S-YE05-aom_SFC-ye08-N' Beau" xfId="9398" xr:uid="{FBC016CC-3EFA-4228-9B06-FA58EBB83FB6}"/>
    <cellStyle name="W_CPAC_S-YE05-aom_SFC-ye08-N' Beau 2" xfId="9399" xr:uid="{2A5120C5-0559-4D94-87F9-C5D8B3EF91DF}"/>
    <cellStyle name="W_CPAC_S-YE05-aom_SFC-ye08-pakpao" xfId="9400" xr:uid="{CA744154-8E31-47A9-8479-290D5BE03793}"/>
    <cellStyle name="W_CPAC_S-YE05-aom_SFC-ye08-pakpao 2" xfId="9401" xr:uid="{BEA9CCB0-DF59-43D8-9E99-6DAC898EAB74}"/>
    <cellStyle name="W_CPAC_S-YE05-aom_SFC-ye08-pakpao_Complete WP SFC_Q2_Phang " xfId="9402" xr:uid="{BCFBB414-749F-41A2-9831-B345F501A1A7}"/>
    <cellStyle name="W_CPAC_S-YE05-aom_SFC-ye08-pakpao_Complete WP SFC_Q2_Phang  2" xfId="9403" xr:uid="{3D6EDCD8-EE29-4891-8214-9D2F5D67B130}"/>
    <cellStyle name="W_CPAC_S-YE05-aom_SFC-ye08-pakpao_F123 SFC Q2'09 New" xfId="9404" xr:uid="{FCE1F825-20E5-4CA3-909F-A8B1352B5027}"/>
    <cellStyle name="W_CPAC_S-YE05-aom_SFC-ye08-pakpao_F123 SFC Q2'09 New 2" xfId="9405" xr:uid="{BBD2C47F-B6FE-482A-AAF6-4BBDFB62B05B}"/>
    <cellStyle name="W_CPAC_S-YE05-aom_SFC-ye08-pakpao_SFC_Q2_Phang " xfId="9406" xr:uid="{113CD4BB-4A63-42F6-8BA4-1C95A7724201}"/>
    <cellStyle name="W_CPAC_S-YE05-aom_SFC-ye08-pakpao_SFC_Q2_Phang  2" xfId="9407" xr:uid="{4EAF2E7E-FF8D-4A81-B720-A4D0731275D8}"/>
    <cellStyle name="W_CPAC_S-YE05-aom_V100" xfId="9408" xr:uid="{C3A200CE-5995-4D8D-91FF-EE8E1FC76C55}"/>
    <cellStyle name="W_CPAC_S-YE05-aom_V100 2" xfId="9409" xr:uid="{05CED33B-A7BF-4205-A9C2-C1857720427A}"/>
    <cellStyle name="W_CPAC_S-YE05-aom_WP SBR 08" xfId="9410" xr:uid="{3B88D5A8-5526-4768-AAA7-4505C60FE008}"/>
    <cellStyle name="W_CPAC_S-YE05-aom_WP SBR 08 2" xfId="9411" xr:uid="{DD9953C5-ABA1-4097-87D4-21CE5835C2BD}"/>
    <cellStyle name="W_CPAC_S-YE05-aom_WP SFC-ye09" xfId="9412" xr:uid="{AB53B347-3A95-4CEF-9B2C-DCE3218EE9F4}"/>
    <cellStyle name="W_CPAC_S-YE05-aom_ตัวอย่าง WP" xfId="9413" xr:uid="{808AC9CF-4099-4958-9E86-DAEB03116F8A}"/>
    <cellStyle name="W_CPC 31 Dec 06" xfId="1278" xr:uid="{D9E2CEBF-5F81-46A1-8C2B-56E01F5CD6B1}"/>
    <cellStyle name="W_CPC 31 Dec 06 2" xfId="1279" xr:uid="{BDFAA3F8-FBBC-4BEE-87FA-B0209DC2F921}"/>
    <cellStyle name="W_CPC 31 Dec 06 2 2" xfId="9415" xr:uid="{53B60AB3-B2A0-4C27-AE53-30E34DD28E2B}"/>
    <cellStyle name="W_CPC 31 Dec 06 3" xfId="9414" xr:uid="{17DB25BE-57A8-43E5-91F9-5E6C255507A9}"/>
    <cellStyle name="W_CPC 31 Dec 06_Complete WP LEAD Pafific Pipe_Q3'09_#2" xfId="9416" xr:uid="{B76A4F34-3E0D-45B3-8A3D-480AC40DAFA2}"/>
    <cellStyle name="W_CPC 31 Dec 06_Complete WP SFC_Q2_Phang " xfId="9417" xr:uid="{11EE071D-CAB1-470A-86CC-6C0473F92A49}"/>
    <cellStyle name="W_CPC 31 Dec 06_Complete WP SFC_Q2_Phang  2" xfId="9418" xr:uid="{D28C214D-5593-46FC-887E-789B51B4576F}"/>
    <cellStyle name="W_CPC 31 Dec 06_F123 SFC Q2'09 New" xfId="9419" xr:uid="{48D50C2C-49B7-422B-BBA9-E8D966D201C9}"/>
    <cellStyle name="W_CPC 31 Dec 06_F123 SFC Q2'09 New 2" xfId="9420" xr:uid="{EDC16FF5-FD15-4D49-8F8C-7B5A2C98D4C0}"/>
    <cellStyle name="W_CPC 31 Dec 06_K" xfId="9421" xr:uid="{E2CCC87D-F33D-46B6-9E57-E6B9723FDAF5}"/>
    <cellStyle name="W_CPC 31 Dec 06_K 2" xfId="9422" xr:uid="{A191AA3C-1166-475A-929C-87C84910F404}"/>
    <cellStyle name="W_CPC 31 Dec 06_MFC-ye08-pakpao" xfId="9423" xr:uid="{F985D452-5F7B-4C49-91B9-D1D76276C0C3}"/>
    <cellStyle name="W_CPC 31 Dec 06_MFC-ye08-pakpao 2" xfId="9424" xr:uid="{1B7F52FA-6B57-4B7C-ACBA-58CFB52795CF}"/>
    <cellStyle name="W_CPC 31 Dec 06_SFC_Q2_Phang " xfId="9425" xr:uid="{85FC00D2-29D8-4562-89C9-039BAA2D9497}"/>
    <cellStyle name="W_CPC 31 Dec 06_SFC_Q2_Phang  2" xfId="9426" xr:uid="{F932AE9B-1B3B-436F-872E-32504A8D1BF3}"/>
    <cellStyle name="W_CPC 31 Dec 06_SFC-ye08-N' Beau" xfId="9427" xr:uid="{E09DB1EE-DD98-446B-A68E-B73F12101492}"/>
    <cellStyle name="W_CPC 31 Dec 06_SFC-ye08-N' Beau 2" xfId="9428" xr:uid="{25372C48-EA68-4C46-B4D8-DADB32ECE174}"/>
    <cellStyle name="W_CPC 31 Dec 06_SFC-ye08-pakpao" xfId="9429" xr:uid="{05795E96-CAE7-4795-A5D8-F5A55434990A}"/>
    <cellStyle name="W_CPC 31 Dec 06_SFC-ye08-pakpao 2" xfId="9430" xr:uid="{A268DCE4-74BB-4F5D-B82E-5E9317AF4D33}"/>
    <cellStyle name="W_CPC 31 Dec 06_SFC-ye08-pakpao_Complete WP SFC_Q2_Phang " xfId="9431" xr:uid="{10E83B21-415E-4A97-96F4-2A632D0E9188}"/>
    <cellStyle name="W_CPC 31 Dec 06_SFC-ye08-pakpao_Complete WP SFC_Q2_Phang  2" xfId="9432" xr:uid="{FD8F7B0E-6037-40E9-80BB-985343D07B05}"/>
    <cellStyle name="W_CPC 31 Dec 06_SFC-ye08-pakpao_F123 SFC Q2'09 New" xfId="9433" xr:uid="{FDC71266-8580-4B9E-A858-5969EC00E0A2}"/>
    <cellStyle name="W_CPC 31 Dec 06_SFC-ye08-pakpao_F123 SFC Q2'09 New 2" xfId="9434" xr:uid="{1C3F9E08-D6EC-4529-A35C-3F3A892644D0}"/>
    <cellStyle name="W_CPC 31 Dec 06_SFC-ye08-pakpao_SFC_Q2_Phang " xfId="9435" xr:uid="{EC991DAB-8F52-49F6-B989-10411A276868}"/>
    <cellStyle name="W_CPC 31 Dec 06_SFC-ye08-pakpao_SFC_Q2_Phang  2" xfId="9436" xr:uid="{F001B61C-51F3-42A2-886E-D012892869C7}"/>
    <cellStyle name="W_CPC 31 Dec 06_V100" xfId="9437" xr:uid="{EEB082F2-94A7-4089-A0F6-5C8C10F1D843}"/>
    <cellStyle name="W_CPC 31 Dec 06_V100 2" xfId="9438" xr:uid="{591F472E-3419-4146-8C82-B430638C9292}"/>
    <cellStyle name="W_CPC 31 Dec 06_WP SBR 08" xfId="9439" xr:uid="{63DD712D-1E83-43A6-B319-5585796F2A9A}"/>
    <cellStyle name="W_CPC 31 Dec 06_WP SBR 08 2" xfId="9440" xr:uid="{DD8E765B-A1DB-4FCC-9D23-6AE9034EB5D1}"/>
    <cellStyle name="W_CPC 31 Dec 06_WP SFC-ye09" xfId="9441" xr:uid="{118A5A23-4E10-4C28-924E-83B42D84056F}"/>
    <cellStyle name="W_CPC 31 Dec 06_ตัวอย่าง WP" xfId="9442" xr:uid="{2978AB11-1B7A-46C7-93AE-7924A5FBA296}"/>
    <cellStyle name="W_CPC 31 Dec 07-aom" xfId="9443" xr:uid="{C017EA1B-F367-4189-9AEF-EC6DECA398F0}"/>
    <cellStyle name="W_CPC 31 Dec 07-aom 2" xfId="9444" xr:uid="{AD233414-90B6-4410-B80E-1861F2E19988}"/>
    <cellStyle name="W_CPC 31 Dec 07-aom_Complete WP SFC_Q2_Phang " xfId="9445" xr:uid="{FFA3A8CB-0898-49FD-9813-E3C2679C5252}"/>
    <cellStyle name="W_CPC 31 Dec 07-aom_Complete WP SFC_Q2_Phang  2" xfId="9446" xr:uid="{14AEAF07-BEFC-4513-B914-371814FF7755}"/>
    <cellStyle name="W_CPC 31 Dec 07-aom_F123 SFC Q2'09 New" xfId="9447" xr:uid="{07B1177E-5CCC-4D19-B6BE-20286733E4AB}"/>
    <cellStyle name="W_CPC 31 Dec 07-aom_F123 SFC Q2'09 New 2" xfId="9448" xr:uid="{75BB616E-B857-4594-96C5-199B6485DA8F}"/>
    <cellStyle name="W_CPC 31 Dec 07-aom_K" xfId="9449" xr:uid="{6A7F86B8-38D7-4E14-8457-4B8D573C606C}"/>
    <cellStyle name="W_CPC 31 Dec 07-aom_K 2" xfId="9450" xr:uid="{ABB1016A-463F-480B-834A-6AE7372DEDAC}"/>
    <cellStyle name="W_CPC 31 Dec 07-aom_MFC-ye08-pakpao" xfId="9451" xr:uid="{802DEC46-EB33-4341-8184-D8D2270BA118}"/>
    <cellStyle name="W_CPC 31 Dec 07-aom_MFC-ye08-pakpao 2" xfId="9452" xr:uid="{AA7F6187-E152-449A-82A0-4CD6BE1E0D8B}"/>
    <cellStyle name="W_CPC 31 Dec 07-aom_SFC_Q2_Phang " xfId="9453" xr:uid="{75DC22E1-6CDB-439D-89DF-28771237CEE5}"/>
    <cellStyle name="W_CPC 31 Dec 07-aom_SFC_Q2_Phang  2" xfId="9454" xr:uid="{6FF57E34-3A66-41A0-B0C0-86BCF006C098}"/>
    <cellStyle name="W_CPC 31 Dec 07-aom_SFC-ye08-N' Beau" xfId="9455" xr:uid="{D54B9A6F-8102-4D7C-B393-219DBF95A990}"/>
    <cellStyle name="W_CPC 31 Dec 07-aom_SFC-ye08-N' Beau 2" xfId="9456" xr:uid="{60089E04-0C98-480B-89C9-6B5547436978}"/>
    <cellStyle name="W_CPC 31 Dec 07-aom_SFC-ye08-pakpao" xfId="9457" xr:uid="{9FA23344-9038-40C6-AE42-D5D991B45E7A}"/>
    <cellStyle name="W_CPC 31 Dec 07-aom_SFC-ye08-pakpao 2" xfId="9458" xr:uid="{E3210C92-2E23-4882-B23B-D0797DD2FEE6}"/>
    <cellStyle name="W_CPC 31 Dec 07-aom_SFC-ye08-pakpao_Complete WP SFC_Q2_Phang " xfId="9459" xr:uid="{7704DAC3-16D6-475B-BDEF-E18F2ADCE024}"/>
    <cellStyle name="W_CPC 31 Dec 07-aom_SFC-ye08-pakpao_Complete WP SFC_Q2_Phang  2" xfId="9460" xr:uid="{C2F66AD4-955E-4D02-8ED3-917D83201FA9}"/>
    <cellStyle name="W_CPC 31 Dec 07-aom_SFC-ye08-pakpao_F123 SFC Q2'09 New" xfId="9461" xr:uid="{8ABD3EA3-85F6-4C1B-A3AA-AAD3F7B618A5}"/>
    <cellStyle name="W_CPC 31 Dec 07-aom_SFC-ye08-pakpao_F123 SFC Q2'09 New 2" xfId="9462" xr:uid="{F17525BD-F7E5-4737-9229-D36D21646F3D}"/>
    <cellStyle name="W_CPC 31 Dec 07-aom_SFC-ye08-pakpao_SFC_Q2_Phang " xfId="9463" xr:uid="{B9DDD1B8-CD80-4F63-870C-F5F1410C166F}"/>
    <cellStyle name="W_CPC 31 Dec 07-aom_SFC-ye08-pakpao_SFC_Q2_Phang  2" xfId="9464" xr:uid="{175198D5-3684-40A7-97DF-352D4B5B0341}"/>
    <cellStyle name="W_CPC 31 Dec 07-aom_WP SFC-ye09" xfId="9465" xr:uid="{611011E0-F749-47B0-AB54-EE7B87BEA281}"/>
    <cellStyle name="W_CPC 31 Dec 07-aom_ตัวอย่าง WP" xfId="9466" xr:uid="{9A294480-00E9-4BD9-9F5E-00C7737CB120}"/>
    <cellStyle name="W_CPC_12.31.05" xfId="1280" xr:uid="{DD9B10CF-7A79-4BE0-972F-AE37F022D158}"/>
    <cellStyle name="W_CPC_12.31.05 2" xfId="1281" xr:uid="{1BEE1D04-B231-4C7A-9FF5-3FB834C027E9}"/>
    <cellStyle name="W_CPC_12.31.05 2 2" xfId="9468" xr:uid="{F764054D-C68D-48CC-A315-8174E9B0ECB2}"/>
    <cellStyle name="W_CPC_12.31.05 3" xfId="9467" xr:uid="{A1727E0E-CB2A-4ADA-A8D8-12A61518344C}"/>
    <cellStyle name="W_CPC_12.31.05_Complete WP LEAD Pafific Pipe_Q3'09_#2" xfId="9469" xr:uid="{D9196BDE-B09B-4881-981E-C92BFD9C4DF6}"/>
    <cellStyle name="W_CPC_12.31.05_Complete WP SFC_Q2_Phang " xfId="9470" xr:uid="{EA0908CF-667A-4563-A909-36693990FBAC}"/>
    <cellStyle name="W_CPC_12.31.05_Complete WP SFC_Q2_Phang  2" xfId="9471" xr:uid="{810CB317-11D7-4A8F-8F37-846ADB9E24DF}"/>
    <cellStyle name="W_CPC_12.31.05_F123 SFC Q2'09 New" xfId="9472" xr:uid="{68E650FF-EF98-4576-9E67-E8475BC42C5F}"/>
    <cellStyle name="W_CPC_12.31.05_F123 SFC Q2'09 New 2" xfId="9473" xr:uid="{139A280E-CE51-4461-B3BB-0131AB12E734}"/>
    <cellStyle name="W_CPC_12.31.05_G100" xfId="9474" xr:uid="{3A953538-8717-4C60-8105-84DF1CAFB586}"/>
    <cellStyle name="W_CPC_12.31.05_Group BSTE Trial Balance 31.12.09_Update ครั้งที่ 1 (17.1.09)" xfId="9475" xr:uid="{3399671B-94DA-4672-B6B1-898A674DDAEC}"/>
    <cellStyle name="W_CPC_12.31.05_Group BSTE Trial Balance 31.12.09_Update ครั้งที่ 1 (17.1.09) 2" xfId="9476" xr:uid="{A8A8818C-99B4-47C2-AA24-B9F2610A15E5}"/>
    <cellStyle name="W_CPC_12.31.05_Group Top WP SFC 31.10.09" xfId="9477" xr:uid="{83A9A773-1ED2-494D-92AF-09977F8DB231}"/>
    <cellStyle name="W_CPC_12.31.05_K" xfId="9478" xr:uid="{850B40F5-866E-4DA8-AD2D-CE985F87C942}"/>
    <cellStyle name="W_CPC_12.31.05_K 2" xfId="9479" xr:uid="{D1347C00-63CD-4468-A39E-462B76349D3B}"/>
    <cellStyle name="W_CPC_12.31.05_MFC-ye08-pakpao" xfId="9480" xr:uid="{09C25A61-365D-4D6D-A5E2-96E946B853B0}"/>
    <cellStyle name="W_CPC_12.31.05_MFC-ye08-pakpao 2" xfId="9481" xr:uid="{A9645BA8-AC20-4A00-8960-B00C7C17C8BC}"/>
    <cellStyle name="W_CPC_12.31.05_SFC_Q2_Phang " xfId="9482" xr:uid="{26B4F002-438A-49DB-A103-181239DDABD7}"/>
    <cellStyle name="W_CPC_12.31.05_SFC_Q2_Phang  2" xfId="9483" xr:uid="{9EF81E59-62CC-44F7-AE96-7A58E5B9F23C}"/>
    <cellStyle name="W_CPC_12.31.05_SFC-ye08-N' Beau" xfId="9484" xr:uid="{DEB78AE7-D596-4C96-919F-588B3546CC35}"/>
    <cellStyle name="W_CPC_12.31.05_SFC-ye08-N' Beau 2" xfId="9485" xr:uid="{CE10A53E-48E8-4CE1-98E9-3752A0E6980C}"/>
    <cellStyle name="W_CPC_12.31.05_SFC-ye08-pakpao" xfId="9486" xr:uid="{4C810913-B160-42F4-A510-42DA77DDABA2}"/>
    <cellStyle name="W_CPC_12.31.05_SFC-ye08-pakpao 2" xfId="9487" xr:uid="{BCE11CF8-6FFF-42DA-972F-09C1F46F12AA}"/>
    <cellStyle name="W_CPC_12.31.05_SFC-ye08-pakpao_Complete WP SFC_Q2_Phang " xfId="9488" xr:uid="{FA5F2EC5-56AA-43C0-97F0-A253FEBF130F}"/>
    <cellStyle name="W_CPC_12.31.05_SFC-ye08-pakpao_Complete WP SFC_Q2_Phang  2" xfId="9489" xr:uid="{84C4EDDC-B25C-4578-BDC9-EA48A17B2884}"/>
    <cellStyle name="W_CPC_12.31.05_SFC-ye08-pakpao_F123 SFC Q2'09 New" xfId="9490" xr:uid="{1FA90048-3E31-4324-B148-94A9656E6D89}"/>
    <cellStyle name="W_CPC_12.31.05_SFC-ye08-pakpao_F123 SFC Q2'09 New 2" xfId="9491" xr:uid="{2CECBC6C-791C-4941-8594-8BDE520DBBCC}"/>
    <cellStyle name="W_CPC_12.31.05_SFC-ye08-pakpao_SFC_Q2_Phang " xfId="9492" xr:uid="{B98F0D3F-B7BA-472A-B5FD-DD16C19C9A40}"/>
    <cellStyle name="W_CPC_12.31.05_SFC-ye08-pakpao_SFC_Q2_Phang  2" xfId="9493" xr:uid="{C3DD67A2-DC86-4C0E-8699-884DAA59A1FB}"/>
    <cellStyle name="W_CPC_12.31.05_V100" xfId="9494" xr:uid="{EE2BBD06-F0AC-4AC6-9D39-45A9DC13C516}"/>
    <cellStyle name="W_CPC_12.31.05_V100 2" xfId="9495" xr:uid="{3DB7F3EF-3B0E-4C16-BD93-991EC4D60526}"/>
    <cellStyle name="W_CPC_12.31.05_WP SBR 08" xfId="9496" xr:uid="{A9814F13-2998-4B2A-B83F-9DDC2245E2BB}"/>
    <cellStyle name="W_CPC_12.31.05_WP SBR 08 2" xfId="9497" xr:uid="{E3457131-539D-466E-BD89-ABF28F501CEF}"/>
    <cellStyle name="W_CPC_12.31.05_WP SFC-ye09" xfId="9498" xr:uid="{4121E998-44BE-47C9-97BC-DFDF1121141A}"/>
    <cellStyle name="W_CPC_12.31.05_ตัวอย่าง WP" xfId="9499" xr:uid="{96FC83BD-2FE5-45E4-8838-FE143C31191D}"/>
    <cellStyle name="W_CPC-ye06-aom" xfId="1282" xr:uid="{4183842D-FD45-453E-BA22-152FC23D4469}"/>
    <cellStyle name="W_CPC-ye06-aom 2" xfId="9501" xr:uid="{CB11B562-087A-4788-9D15-C30906671FC2}"/>
    <cellStyle name="W_CPC-ye06-aom 3" xfId="9500" xr:uid="{998304F3-11DF-401F-8B9F-E66EA6E9154E}"/>
    <cellStyle name="W_CPC-ye06-aom_Complete WP SFC_Q2_Phang " xfId="9502" xr:uid="{5205B1E4-2EBF-4EE4-A839-8286015A597B}"/>
    <cellStyle name="W_CPC-ye06-aom_Complete WP SFC_Q2_Phang  2" xfId="9503" xr:uid="{A45E71F8-00B8-49F0-BCC6-7FB45A8444D6}"/>
    <cellStyle name="W_CPC-ye06-aom_F123 SFC Q2'09 New" xfId="9504" xr:uid="{03EF5307-6A78-448D-84BC-18F2115DE525}"/>
    <cellStyle name="W_CPC-ye06-aom_F123 SFC Q2'09 New 2" xfId="9505" xr:uid="{B5A889E9-5328-4582-B43F-0A4E492CC9AB}"/>
    <cellStyle name="W_CPC-ye06-aom_SFC_Q2_Phang " xfId="9506" xr:uid="{0B111D4D-7CA7-46BC-AC1D-5D96C09058B2}"/>
    <cellStyle name="W_CPC-ye06-aom_SFC_Q2_Phang  2" xfId="9507" xr:uid="{CEA18031-E60F-4A46-AAEE-B07B9C9CF8C1}"/>
    <cellStyle name="W_CPC-ye08-pak pao" xfId="9508" xr:uid="{3ADC494E-AA50-47B6-803A-067D2FA2A53B}"/>
    <cellStyle name="W_CPC-ye08-pak pao 2" xfId="9509" xr:uid="{33B8F598-259E-4105-8D4B-8DF29937E0DE}"/>
    <cellStyle name="W_CPC-ye08-pak pao_Complete WP SFC_Q2_Phang " xfId="9510" xr:uid="{85B7D771-9FE7-4276-853C-A99AF7E79521}"/>
    <cellStyle name="W_CPC-ye08-pak pao_Complete WP SFC_Q2_Phang  2" xfId="9511" xr:uid="{CB138744-ACFC-456B-B72C-7DA8252397F6}"/>
    <cellStyle name="W_CPC-ye08-pak pao_F123 SFC Q2'09 New" xfId="9512" xr:uid="{46B253B1-EE4A-4C64-BEC0-E40CB2346473}"/>
    <cellStyle name="W_CPC-ye08-pak pao_F123 SFC Q2'09 New 2" xfId="9513" xr:uid="{FC4F3A8D-8136-4831-8FDF-6964E4CDEAD3}"/>
    <cellStyle name="W_CPC-ye08-pak pao_SFC_Q2_Phang " xfId="9514" xr:uid="{FBA3B828-90C6-4309-9BBA-70D4B10331B7}"/>
    <cellStyle name="W_CPC-ye08-pak pao_SFC_Q2_Phang  2" xfId="9515" xr:uid="{5F6F8FE2-93D3-4F55-91BB-16DE5758C508}"/>
    <cellStyle name="W_CPIC 31 Dec 06" xfId="1283" xr:uid="{7A35F16F-E40A-4EC2-9E66-0D6C245373AA}"/>
    <cellStyle name="W_CPIC 31 Dec 06 2" xfId="1284" xr:uid="{CBA345A2-4908-4283-945D-FA656FBE07A5}"/>
    <cellStyle name="W_CPIC 31 Dec 06 2 2" xfId="9517" xr:uid="{DB2EDF1B-2A9E-4431-AF73-9A8AC46E9CFD}"/>
    <cellStyle name="W_CPIC 31 Dec 06 3" xfId="9516" xr:uid="{5BBDCB2F-BDB8-48BC-A49B-42591C1F25B1}"/>
    <cellStyle name="W_CPIC 31 Dec 06_Complete WP LEAD Pafific Pipe_Q3'09_#2" xfId="9518" xr:uid="{F5F3E2A2-C01A-4BC4-9EEE-98A228DD85B1}"/>
    <cellStyle name="W_CPIC 31 Dec 06_Complete WP SFC_Q2_Phang " xfId="9519" xr:uid="{D1520411-E7A4-493A-824A-73CF893B88FA}"/>
    <cellStyle name="W_CPIC 31 Dec 06_Complete WP SFC_Q2_Phang  2" xfId="9520" xr:uid="{FDB14680-3F7C-4946-8B6C-32BF5593B705}"/>
    <cellStyle name="W_CPIC 31 Dec 06_F123 SFC Q2'09 New" xfId="9521" xr:uid="{33C97D0F-DB15-4DA4-A543-D01A63D7FF4D}"/>
    <cellStyle name="W_CPIC 31 Dec 06_F123 SFC Q2'09 New 2" xfId="9522" xr:uid="{40D99270-F686-4DC0-943B-C0991E5904C1}"/>
    <cellStyle name="W_CPIC 31 Dec 06_Group BSTE Trial Balance 31.12.09_Update ครั้งที่ 1 (17.1.09)" xfId="9523" xr:uid="{B40CE254-EFAB-4228-8782-3E26160C81A8}"/>
    <cellStyle name="W_CPIC 31 Dec 06_Group BSTE Trial Balance 31.12.09_Update ครั้งที่ 1 (17.1.09) 2" xfId="9524" xr:uid="{94E54513-A252-4E06-94AC-63B444286819}"/>
    <cellStyle name="W_CPIC 31 Dec 06_K" xfId="9525" xr:uid="{D981A584-72D9-4229-8745-DF50CD0AB30D}"/>
    <cellStyle name="W_CPIC 31 Dec 06_K 2" xfId="9526" xr:uid="{50BF35EC-48C6-43B4-BEDA-286F928D5FDB}"/>
    <cellStyle name="W_CPIC 31 Dec 06_SFC_Q2_Phang " xfId="9527" xr:uid="{FC4C4A89-49B3-4585-ACE3-F57A264B2831}"/>
    <cellStyle name="W_CPIC 31 Dec 06_SFC_Q2_Phang  2" xfId="9528" xr:uid="{6FA2A197-17F2-4F58-9700-65D056608419}"/>
    <cellStyle name="W_CPIC 31 Dec 06_SFC-ye08-N' Beau" xfId="9529" xr:uid="{CFF64A81-B1A7-44C0-BBF7-84EBAD9827B3}"/>
    <cellStyle name="W_CPIC 31 Dec 06_SFC-ye08-N' Beau 2" xfId="9530" xr:uid="{DD2A5AD2-3BE8-4852-828A-3AC397A2C89E}"/>
    <cellStyle name="W_CPIC 31 Dec 06_SFC-ye08-pakpao" xfId="9531" xr:uid="{B44736D5-139B-4E98-9D90-B55AA4C95781}"/>
    <cellStyle name="W_CPIC 31 Dec 06_SFC-ye08-pakpao 2" xfId="9532" xr:uid="{099B25F4-0383-40B8-8DDB-A4FA8888A2A5}"/>
    <cellStyle name="W_CPIC 31 Dec 06_SFC-ye08-pakpao_Complete WP SFC_Q2_Phang " xfId="9533" xr:uid="{B5D336F7-984A-4808-B38F-5EA09A2008F9}"/>
    <cellStyle name="W_CPIC 31 Dec 06_SFC-ye08-pakpao_Complete WP SFC_Q2_Phang  2" xfId="9534" xr:uid="{88D90501-D311-4F53-901C-FB5D9395C0F9}"/>
    <cellStyle name="W_CPIC 31 Dec 06_SFC-ye08-pakpao_F123 SFC Q2'09 New" xfId="9535" xr:uid="{EDC9D9A6-E571-48A5-A4FF-C1C79E8D0049}"/>
    <cellStyle name="W_CPIC 31 Dec 06_SFC-ye08-pakpao_F123 SFC Q2'09 New 2" xfId="9536" xr:uid="{BC2FFC2C-0CF5-41CF-82C0-A522AE08583B}"/>
    <cellStyle name="W_CPIC 31 Dec 06_SFC-ye08-pakpao_SFC_Q2_Phang " xfId="9537" xr:uid="{59F4C505-AAA4-47CD-9642-3FA3CB2D822C}"/>
    <cellStyle name="W_CPIC 31 Dec 06_SFC-ye08-pakpao_SFC_Q2_Phang  2" xfId="9538" xr:uid="{2834FB79-9C42-4948-B04C-B8318E4A0F12}"/>
    <cellStyle name="W_CPIC 31 Dec 06_V100" xfId="9539" xr:uid="{58907835-A922-4ED3-821D-E24D8C87598E}"/>
    <cellStyle name="W_CPIC 31 Dec 06_V100 2" xfId="9540" xr:uid="{42B8F8C6-98E6-40B8-AD43-6F9281A7655C}"/>
    <cellStyle name="W_CPIC 31 Dec 06_WP SBR 08" xfId="9541" xr:uid="{1B82D1EC-9E53-4B4E-8F88-DF97F99756D6}"/>
    <cellStyle name="W_CPIC 31 Dec 06_WP SBR 08 2" xfId="9542" xr:uid="{46D3E61D-5EE9-4E9A-B156-EBA4C7FF699A}"/>
    <cellStyle name="W_CPIC 31 Dec 06_WP SFC-ye09" xfId="9543" xr:uid="{82F413EC-A2B7-4F7F-8EC2-8F91F0DE955E}"/>
    <cellStyle name="W_CPIC 31 Dec 06_ตัวอย่าง WP" xfId="9544" xr:uid="{2CDA21E7-6BDF-405D-AAC0-9785F86231B4}"/>
    <cellStyle name="W_CPIC_Test_10.31.06" xfId="1285" xr:uid="{E8EFE77E-3992-4CEA-ACB8-4A025016B0A7}"/>
    <cellStyle name="W_CPIC_Test_10.31.06 2" xfId="1286" xr:uid="{7F3839D5-0864-49F9-8C50-A6A56203BA8C}"/>
    <cellStyle name="W_CPIC_Test_10.31.06 2 2" xfId="9546" xr:uid="{38379EC0-3562-4D52-A19A-47D719C6DD0A}"/>
    <cellStyle name="W_CPIC_Test_10.31.06 3" xfId="9545" xr:uid="{2437A000-4C31-4CA1-B26C-09D4C36DBCCC}"/>
    <cellStyle name="W_CPIC_Test_10.31.06_Complete WP LEAD Pafific Pipe_Q3'09_#2" xfId="9547" xr:uid="{5397401F-E1EC-4C32-95C1-E14F722F756B}"/>
    <cellStyle name="W_CPIC_Test_10.31.06_Complete WP SFC_Q2_Phang " xfId="9548" xr:uid="{200FEDBE-F50F-4516-875C-CCAE7E337E22}"/>
    <cellStyle name="W_CPIC_Test_10.31.06_Complete WP SFC_Q2_Phang  2" xfId="9549" xr:uid="{BB6819AB-CED3-4912-A9F3-BB1EF12659C2}"/>
    <cellStyle name="W_CPIC_Test_10.31.06_F123 SFC Q2'09 New" xfId="9550" xr:uid="{23F19CB8-E40C-4FF7-B5D4-D1350B89478E}"/>
    <cellStyle name="W_CPIC_Test_10.31.06_F123 SFC Q2'09 New 2" xfId="9551" xr:uid="{04A1BC99-5CD7-480C-8338-18454029C843}"/>
    <cellStyle name="W_CPIC_Test_10.31.06_Group BSTE Trial Balance 31.12.09_Update ครั้งที่ 1 (17.1.09)" xfId="9552" xr:uid="{60017B3C-8385-4DD4-818C-16DB18C48341}"/>
    <cellStyle name="W_CPIC_Test_10.31.06_Group BSTE Trial Balance 31.12.09_Update ครั้งที่ 1 (17.1.09) 2" xfId="9553" xr:uid="{E5C1A7EF-DDBB-43AF-8CC9-8E8BB94D164A}"/>
    <cellStyle name="W_CPIC_Test_10.31.06_K" xfId="9554" xr:uid="{951B8009-FC62-43D1-B85C-1A736F7775A1}"/>
    <cellStyle name="W_CPIC_Test_10.31.06_K 2" xfId="9555" xr:uid="{6E106DAF-E67D-4D58-88C2-D6FD44F3E043}"/>
    <cellStyle name="W_CPIC_Test_10.31.06_MFC-ye08-pakpao" xfId="9556" xr:uid="{62605949-814C-4FBA-A53B-FACDEC083AE8}"/>
    <cellStyle name="W_CPIC_Test_10.31.06_MFC-ye08-pakpao 2" xfId="9557" xr:uid="{0277DE3C-52CF-4482-9B70-2957C57BEC17}"/>
    <cellStyle name="W_CPIC_Test_10.31.06_SFC_Q2_Phang " xfId="9558" xr:uid="{7AFEB7A1-5D7C-4DAC-B72D-1D38C7DBD198}"/>
    <cellStyle name="W_CPIC_Test_10.31.06_SFC_Q2_Phang  2" xfId="9559" xr:uid="{F32C66B7-2737-4D70-907A-4748C12F36DE}"/>
    <cellStyle name="W_CPIC_Test_10.31.06_SFC-ye08-N' Beau" xfId="9560" xr:uid="{69E0605D-122D-431A-AC5B-3063E4DCA314}"/>
    <cellStyle name="W_CPIC_Test_10.31.06_SFC-ye08-N' Beau 2" xfId="9561" xr:uid="{A42A3035-DED8-45E9-A8C0-4E0093B6BFF6}"/>
    <cellStyle name="W_CPIC_Test_10.31.06_SFC-ye08-pakpao" xfId="9562" xr:uid="{660B52C9-4F6F-42CD-9F30-7113BFFE46DC}"/>
    <cellStyle name="W_CPIC_Test_10.31.06_SFC-ye08-pakpao 2" xfId="9563" xr:uid="{9AEE529D-E41E-4F0F-9148-2DAECC9A2E00}"/>
    <cellStyle name="W_CPIC_Test_10.31.06_SFC-ye08-pakpao_Complete WP SFC_Q2_Phang " xfId="9564" xr:uid="{56EDFD4F-B6C7-4442-AB59-BAC301531A1B}"/>
    <cellStyle name="W_CPIC_Test_10.31.06_SFC-ye08-pakpao_Complete WP SFC_Q2_Phang  2" xfId="9565" xr:uid="{8EC059C3-E440-4989-9520-952FD24E334B}"/>
    <cellStyle name="W_CPIC_Test_10.31.06_SFC-ye08-pakpao_F123 SFC Q2'09 New" xfId="9566" xr:uid="{0CC56B42-39BE-4FEB-B448-63DFE2939C2D}"/>
    <cellStyle name="W_CPIC_Test_10.31.06_SFC-ye08-pakpao_F123 SFC Q2'09 New 2" xfId="9567" xr:uid="{F2B823C9-B8CE-4D69-85C0-35D2DAE417EF}"/>
    <cellStyle name="W_CPIC_Test_10.31.06_SFC-ye08-pakpao_SFC_Q2_Phang " xfId="9568" xr:uid="{3FD374EA-C52B-44E6-B400-990CA11341FC}"/>
    <cellStyle name="W_CPIC_Test_10.31.06_SFC-ye08-pakpao_SFC_Q2_Phang  2" xfId="9569" xr:uid="{2277D184-C451-488F-B6F1-906DCAF350F5}"/>
    <cellStyle name="W_CPIC_Test_10.31.06_V100" xfId="9570" xr:uid="{D5C7B897-5795-4641-8EF7-743A76B0E794}"/>
    <cellStyle name="W_CPIC_Test_10.31.06_V100 2" xfId="9571" xr:uid="{C358182D-12B0-43AD-95E2-DEED9DBCF455}"/>
    <cellStyle name="W_CPIC_Test_10.31.06_WP SBR 08" xfId="9572" xr:uid="{05A8E19C-AF4E-42B6-8527-EAC03DF9EB19}"/>
    <cellStyle name="W_CPIC_Test_10.31.06_WP SBR 08 2" xfId="9573" xr:uid="{2F2BD017-E4D3-4210-8AC1-6D7E6D053C06}"/>
    <cellStyle name="W_CPIC_Test_10.31.06_WP SFC-ye09" xfId="9574" xr:uid="{1844320B-5447-4714-BE45-FD6283953D12}"/>
    <cellStyle name="W_CPIC_Test_10.31.06_ตัวอย่าง WP" xfId="9575" xr:uid="{DDADFC86-2DEC-48EF-AE78-8575CB77A9B9}"/>
    <cellStyle name="W_CPIC'05_update" xfId="1287" xr:uid="{FB2A607E-A231-4AC9-AC34-E53AD8F4B5B8}"/>
    <cellStyle name="W_CPIC'05_update 2" xfId="1288" xr:uid="{E5FA215C-193D-4FC1-B58A-24C8C1098343}"/>
    <cellStyle name="W_CPIC'05_update 2 2" xfId="9577" xr:uid="{A495BC2B-F8B1-44EB-AB94-B802D6D5FCE6}"/>
    <cellStyle name="W_CPIC'05_update 3" xfId="9576" xr:uid="{03222DCD-390C-4B00-A7F6-AF6505361A94}"/>
    <cellStyle name="W_CPIC'05_update_Complete WP LEAD Pafific Pipe_Q3'09_#2" xfId="9578" xr:uid="{0037EEBD-7BD4-4114-8790-70872F2F2B91}"/>
    <cellStyle name="W_CPIC'05_update_Complete WP SFC_Q2_Phang " xfId="9579" xr:uid="{19D872CF-1398-4FA9-A5C4-98B7A02EB2A2}"/>
    <cellStyle name="W_CPIC'05_update_Complete WP SFC_Q2_Phang  2" xfId="9580" xr:uid="{1D4F8746-BEDA-42D1-A4D3-78363018DD9B}"/>
    <cellStyle name="W_CPIC'05_update_F123 SFC Q2'09 New" xfId="9581" xr:uid="{7EE1C2E6-56C1-4EE9-9417-F6425F67595E}"/>
    <cellStyle name="W_CPIC'05_update_F123 SFC Q2'09 New 2" xfId="9582" xr:uid="{9A8AEEBB-B865-4F1B-91EE-04BC1763134D}"/>
    <cellStyle name="W_CPIC'05_update_G100" xfId="9583" xr:uid="{6E4AC9DB-E8EB-452F-B154-94C891EB184D}"/>
    <cellStyle name="W_CPIC'05_update_Group BSTE Trial Balance 31.12.09_Update ครั้งที่ 1 (17.1.09)" xfId="9584" xr:uid="{02CDC072-8C5C-43CE-9C71-72E0CF5D6701}"/>
    <cellStyle name="W_CPIC'05_update_Group BSTE Trial Balance 31.12.09_Update ครั้งที่ 1 (17.1.09) 2" xfId="9585" xr:uid="{2D04CC78-C650-4BBB-8F78-3A16B636F614}"/>
    <cellStyle name="W_CPIC'05_update_Group Top WP SFC 31.10.09" xfId="9586" xr:uid="{AE7EC827-9D7D-42E2-8F9F-4854D8A2E684}"/>
    <cellStyle name="W_CPIC'05_update_K" xfId="9587" xr:uid="{51C0EFFC-EA50-432C-81C3-C53FEB9F8B9B}"/>
    <cellStyle name="W_CPIC'05_update_K 2" xfId="9588" xr:uid="{BE6D7339-8BB4-44A1-B948-AABFA4C83CDE}"/>
    <cellStyle name="W_CPIC'05_update_MFC-ye08-pakpao" xfId="9589" xr:uid="{0E72250F-11FE-429B-8FD2-7BAD8AB11852}"/>
    <cellStyle name="W_CPIC'05_update_MFC-ye08-pakpao 2" xfId="9590" xr:uid="{8CCD843E-12BD-4681-81AD-1746C6EBF0F1}"/>
    <cellStyle name="W_CPIC'05_update_SFC_Q2_Phang " xfId="9591" xr:uid="{CA9B93CB-2AAD-412D-89E3-9A28721534E6}"/>
    <cellStyle name="W_CPIC'05_update_SFC_Q2_Phang  2" xfId="9592" xr:uid="{4AD29507-74F7-447E-BED3-2B37EFD25969}"/>
    <cellStyle name="W_CPIC'05_update_SFC-ye08-N' Beau" xfId="9593" xr:uid="{80EE9DE4-FC28-4DAB-8667-68ECBE41975C}"/>
    <cellStyle name="W_CPIC'05_update_SFC-ye08-N' Beau 2" xfId="9594" xr:uid="{FFABDA14-6ED6-4EFA-945D-7F1C68B33C28}"/>
    <cellStyle name="W_CPIC'05_update_SFC-ye08-pakpao" xfId="9595" xr:uid="{EFF7E016-DAE9-439F-94EB-A51CD0FE25AC}"/>
    <cellStyle name="W_CPIC'05_update_SFC-ye08-pakpao 2" xfId="9596" xr:uid="{9668F0F9-D4C5-4C70-8F3F-9CC1FDC02B9A}"/>
    <cellStyle name="W_CPIC'05_update_SFC-ye08-pakpao_Complete WP SFC_Q2_Phang " xfId="9597" xr:uid="{D6B6574F-989A-477F-98A9-77FAF8957D6F}"/>
    <cellStyle name="W_CPIC'05_update_SFC-ye08-pakpao_Complete WP SFC_Q2_Phang  2" xfId="9598" xr:uid="{FC3B7ABC-E754-4E29-A215-1194B106855D}"/>
    <cellStyle name="W_CPIC'05_update_SFC-ye08-pakpao_F123 SFC Q2'09 New" xfId="9599" xr:uid="{83D16A88-ED39-4660-B0EE-7F54754980CB}"/>
    <cellStyle name="W_CPIC'05_update_SFC-ye08-pakpao_F123 SFC Q2'09 New 2" xfId="9600" xr:uid="{C44F9D21-DD32-4625-8359-49AB23703583}"/>
    <cellStyle name="W_CPIC'05_update_SFC-ye08-pakpao_SFC_Q2_Phang " xfId="9601" xr:uid="{27AFCAC7-95E7-4A93-BC7B-07BE4575F047}"/>
    <cellStyle name="W_CPIC'05_update_SFC-ye08-pakpao_SFC_Q2_Phang  2" xfId="9602" xr:uid="{EE39DA8C-B167-4D70-BBB4-070E67472AB9}"/>
    <cellStyle name="W_CPIC'05_update_V100" xfId="9603" xr:uid="{10395680-26C6-4B08-8346-91A406278837}"/>
    <cellStyle name="W_CPIC'05_update_V100 2" xfId="9604" xr:uid="{16750804-5E99-4703-B88B-7CB8D4EFCF1E}"/>
    <cellStyle name="W_CPIC'05_update_WP SBR 08" xfId="9605" xr:uid="{DA24BF08-0D45-4F6D-A92E-35BB287850EF}"/>
    <cellStyle name="W_CPIC'05_update_WP SBR 08 2" xfId="9606" xr:uid="{C17269D7-7E8A-460F-8841-D490A0E61727}"/>
    <cellStyle name="W_CPIC'05_update_WP SFC-ye09" xfId="9607" xr:uid="{47DB4B20-91CF-4427-BEB0-5AEEE96AA920}"/>
    <cellStyle name="W_CPIC'05_update_ตัวอย่าง WP" xfId="9608" xr:uid="{D0326172-8F08-4812-A482-9095D70F866F}"/>
    <cellStyle name="W_CPIC-ye07-pakpao" xfId="9609" xr:uid="{579F86AC-F45D-4C07-A461-CE5039D2C317}"/>
    <cellStyle name="W_CPIC-ye07-pakpao 2" xfId="9610" xr:uid="{5ABF4757-24F6-4757-9032-0F68F4EFA5A4}"/>
    <cellStyle name="W_CPIC-ye07-pakpao_Complete WP SFC_Q2_Phang " xfId="9611" xr:uid="{A00839A9-5C99-4B99-AD5E-FE2E243778A7}"/>
    <cellStyle name="W_CPIC-ye07-pakpao_Complete WP SFC_Q2_Phang  2" xfId="9612" xr:uid="{7A412888-5DC2-47CA-8885-F44B7FBFA9A1}"/>
    <cellStyle name="W_CPIC-ye07-pakpao_F123 SFC Q2'09 New" xfId="9613" xr:uid="{C6E6928F-2631-47E1-8B19-A6CA4B156B8A}"/>
    <cellStyle name="W_CPIC-ye07-pakpao_F123 SFC Q2'09 New 2" xfId="9614" xr:uid="{2146A4F5-A1A9-4A0F-A82E-62C293E17305}"/>
    <cellStyle name="W_CPIC-ye07-pakpao_SFC_Q2_Phang " xfId="9615" xr:uid="{B793D8A0-9A37-47A8-8F0A-F27DF4120451}"/>
    <cellStyle name="W_CPIC-ye07-pakpao_SFC_Q2_Phang  2" xfId="9616" xr:uid="{E734298E-F5E7-4BA9-B564-9DB3EC77C27F}"/>
    <cellStyle name="W_Depre" xfId="9617" xr:uid="{594B213C-BEE2-4F65-92B5-F38DB7CA08CE}"/>
    <cellStyle name="W_F123" xfId="1289" xr:uid="{EB6F7D51-F1D0-4DFE-8654-D39F8A399AB4}"/>
    <cellStyle name="W_F123 2" xfId="1290" xr:uid="{15212931-65A3-4A86-8963-0F04704F5599}"/>
    <cellStyle name="W_F123 2 2" xfId="9619" xr:uid="{45C43EE4-860B-4753-B291-C7AC94D8B46C}"/>
    <cellStyle name="W_F123 3" xfId="9618" xr:uid="{E5E02E18-AF77-4A57-8CAF-E4D829ABA3C3}"/>
    <cellStyle name="W_F123 SFC Q2'09 New" xfId="9620" xr:uid="{4617AF1D-F78A-48CE-A8FB-8C5A49A62B1C}"/>
    <cellStyle name="W_F123 SFC Q2'09 New 2" xfId="9621" xr:uid="{50B0FF5B-E6D0-4EDC-9983-58ABCC6ADFD4}"/>
    <cellStyle name="W_F123_Complete WP SFC_Q2_Phang " xfId="9622" xr:uid="{AA61600E-BE3C-48D9-AB95-B5BFCC3BD4C6}"/>
    <cellStyle name="W_F123_Complete WP SFC_Q2_Phang  2" xfId="9623" xr:uid="{6D021E0D-11E8-4C45-B0D2-9A4F19602F09}"/>
    <cellStyle name="W_F123_F123 SFC Q2'09 New" xfId="9624" xr:uid="{4E6895B7-95F1-4850-8A8F-3F9CC9BC9EB2}"/>
    <cellStyle name="W_F123_F123 SFC Q2'09 New 2" xfId="9625" xr:uid="{E6A0D2ED-4B8A-4DEC-A014-7DDBBE395218}"/>
    <cellStyle name="W_F123_SFC_Q2_Phang " xfId="9626" xr:uid="{A4FCB795-AB07-4688-9C2B-6D6B0BF2507D}"/>
    <cellStyle name="W_F123_SFC_Q2_Phang  2" xfId="9627" xr:uid="{1FD17CBD-DE8F-4A0A-9C45-A380C49D3BC1}"/>
    <cellStyle name="W_FA" xfId="9628" xr:uid="{6517364D-2932-42F4-BF04-2C2BFD6FCBC5}"/>
    <cellStyle name="W_FA 2" xfId="9629" xr:uid="{3D2738DF-9BD0-4020-A9EB-24331F3940F2}"/>
    <cellStyle name="W_FA_Complete WP SFC_Q2_Phang " xfId="9630" xr:uid="{D0572229-9D46-402A-8495-031A1C1DC08F}"/>
    <cellStyle name="W_FA_Complete WP SFC_Q2_Phang  2" xfId="9631" xr:uid="{B219307A-10CA-4C71-8F1B-6DA8B53AB41A}"/>
    <cellStyle name="W_FA_F123 SFC Q2'09 New" xfId="9632" xr:uid="{2BBD101B-43B3-4259-A374-2A6F7F8CE996}"/>
    <cellStyle name="W_FA_F123 SFC Q2'09 New 2" xfId="9633" xr:uid="{D3CBB848-4A03-4502-8590-A114B8F2D9A5}"/>
    <cellStyle name="W_FA_K" xfId="9634" xr:uid="{3CB862C0-3D3E-465D-BC1D-3039B9A950E2}"/>
    <cellStyle name="W_FA_K 2" xfId="9635" xr:uid="{53B2122B-247D-4C0B-B7D6-6398BBE44A1A}"/>
    <cellStyle name="W_FA_MFC-ye08-pakpao" xfId="9636" xr:uid="{074BFAD5-0B07-4695-8AE3-27B7ADCD747B}"/>
    <cellStyle name="W_FA_MFC-ye08-pakpao 2" xfId="9637" xr:uid="{23692AE9-8D19-4A73-9AC2-A39666C703EE}"/>
    <cellStyle name="W_FA_SFC_Q2_Phang " xfId="9638" xr:uid="{DDC06797-B526-4189-B3D4-7312E635A7AE}"/>
    <cellStyle name="W_FA_SFC_Q2_Phang  2" xfId="9639" xr:uid="{F2369B24-866F-457A-B065-EE1E34B7EB9A}"/>
    <cellStyle name="W_FA_SFC-ye08-N' Beau" xfId="9640" xr:uid="{BD7C5CFF-628D-42A9-A536-AC06DE030BAB}"/>
    <cellStyle name="W_FA_SFC-ye08-N' Beau 2" xfId="9641" xr:uid="{5386652C-465A-44AF-A3ED-C6C226A127EE}"/>
    <cellStyle name="W_FA_SFC-ye08-pakpao" xfId="9642" xr:uid="{256DBA6E-3D12-427B-ADED-DBF446296E9D}"/>
    <cellStyle name="W_FA_SFC-ye08-pakpao 2" xfId="9643" xr:uid="{A6D84DCC-4684-438B-AB12-3F4C66C0F473}"/>
    <cellStyle name="W_FA_SFC-ye08-pakpao_Complete WP SFC_Q2_Phang " xfId="9644" xr:uid="{0017F579-40AD-42EB-96CF-0F282523E6E5}"/>
    <cellStyle name="W_FA_SFC-ye08-pakpao_Complete WP SFC_Q2_Phang  2" xfId="9645" xr:uid="{4D22C65F-9DF4-4271-AC91-5CD91B9F8F31}"/>
    <cellStyle name="W_FA_SFC-ye08-pakpao_F123 SFC Q2'09 New" xfId="9646" xr:uid="{F9B0B689-9643-4627-88E0-11C0782470C7}"/>
    <cellStyle name="W_FA_SFC-ye08-pakpao_F123 SFC Q2'09 New 2" xfId="9647" xr:uid="{74A89FDB-1122-48F5-8B3B-A222892C3C42}"/>
    <cellStyle name="W_FA_SFC-ye08-pakpao_SFC_Q2_Phang " xfId="9648" xr:uid="{6F96A166-C9A3-4012-86E5-5099B6384E35}"/>
    <cellStyle name="W_FA_SFC-ye08-pakpao_SFC_Q2_Phang  2" xfId="9649" xr:uid="{B998C3C3-42FB-4033-A13A-574ECF166247}"/>
    <cellStyle name="W_FA_WP SFC-ye09" xfId="9650" xr:uid="{21E2DA56-A369-4B61-BA81-B6F584E0DE70}"/>
    <cellStyle name="W_FA_ตัวอย่าง WP" xfId="9651" xr:uid="{BD5F223F-6FBF-4389-ABC4-97A9371EEDBF}"/>
    <cellStyle name="W_FS_08.05" xfId="1291" xr:uid="{1E745FF7-2330-422E-8792-8AA3D0997F0B}"/>
    <cellStyle name="W_FS_08.05 2" xfId="1292" xr:uid="{4F562777-B353-464D-83E7-405D1357E74F}"/>
    <cellStyle name="W_FS_08.05 2 2" xfId="10532" xr:uid="{9FDCB931-6BF0-47CE-8C8B-1FD128D0F4CE}"/>
    <cellStyle name="W_FS_08.05 3" xfId="10531" xr:uid="{6CA83A38-DB17-4232-B294-62600C457B9F}"/>
    <cellStyle name="W_fs31.12.07-sbr" xfId="9652" xr:uid="{ED957A35-FFEC-461C-8F52-4D52DDAF4D1E}"/>
    <cellStyle name="W_fs31.12.07-sbr 2" xfId="9653" xr:uid="{99255EDC-611E-45D0-B931-0AD7FC993B0D}"/>
    <cellStyle name="W_G100" xfId="9654" xr:uid="{CD152474-9520-4884-86C2-67B1C5ED65B7}"/>
    <cellStyle name="W_Group BSTE Trial Balance 31.12.09_Update ครั้งที่ 1 (17.1.09)" xfId="9655" xr:uid="{24DC5031-2288-40BB-B10E-89A39361177D}"/>
    <cellStyle name="W_Group BSTE Trial Balance 31.12.09_Update ครั้งที่ 1 (17.1.09) 2" xfId="9656" xr:uid="{F5F71460-436C-46BC-9625-FE539D352CF4}"/>
    <cellStyle name="W_Group Top WP SFC 31.10.09" xfId="9657" xr:uid="{588E7E6F-8671-4CD2-9B48-F21A706B7DE4}"/>
    <cellStyle name="W_GROUP_TB-SCC_Q2'08-now" xfId="9658" xr:uid="{A18800C3-4271-465F-A8E1-64EB27191BD8}"/>
    <cellStyle name="W_Interest expense Thai MFC" xfId="1293" xr:uid="{762CFABB-D2C6-4C6D-8BD3-9C6C096B1762}"/>
    <cellStyle name="W_Interest expense Thai MFC 2" xfId="1294" xr:uid="{298634F2-6820-4455-80EE-D86FC43E3F26}"/>
    <cellStyle name="W_Interest expense Thai MFC 2 2" xfId="9660" xr:uid="{CADAEBEB-2BAD-4597-946D-A47C918AD92A}"/>
    <cellStyle name="W_Interest expense Thai MFC 3" xfId="9659" xr:uid="{0D0B7BF0-F4FB-43C9-BAA1-54C4A4B0CD79}"/>
    <cellStyle name="W_Interest expense Thai MFC_Complete WP LEAD Pafific Pipe_Q3'09_#2" xfId="9661" xr:uid="{B97D3EBB-5D83-40CE-833B-69F59A9D1D94}"/>
    <cellStyle name="W_Interest expense Thai MFC_Complete WP SFC_Q2_Phang " xfId="9662" xr:uid="{072439E2-2240-419A-8B7D-3882B2CFD5BB}"/>
    <cellStyle name="W_Interest expense Thai MFC_Complete WP SFC_Q2_Phang  2" xfId="9663" xr:uid="{7F524D31-9947-457F-AAB3-EB8B648A440B}"/>
    <cellStyle name="W_Interest expense Thai MFC_F123 SFC Q2'09 New" xfId="9664" xr:uid="{A5F5C4E9-2DBE-42AC-9AD0-D1D611826A75}"/>
    <cellStyle name="W_Interest expense Thai MFC_F123 SFC Q2'09 New 2" xfId="9665" xr:uid="{858ED000-C68B-40C9-ABDC-4B6BD48C8FBE}"/>
    <cellStyle name="W_Interest expense Thai MFC_K" xfId="9666" xr:uid="{783660A9-BEF3-48DF-923C-1A8570BD506C}"/>
    <cellStyle name="W_Interest expense Thai MFC_K 2" xfId="9667" xr:uid="{299A5E88-7DE9-416D-92F9-7D6AB9CC8DDC}"/>
    <cellStyle name="W_Interest expense Thai MFC_MFC-ye08-pakpao" xfId="9668" xr:uid="{86B6772F-D599-4374-873C-8652B1970963}"/>
    <cellStyle name="W_Interest expense Thai MFC_MFC-ye08-pakpao 2" xfId="9669" xr:uid="{19D17A82-3429-481C-8425-8F6D4710A68D}"/>
    <cellStyle name="W_Interest expense Thai MFC_SFC_Q2_Phang " xfId="9670" xr:uid="{13883CF5-CB55-47D1-8C2D-7588D1D8BE63}"/>
    <cellStyle name="W_Interest expense Thai MFC_SFC_Q2_Phang  2" xfId="9671" xr:uid="{3EC9C372-BE6D-40A4-A479-FF71F73E04F7}"/>
    <cellStyle name="W_Interest expense Thai MFC_SFC-ye08-N' Beau" xfId="9672" xr:uid="{BA8348D5-A0EB-402E-A230-01EA823F215E}"/>
    <cellStyle name="W_Interest expense Thai MFC_SFC-ye08-N' Beau 2" xfId="9673" xr:uid="{0F405FDA-D9CE-4AC6-8375-D5437D2031C6}"/>
    <cellStyle name="W_Interest expense Thai MFC_SFC-ye08-pakpao" xfId="9674" xr:uid="{9229E098-7DDB-41B5-8679-6C9886232790}"/>
    <cellStyle name="W_Interest expense Thai MFC_SFC-ye08-pakpao 2" xfId="9675" xr:uid="{DB78AC52-81EE-4516-AD4A-E8E908F58141}"/>
    <cellStyle name="W_Interest expense Thai MFC_SFC-ye08-pakpao_Complete WP SFC_Q2_Phang " xfId="9676" xr:uid="{8B0A692D-9426-476C-B938-A43CF1B1E171}"/>
    <cellStyle name="W_Interest expense Thai MFC_SFC-ye08-pakpao_Complete WP SFC_Q2_Phang  2" xfId="9677" xr:uid="{28AC9A44-2DA7-4CB4-B92E-27E5C6E39DC4}"/>
    <cellStyle name="W_Interest expense Thai MFC_SFC-ye08-pakpao_F123 SFC Q2'09 New" xfId="9678" xr:uid="{A564B911-2D33-4C11-AD0A-E85CB22BCD96}"/>
    <cellStyle name="W_Interest expense Thai MFC_SFC-ye08-pakpao_F123 SFC Q2'09 New 2" xfId="9679" xr:uid="{4C5EF21A-8D03-44F1-8EBF-F480ADDDAF04}"/>
    <cellStyle name="W_Interest expense Thai MFC_SFC-ye08-pakpao_SFC_Q2_Phang " xfId="9680" xr:uid="{DC0F32CE-42EF-4899-AAF3-27BE6A679EA8}"/>
    <cellStyle name="W_Interest expense Thai MFC_SFC-ye08-pakpao_SFC_Q2_Phang  2" xfId="9681" xr:uid="{6B30AD36-80FC-40A9-B8CF-D7452E6CA18C}"/>
    <cellStyle name="W_Interest expense Thai MFC_V100" xfId="9682" xr:uid="{3768F13B-DAD0-4D01-981A-E16377D6FA70}"/>
    <cellStyle name="W_Interest expense Thai MFC_V100 2" xfId="9683" xr:uid="{3F2420A7-C902-4999-9FBF-0C4338D14920}"/>
    <cellStyle name="W_Interest expense Thai MFC_WP SBR 08" xfId="9684" xr:uid="{B0FD950E-358D-4F0B-9938-7ADDAD2340AD}"/>
    <cellStyle name="W_Interest expense Thai MFC_WP SBR 08 2" xfId="9685" xr:uid="{20AED073-4E55-4B9F-90EE-9B4A0018BA6D}"/>
    <cellStyle name="W_Interest expense Thai MFC_WP SFC-ye09" xfId="9686" xr:uid="{BFC19ABA-1F77-4C94-88C9-DF1D442E041E}"/>
    <cellStyle name="W_Interest expense Thai MFC_ตัวอย่าง WP" xfId="9687" xr:uid="{0B1A5017-B758-4520-AEDB-EE8738D45072}"/>
    <cellStyle name="W_K" xfId="9688" xr:uid="{88595325-E910-48DA-A63F-F19E7CD59603}"/>
    <cellStyle name="W_K 2" xfId="9689" xr:uid="{CEDA3414-3C65-4E65-9DA5-DE2CEA739EF6}"/>
    <cellStyle name="W_K200-CPIC" xfId="1295" xr:uid="{7122C305-D81D-4AA0-A84C-CBFCAF4453D6}"/>
    <cellStyle name="W_K200-CPIC 2" xfId="9691" xr:uid="{D76BFA74-B11F-43FF-B3BF-4F417AC05ED1}"/>
    <cellStyle name="W_K200-CPIC 3" xfId="9690" xr:uid="{DAB086F3-B3F8-41F2-91D8-F29B52025931}"/>
    <cellStyle name="W_K200-CPIC_Complete WP SFC_Q2_Phang " xfId="9692" xr:uid="{6124469E-70E1-47B3-BA56-BF710F48B971}"/>
    <cellStyle name="W_K200-CPIC_Complete WP SFC_Q2_Phang  2" xfId="9693" xr:uid="{B6B01925-F425-4C50-8567-A31BE7FD0E94}"/>
    <cellStyle name="W_K200-CPIC_F123 SFC Q2'09 New" xfId="9694" xr:uid="{032E9080-8ABB-4AF5-B8F1-266865BC8F3A}"/>
    <cellStyle name="W_K200-CPIC_F123 SFC Q2'09 New 2" xfId="9695" xr:uid="{53A01A7A-70CF-4334-A1DC-6E86458E62C7}"/>
    <cellStyle name="W_K200-CPIC_SFC_Q2_Phang " xfId="9696" xr:uid="{7501CF24-0A25-4C01-BC5F-FF5AC7D54406}"/>
    <cellStyle name="W_K200-CPIC_SFC_Q2_Phang  2" xfId="9697" xr:uid="{EE2BFA01-6B58-4F5A-985C-54DBF04470C4}"/>
    <cellStyle name="W_L" xfId="1296" xr:uid="{A1E91A23-72D1-48EE-A660-26C1F7335D55}"/>
    <cellStyle name="W_L 2" xfId="1297" xr:uid="{2744EFB3-1B1F-4F80-902D-89746065FDAB}"/>
    <cellStyle name="W_L 2 2" xfId="9699" xr:uid="{77AD21C7-37CE-4BB3-96F2-7E9B5D7C29E9}"/>
    <cellStyle name="W_L 3" xfId="9698" xr:uid="{B0545A42-1EF8-482B-8B4C-F2CBE1E5AE93}"/>
    <cellStyle name="W_L_Complete WP SFC_Q2_Phang " xfId="9700" xr:uid="{44AA9872-3E27-4C40-A6DE-0C4B40FF27D9}"/>
    <cellStyle name="W_L_Complete WP SFC_Q2_Phang  2" xfId="9701" xr:uid="{913B6354-66FE-4A3B-9D0D-6AA04565C120}"/>
    <cellStyle name="W_L_F123 SFC Q2'09 New" xfId="9702" xr:uid="{78A1DF72-AF2D-45C9-AC8B-58325F76ACEB}"/>
    <cellStyle name="W_L_F123 SFC Q2'09 New 2" xfId="9703" xr:uid="{B4EEF34B-90F5-48A9-A089-9E9987ACDF62}"/>
    <cellStyle name="W_L_SFC_Q2_Phang " xfId="9704" xr:uid="{024F6FFC-60CB-4959-82B1-C30D976654ED}"/>
    <cellStyle name="W_L_SFC_Q2_Phang  2" xfId="9705" xr:uid="{4F39E940-8DDA-4253-A13C-480CAE74BF4C}"/>
    <cellStyle name="W_L100 and V100 Thai MFC" xfId="1298" xr:uid="{F35CA039-EFED-4EB4-86E5-9779FF93B612}"/>
    <cellStyle name="W_L100 and V100 Thai MFC 2" xfId="1299" xr:uid="{CC97D453-63EF-4526-94E3-FC38A077B0FD}"/>
    <cellStyle name="W_L100 and V100 Thai MFC 2 2" xfId="9707" xr:uid="{C33505BA-68E9-4EC9-9211-25EAFCD46C00}"/>
    <cellStyle name="W_L100 and V100 Thai MFC 3" xfId="9706" xr:uid="{7B50BA21-998C-4CBF-A91A-1FFDB0038FA2}"/>
    <cellStyle name="W_L100 and V100 Thai MFC_Complete WP LEAD Pafific Pipe_Q3'09_#2" xfId="9708" xr:uid="{12928B79-1032-42E3-9D72-61B68574046D}"/>
    <cellStyle name="W_L100 and V100 Thai MFC_Complete WP SFC_Q2_Phang " xfId="9709" xr:uid="{D1D58858-8B35-41DA-AB0B-A9830AA3DD02}"/>
    <cellStyle name="W_L100 and V100 Thai MFC_Complete WP SFC_Q2_Phang  2" xfId="9710" xr:uid="{C8DAFA83-5FC8-4032-B1CF-930BC42D9661}"/>
    <cellStyle name="W_L100 and V100 Thai MFC_F123 SFC Q2'09 New" xfId="9711" xr:uid="{4BC5D90F-71FD-43FB-AF52-28F89BE42026}"/>
    <cellStyle name="W_L100 and V100 Thai MFC_F123 SFC Q2'09 New 2" xfId="9712" xr:uid="{3E19AFD7-1AAD-4CD6-ACC4-5BF8AC0B212A}"/>
    <cellStyle name="W_L100 and V100 Thai MFC_G100" xfId="9713" xr:uid="{BB90DF56-9E1D-41CC-8B7E-F3D2380612A8}"/>
    <cellStyle name="W_L100 and V100 Thai MFC_Group BSTE Trial Balance 31.12.09_Update ครั้งที่ 1 (17.1.09)" xfId="9714" xr:uid="{81507AA3-ED6C-48A8-A063-DA9016268012}"/>
    <cellStyle name="W_L100 and V100 Thai MFC_Group BSTE Trial Balance 31.12.09_Update ครั้งที่ 1 (17.1.09) 2" xfId="9715" xr:uid="{A1C47189-E33C-4F99-AD56-060A36B50222}"/>
    <cellStyle name="W_L100 and V100 Thai MFC_Group Top WP SFC 31.10.09" xfId="9716" xr:uid="{7A2734E5-005C-4C90-94EB-E4B8A99CCCF8}"/>
    <cellStyle name="W_L100 and V100 Thai MFC_K" xfId="9717" xr:uid="{1E330363-8A66-4C81-8C1A-FA5A4CC3AB91}"/>
    <cellStyle name="W_L100 and V100 Thai MFC_K 2" xfId="9718" xr:uid="{7A88CB3C-B014-4535-8655-ACA52F67A638}"/>
    <cellStyle name="W_L100 and V100 Thai MFC_MFC Q2' 08" xfId="9719" xr:uid="{9951E41F-76A3-46CF-BDC3-2BF7C9C3F6D6}"/>
    <cellStyle name="W_L100 and V100 Thai MFC_MFC Q2' 08 2" xfId="9720" xr:uid="{9E0E87AA-5844-434F-B25D-67FFE9D0759E}"/>
    <cellStyle name="W_L100 and V100 Thai MFC_MFC-ye08-pakpao" xfId="9721" xr:uid="{42B61E26-E7E4-4D8C-B1FE-49CD027E91E8}"/>
    <cellStyle name="W_L100 and V100 Thai MFC_MFC-ye08-pakpao 2" xfId="9722" xr:uid="{0235F41B-A71B-442D-9CB0-18821C001FD7}"/>
    <cellStyle name="W_L100 and V100 Thai MFC_SFC_Q2_Phang " xfId="9723" xr:uid="{E32F2A3B-EACA-4666-B208-7D1AE604A00D}"/>
    <cellStyle name="W_L100 and V100 Thai MFC_SFC_Q2_Phang  2" xfId="9724" xr:uid="{5E1A17B5-42BA-48B2-80DB-02F48188F4B9}"/>
    <cellStyle name="W_L100 and V100 Thai MFC_SFC-ye08-N' Beau" xfId="9725" xr:uid="{353F030C-005A-4505-BE25-FD5116F70AA4}"/>
    <cellStyle name="W_L100 and V100 Thai MFC_SFC-ye08-N' Beau 2" xfId="9726" xr:uid="{FF93B730-54DB-4237-A04A-382A17AD5FF2}"/>
    <cellStyle name="W_L100 and V100 Thai MFC_SFC-ye08-N'Bitoey" xfId="9727" xr:uid="{C91EAB99-ECEC-47F0-8FA1-7F07E55BCCDD}"/>
    <cellStyle name="W_L100 and V100 Thai MFC_SFC-ye08-N'Bitoey 2" xfId="9728" xr:uid="{E4915BA7-CC95-4666-8E80-06C92A2FC6B2}"/>
    <cellStyle name="W_L100 and V100 Thai MFC_SFC-ye08-pakpao" xfId="9729" xr:uid="{5D3F928B-0614-41DD-B5F9-39E2079E31DB}"/>
    <cellStyle name="W_L100 and V100 Thai MFC_SFC-ye08-pakpao 2" xfId="9730" xr:uid="{CBDC6D98-A0A5-4C32-A68D-C138DEC29F70}"/>
    <cellStyle name="W_L100 and V100 Thai MFC_SFC-ye08-pakpao_Complete WP SFC_Q2_Phang " xfId="9731" xr:uid="{D74E993F-3D12-400E-9FF9-76E788D75A31}"/>
    <cellStyle name="W_L100 and V100 Thai MFC_SFC-ye08-pakpao_Complete WP SFC_Q2_Phang  2" xfId="9732" xr:uid="{0A18AF35-B4A7-4164-9CA8-0E4834E2C5F4}"/>
    <cellStyle name="W_L100 and V100 Thai MFC_SFC-ye08-pakpao_F123 SFC Q2'09 New" xfId="9733" xr:uid="{95D1961F-225B-4583-94FA-7D6C118C7DD6}"/>
    <cellStyle name="W_L100 and V100 Thai MFC_SFC-ye08-pakpao_F123 SFC Q2'09 New 2" xfId="9734" xr:uid="{4B8A6673-584A-4B63-8EAF-1CE9A63E8E6D}"/>
    <cellStyle name="W_L100 and V100 Thai MFC_SFC-ye08-pakpao_SFC_Q2_Phang " xfId="9735" xr:uid="{990AD324-2422-4030-9572-863009D8B808}"/>
    <cellStyle name="W_L100 and V100 Thai MFC_SFC-ye08-pakpao_SFC_Q2_Phang  2" xfId="9736" xr:uid="{EB497569-B12F-42C4-BAE5-D308ECAA533E}"/>
    <cellStyle name="W_L100 and V100 Thai MFC_SUAD of SFC" xfId="9737" xr:uid="{3D08B0CB-9AF5-48FA-AB75-2D6055A5ADD2}"/>
    <cellStyle name="W_L100 and V100 Thai MFC_SUAD of SFC 2" xfId="9738" xr:uid="{FA22E836-917D-49B3-9467-1CD23342A7E0}"/>
    <cellStyle name="W_L100 and V100 Thai MFC_TMFC-Q1'09" xfId="9739" xr:uid="{B8C2E058-FFB6-4BCB-93D6-02D2A05D56A3}"/>
    <cellStyle name="W_L100 and V100 Thai MFC_TMFC-Q1'09 2" xfId="9740" xr:uid="{952C0264-9518-49F6-8763-FF31F39F2460}"/>
    <cellStyle name="W_L100 and V100 Thai MFC_TMFC-Q1'09bitoey to ใบเตย" xfId="9741" xr:uid="{C54C56BA-89E2-4613-993A-0708BBBA9497}"/>
    <cellStyle name="W_L100 and V100 Thai MFC_TMFC-Q1'09bitoey to ใบเตย 2" xfId="9742" xr:uid="{EACCFBCB-0AC0-4689-B47D-856987F67753}"/>
    <cellStyle name="W_L100 and V100 Thai MFC_Top_SFC 062008" xfId="9743" xr:uid="{16A97A94-E537-4E74-BC82-8D3227B738A0}"/>
    <cellStyle name="W_L100 and V100 Thai MFC_Top_SFC 062008 2" xfId="9744" xr:uid="{AAC5196D-74D3-4630-B595-A7C312084107}"/>
    <cellStyle name="W_L100 and V100 Thai MFC_V100" xfId="9745" xr:uid="{8659601D-E79B-47C5-BF12-DE813C38BB6A}"/>
    <cellStyle name="W_L100 and V100 Thai MFC_V100 2" xfId="9746" xr:uid="{E53B7E2C-7ED1-4DD7-9B80-B34CC68A13A8}"/>
    <cellStyle name="W_L100 and V100 Thai MFC_WP SBR 08" xfId="9747" xr:uid="{D7D4C5BB-8F2B-49F9-B7D0-FF9446E15625}"/>
    <cellStyle name="W_L100 and V100 Thai MFC_WP SBR 08 2" xfId="9748" xr:uid="{A321F350-4B51-4094-B0D1-04C306B02A69}"/>
    <cellStyle name="W_L100 and V100 Thai MFC_WP SFC Q2' 08" xfId="9749" xr:uid="{98732771-7E98-49AE-8FE9-DE91A1AE78ED}"/>
    <cellStyle name="W_L100 and V100 Thai MFC_WP SFC Q2' 08 2" xfId="9750" xr:uid="{EF32E094-B881-407B-96D6-B7AA4B283485}"/>
    <cellStyle name="W_L100 and V100 Thai MFC_WP SFC-ye09" xfId="9751" xr:uid="{EFFA2B19-35FB-47EC-B49C-51BB22DCA705}"/>
    <cellStyle name="W_L100 and V100 Thai MFC_ตัวอย่าง WP" xfId="9752" xr:uid="{0E18A6E9-9ACF-478B-95BA-FD3FA8667330}"/>
    <cellStyle name="W_List for complete all job" xfId="9753" xr:uid="{7CE141C0-6F52-4DF2-B440-8B8F47B6CA9D}"/>
    <cellStyle name="W_List for complete all job 2" xfId="9754" xr:uid="{1A531715-DB3D-4810-9A2D-54576141D37E}"/>
    <cellStyle name="W_List for complete all job_Complete WP SFC_Q2_Phang " xfId="9755" xr:uid="{64A38268-BB16-4E6D-AC84-AC710DBE25D8}"/>
    <cellStyle name="W_List for complete all job_Complete WP SFC_Q2_Phang  2" xfId="9756" xr:uid="{F189B3B1-E09D-4675-8C37-E308F1A89480}"/>
    <cellStyle name="W_List for complete all job_F123 SFC Q2'09 New" xfId="9757" xr:uid="{EDE3852A-104A-4280-901D-2B43E8BF5894}"/>
    <cellStyle name="W_List for complete all job_F123 SFC Q2'09 New 2" xfId="9758" xr:uid="{34973A74-129F-44C0-997E-61126597A61C}"/>
    <cellStyle name="W_List for complete all job_K" xfId="9759" xr:uid="{124FAD6E-0DE4-4E58-B959-537BEC1D58FF}"/>
    <cellStyle name="W_List for complete all job_K 2" xfId="9760" xr:uid="{6D9F8D93-6E5C-4929-8FC4-DC84A16786A5}"/>
    <cellStyle name="W_List for complete all job_MFC-ye08-pakpao" xfId="9761" xr:uid="{8BE70D1E-D9D3-43EE-9045-B6032A92AEB7}"/>
    <cellStyle name="W_List for complete all job_MFC-ye08-pakpao 2" xfId="9762" xr:uid="{EF506F30-E3F7-4811-8F94-A85A1FA23BC3}"/>
    <cellStyle name="W_List for complete all job_SFC_Q2_Phang " xfId="9763" xr:uid="{40DC4792-2C33-4499-9666-DE6660B00603}"/>
    <cellStyle name="W_List for complete all job_SFC_Q2_Phang  2" xfId="9764" xr:uid="{AAAE3B69-804E-4BD6-89BE-CF56F3BE4C6A}"/>
    <cellStyle name="W_List for complete all job_SFC-ye08-N' Beau" xfId="9765" xr:uid="{6E9E530F-FEBF-4160-9563-265D6F971AF9}"/>
    <cellStyle name="W_List for complete all job_SFC-ye08-N' Beau 2" xfId="9766" xr:uid="{830A391E-ECFF-4E30-9780-25D235526EE8}"/>
    <cellStyle name="W_List for complete all job_SFC-ye08-pakpao" xfId="9767" xr:uid="{0BD14317-8896-4197-9EDE-051ED5FB2600}"/>
    <cellStyle name="W_List for complete all job_SFC-ye08-pakpao 2" xfId="9768" xr:uid="{056399A6-8FA2-40C6-8A89-78F45A364976}"/>
    <cellStyle name="W_List for complete all job_SFC-ye08-pakpao_Complete WP SFC_Q2_Phang " xfId="9769" xr:uid="{328E39BD-3947-421B-9D3C-E97F66B3D481}"/>
    <cellStyle name="W_List for complete all job_SFC-ye08-pakpao_Complete WP SFC_Q2_Phang  2" xfId="9770" xr:uid="{EDF03857-5C64-4969-BBE0-438E895DE00C}"/>
    <cellStyle name="W_List for complete all job_SFC-ye08-pakpao_F123 SFC Q2'09 New" xfId="9771" xr:uid="{B46D6FD0-29EC-4CC1-BBAE-F7A1E2868C70}"/>
    <cellStyle name="W_List for complete all job_SFC-ye08-pakpao_F123 SFC Q2'09 New 2" xfId="9772" xr:uid="{0B33DFF3-7630-4298-99D7-2A88511BE5D3}"/>
    <cellStyle name="W_List for complete all job_SFC-ye08-pakpao_SFC_Q2_Phang " xfId="9773" xr:uid="{6027CEB7-C503-41FC-B236-7226C026A7AA}"/>
    <cellStyle name="W_List for complete all job_SFC-ye08-pakpao_SFC_Q2_Phang  2" xfId="9774" xr:uid="{86B2410F-79AB-4AD8-8E6C-643CB9531281}"/>
    <cellStyle name="W_List for complete all job_WP SFC-ye09" xfId="9775" xr:uid="{F4B078CC-5378-4EAD-92BD-AB3930F8F834}"/>
    <cellStyle name="W_List for complete all job_ตัวอย่าง WP" xfId="9776" xr:uid="{F375444F-7C87-49BD-9CBF-661981879770}"/>
    <cellStyle name="W_LSR-YE06-aom" xfId="1300" xr:uid="{D1DC2E70-7E3D-4F37-B46C-A1ACCB277EF5}"/>
    <cellStyle name="W_LSR-YE06-aom 2" xfId="1301" xr:uid="{7840ECCB-EDFB-4B4B-8564-41071724FC58}"/>
    <cellStyle name="W_LSR-YE06-aom 2 2" xfId="9778" xr:uid="{8767C68C-E172-4BEA-93CF-ED9C255C87E0}"/>
    <cellStyle name="W_LSR-YE06-aom 3" xfId="9777" xr:uid="{58DEB61C-12A5-403C-BC31-82A49475EF00}"/>
    <cellStyle name="W_LSR-YE06-aom_Complete WP LEAD Pafific Pipe_Q3'09_#2" xfId="9779" xr:uid="{0DEF984B-99B2-4C23-900B-2187442C2DE8}"/>
    <cellStyle name="W_LSR-YE06-aom_Complete WP SFC_Q2_Phang " xfId="9780" xr:uid="{062A9DDE-C6AF-43BA-A136-3DEDB02340BE}"/>
    <cellStyle name="W_LSR-YE06-aom_Complete WP SFC_Q2_Phang  2" xfId="9781" xr:uid="{5D1245A2-2C67-4871-BC25-FEEF4A79A2FA}"/>
    <cellStyle name="W_LSR-YE06-aom_F123 SFC Q2'09 New" xfId="9782" xr:uid="{7912FA04-D0BA-47B2-B81E-C8E8D8740219}"/>
    <cellStyle name="W_LSR-YE06-aom_F123 SFC Q2'09 New 2" xfId="9783" xr:uid="{BB5CE018-622A-4B8B-A2ED-3D03AC3BBE87}"/>
    <cellStyle name="W_LSR-YE06-aom_G100" xfId="9784" xr:uid="{06A78305-E880-421E-859B-582944913EE4}"/>
    <cellStyle name="W_LSR-YE06-aom_Group BSTE Trial Balance 31.12.09_Update ครั้งที่ 1 (17.1.09)" xfId="9785" xr:uid="{BF22374D-F681-49B6-8CDE-194384AFF6F8}"/>
    <cellStyle name="W_LSR-YE06-aom_Group BSTE Trial Balance 31.12.09_Update ครั้งที่ 1 (17.1.09) 2" xfId="9786" xr:uid="{9A187C3D-E191-4C5D-9E6B-1C116708D046}"/>
    <cellStyle name="W_LSR-YE06-aom_Group Top WP SFC 31.10.09" xfId="9787" xr:uid="{A04BF20F-FC9E-4CA4-8F70-9D999934DBEB}"/>
    <cellStyle name="W_LSR-YE06-aom_K" xfId="9788" xr:uid="{08F5BC93-125D-4656-B70A-B4F6870D5E67}"/>
    <cellStyle name="W_LSR-YE06-aom_K 2" xfId="9789" xr:uid="{DE86B9AD-0D85-41A4-B9F8-CFF3F3531EF9}"/>
    <cellStyle name="W_LSR-YE06-aom_MFC-ye08-pakpao" xfId="9790" xr:uid="{5F713997-0540-46FA-8796-58C5B5748E42}"/>
    <cellStyle name="W_LSR-YE06-aom_MFC-ye08-pakpao 2" xfId="9791" xr:uid="{AD7AE987-DFDD-4929-A28E-E0297032BC18}"/>
    <cellStyle name="W_LSR-YE06-aom_SFC_Q2_Phang " xfId="9792" xr:uid="{D1E0E9A1-8A1D-4BFF-9865-AE9C50FF977A}"/>
    <cellStyle name="W_LSR-YE06-aom_SFC_Q2_Phang  2" xfId="9793" xr:uid="{AA45799B-78FB-49C6-99D9-510420C981F8}"/>
    <cellStyle name="W_LSR-YE06-aom_SFC-ye08-N' Beau" xfId="9794" xr:uid="{B60B2349-C62E-4E0B-A2BA-2F485A73886D}"/>
    <cellStyle name="W_LSR-YE06-aom_SFC-ye08-N' Beau 2" xfId="9795" xr:uid="{1C618A64-F36D-4E57-95BA-A55F6E0DA381}"/>
    <cellStyle name="W_LSR-YE06-aom_SFC-ye08-pakpao" xfId="9796" xr:uid="{74CA6EE1-8363-4C29-98B4-AC359981E679}"/>
    <cellStyle name="W_LSR-YE06-aom_SFC-ye08-pakpao 2" xfId="9797" xr:uid="{483D89D3-A6FA-4A66-9C5A-DB1EBB5A8856}"/>
    <cellStyle name="W_LSR-YE06-aom_SFC-ye08-pakpao_Complete WP SFC_Q2_Phang " xfId="9798" xr:uid="{AB82C193-E5B9-4B82-BBF2-BE9630525C84}"/>
    <cellStyle name="W_LSR-YE06-aom_SFC-ye08-pakpao_Complete WP SFC_Q2_Phang  2" xfId="9799" xr:uid="{FFE72D1C-A0C9-4109-AF69-7D3F39A85FF1}"/>
    <cellStyle name="W_LSR-YE06-aom_SFC-ye08-pakpao_F123 SFC Q2'09 New" xfId="9800" xr:uid="{F3E80BED-7D59-4203-94F4-A8978F2CFE03}"/>
    <cellStyle name="W_LSR-YE06-aom_SFC-ye08-pakpao_F123 SFC Q2'09 New 2" xfId="9801" xr:uid="{9E8B379F-930B-44D0-A4F2-E56A05B344D4}"/>
    <cellStyle name="W_LSR-YE06-aom_SFC-ye08-pakpao_SFC_Q2_Phang " xfId="9802" xr:uid="{A038D78B-DEF5-4DEC-9159-70CB5FEC0849}"/>
    <cellStyle name="W_LSR-YE06-aom_SFC-ye08-pakpao_SFC_Q2_Phang  2" xfId="9803" xr:uid="{3A075BE2-2C7B-4491-BA38-54173AE09079}"/>
    <cellStyle name="W_LSR-YE06-aom_V100" xfId="9804" xr:uid="{54F0E112-D5FF-4722-8825-9F8C8FB63E29}"/>
    <cellStyle name="W_LSR-YE06-aom_V100 2" xfId="9805" xr:uid="{6DC1B5F5-6335-4CC2-B5E2-284342420B42}"/>
    <cellStyle name="W_LSR-YE06-aom_WP SBR 08" xfId="9806" xr:uid="{D28CE49F-873F-4E9A-A7C0-47B01574B69C}"/>
    <cellStyle name="W_LSR-YE06-aom_WP SBR 08 2" xfId="9807" xr:uid="{C876F401-C751-4EF6-9438-4EA459011C6F}"/>
    <cellStyle name="W_LSR-YE06-aom_WP SFC-ye09" xfId="9808" xr:uid="{148A5254-FB12-4FC8-9DFD-254DE62E0567}"/>
    <cellStyle name="W_LSR-YE06-aom_ตัวอย่าง WP" xfId="9809" xr:uid="{5A5D202E-2BEA-4A64-8742-F973D598C33A}"/>
    <cellStyle name="W_MFC Q2' 08" xfId="9810" xr:uid="{DA12FB3B-0B1F-485E-B010-AD6206B27AC3}"/>
    <cellStyle name="W_MFC Q2' 08 2" xfId="9811" xr:uid="{F6EE5A69-A660-4B74-B118-F2BF25CF74F9}"/>
    <cellStyle name="W_MFC Q3' 06" xfId="1302" xr:uid="{B3DBEB7F-D791-4D69-B0D0-0D4471779140}"/>
    <cellStyle name="W_MFC Q3' 06 2" xfId="1303" xr:uid="{3EBAFCAF-F382-4CCC-A043-606AE83C19D3}"/>
    <cellStyle name="W_MFC Q3' 06 2 2" xfId="9813" xr:uid="{7869130C-D8A3-49FC-A8E9-24C4D487A49D}"/>
    <cellStyle name="W_MFC Q3' 06 3" xfId="9812" xr:uid="{92E256C5-B141-4BFB-9322-14D87498854B}"/>
    <cellStyle name="W_MFC Q3' 06_Complete WP LEAD Pafific Pipe_Q3'09_#2" xfId="9814" xr:uid="{1CA6C5F1-5BC0-4988-91D1-09CFB021E281}"/>
    <cellStyle name="W_MFC Q3' 06_Complete WP SFC_Q2_Phang " xfId="9815" xr:uid="{C4F55783-DF26-4BCD-B1DD-8AFF7E8F350B}"/>
    <cellStyle name="W_MFC Q3' 06_Complete WP SFC_Q2_Phang  2" xfId="9816" xr:uid="{44A231A8-F297-4A00-A04D-2B20ACA042A3}"/>
    <cellStyle name="W_MFC Q3' 06_F123 SFC Q2'09 New" xfId="9817" xr:uid="{4F5371F8-C41A-4AF8-8B21-63D2667B8ABC}"/>
    <cellStyle name="W_MFC Q3' 06_F123 SFC Q2'09 New 2" xfId="9818" xr:uid="{D2404709-4C63-4C98-8DA1-EB89655F73D3}"/>
    <cellStyle name="W_MFC Q3' 06_G100" xfId="9819" xr:uid="{9F8DB8A1-5E92-415F-9EC7-7377AE7C723F}"/>
    <cellStyle name="W_MFC Q3' 06_Group BSTE Trial Balance 31.12.09_Update ครั้งที่ 1 (17.1.09)" xfId="9820" xr:uid="{B6832A7A-FF31-426B-8FFE-C4ED895861B2}"/>
    <cellStyle name="W_MFC Q3' 06_Group BSTE Trial Balance 31.12.09_Update ครั้งที่ 1 (17.1.09) 2" xfId="9821" xr:uid="{02D3FB99-1644-4BE7-B67A-9F1B15C00B83}"/>
    <cellStyle name="W_MFC Q3' 06_Group Top WP SFC 31.10.09" xfId="9822" xr:uid="{CD8AEC79-2FF4-4E12-82D9-6FD5FF9FA084}"/>
    <cellStyle name="W_MFC Q3' 06_K" xfId="9823" xr:uid="{35C357FF-459A-4064-855F-F5625268A5AE}"/>
    <cellStyle name="W_MFC Q3' 06_K 2" xfId="9824" xr:uid="{FF52D60A-F973-4F80-AE23-EEB5317AF405}"/>
    <cellStyle name="W_MFC Q3' 06_MFC Q2' 08" xfId="9825" xr:uid="{8D2F4B23-2264-43B3-BE2A-375D9271D0D2}"/>
    <cellStyle name="W_MFC Q3' 06_MFC Q2' 08 2" xfId="9826" xr:uid="{9BDE0689-3552-40B0-BB39-4B8C3BF03376}"/>
    <cellStyle name="W_MFC Q3' 06_MFC-ye08-pakpao" xfId="9827" xr:uid="{BFCC147D-A5D6-408A-9CC0-22AE43F113AB}"/>
    <cellStyle name="W_MFC Q3' 06_MFC-ye08-pakpao 2" xfId="9828" xr:uid="{FED40088-BF9A-420F-8617-829950AE13DC}"/>
    <cellStyle name="W_MFC Q3' 06_SFC_Q2_Phang " xfId="9829" xr:uid="{8FD9A47F-536E-452C-A81E-1A46A4BE47F5}"/>
    <cellStyle name="W_MFC Q3' 06_SFC_Q2_Phang  2" xfId="9830" xr:uid="{1B511D09-815E-4FF1-8D06-12DAFE00D852}"/>
    <cellStyle name="W_MFC Q3' 06_SFC-ye08-N' Beau" xfId="9831" xr:uid="{4E1F8D77-98E3-41B7-A0F1-7FBB2D2A92E3}"/>
    <cellStyle name="W_MFC Q3' 06_SFC-ye08-N' Beau 2" xfId="9832" xr:uid="{AFC0DE69-70D1-48D3-8F7E-854495D4596A}"/>
    <cellStyle name="W_MFC Q3' 06_SFC-ye08-N'Bitoey" xfId="9833" xr:uid="{C90E4583-6484-44E6-B8E7-675657EBB272}"/>
    <cellStyle name="W_MFC Q3' 06_SFC-ye08-N'Bitoey 2" xfId="9834" xr:uid="{E809A08D-FD45-4854-BA33-CF7E7AE428E0}"/>
    <cellStyle name="W_MFC Q3' 06_SFC-ye08-pakpao" xfId="9835" xr:uid="{C2E014D8-6409-4ED4-8752-6D612C394B3D}"/>
    <cellStyle name="W_MFC Q3' 06_SFC-ye08-pakpao 2" xfId="9836" xr:uid="{E179838A-9BD1-4ABD-AD1D-D7793F78BA5F}"/>
    <cellStyle name="W_MFC Q3' 06_SFC-ye08-pakpao_Complete WP SFC_Q2_Phang " xfId="9837" xr:uid="{1D9A6591-367B-4E19-8A9D-3F1986FD9EA8}"/>
    <cellStyle name="W_MFC Q3' 06_SFC-ye08-pakpao_Complete WP SFC_Q2_Phang  2" xfId="9838" xr:uid="{060A75D5-9764-4451-B068-BAC5BB0315EE}"/>
    <cellStyle name="W_MFC Q3' 06_SFC-ye08-pakpao_F123 SFC Q2'09 New" xfId="9839" xr:uid="{2CEF3939-590C-4F18-91E9-50A24B4845AE}"/>
    <cellStyle name="W_MFC Q3' 06_SFC-ye08-pakpao_F123 SFC Q2'09 New 2" xfId="9840" xr:uid="{DDA8AC3D-6537-4FEC-9983-FE738E7EB4B1}"/>
    <cellStyle name="W_MFC Q3' 06_SFC-ye08-pakpao_SFC_Q2_Phang " xfId="9841" xr:uid="{88AB7FE6-02E9-4B96-B713-407F30A5D36F}"/>
    <cellStyle name="W_MFC Q3' 06_SFC-ye08-pakpao_SFC_Q2_Phang  2" xfId="9842" xr:uid="{F3CA879B-DC2D-48C3-A4FA-91EC8E2C0612}"/>
    <cellStyle name="W_MFC Q3' 06_SUAD of SFC" xfId="9843" xr:uid="{1C4222E4-16C1-43A7-BFA0-66A1CE0F7790}"/>
    <cellStyle name="W_MFC Q3' 06_SUAD of SFC 2" xfId="9844" xr:uid="{CD43CDCF-A5A9-409B-A669-5AB28A5A972B}"/>
    <cellStyle name="W_MFC Q3' 06_TMFC-Q1'09" xfId="9845" xr:uid="{13FD282F-7C29-45C1-B356-F4EAECB5473B}"/>
    <cellStyle name="W_MFC Q3' 06_TMFC-Q1'09 2" xfId="9846" xr:uid="{FA056E2A-3D8B-4462-913D-FC4BFDDC2FEC}"/>
    <cellStyle name="W_MFC Q3' 06_TMFC-Q1'09bitoey to ใบเตย" xfId="9847" xr:uid="{DF2B4421-B66B-44B9-9877-11DF345E87AB}"/>
    <cellStyle name="W_MFC Q3' 06_TMFC-Q1'09bitoey to ใบเตย 2" xfId="9848" xr:uid="{B9665E4D-93F7-44F2-8B68-45E5D03278E9}"/>
    <cellStyle name="W_MFC Q3' 06_Top_SFC 062008" xfId="9849" xr:uid="{D0F2AD91-E230-4CB9-A5EB-37CAE67CE428}"/>
    <cellStyle name="W_MFC Q3' 06_Top_SFC 062008 2" xfId="9850" xr:uid="{44082539-5856-461B-8C63-33854E53E8CF}"/>
    <cellStyle name="W_MFC Q3' 06_V100" xfId="9851" xr:uid="{739632D5-63C3-4C74-BDCD-783CBBC7061D}"/>
    <cellStyle name="W_MFC Q3' 06_V100 2" xfId="9852" xr:uid="{19A3E91C-F1DA-46D7-9EBB-D14C269F6BFA}"/>
    <cellStyle name="W_MFC Q3' 06_WP SBR 08" xfId="9853" xr:uid="{AABB9B47-70FC-495D-BB5F-FFA4B39E2DE1}"/>
    <cellStyle name="W_MFC Q3' 06_WP SBR 08 2" xfId="9854" xr:uid="{3F7F4D4A-8636-484C-9454-0C6F071F5047}"/>
    <cellStyle name="W_MFC Q3' 06_WP SFC Q2' 08" xfId="9855" xr:uid="{D294D7E9-3DC0-450D-87F6-4274A6DCC518}"/>
    <cellStyle name="W_MFC Q3' 06_WP SFC Q2' 08 2" xfId="9856" xr:uid="{8ADBE6AC-0C0B-4C0E-9B8C-01F8A1BEC385}"/>
    <cellStyle name="W_MFC Q3' 06_WP SFC-ye09" xfId="9857" xr:uid="{54394947-2ED0-44BF-AFF6-FD5E978F4F77}"/>
    <cellStyle name="W_MFC Q3' 06_ตัวอย่าง WP" xfId="9858" xr:uid="{68BE5871-58D1-4933-B8F1-9592720EDA84}"/>
    <cellStyle name="W_MFC-YE05-aom" xfId="1304" xr:uid="{3A226806-FEF4-45EE-B987-D6D07355F8A1}"/>
    <cellStyle name="W_MFC-YE05-aom 2" xfId="1305" xr:uid="{7C92643C-315E-46A7-B942-C90A362A72EB}"/>
    <cellStyle name="W_MFC-YE05-aom 2 2" xfId="9860" xr:uid="{7AF013AC-33D6-4471-9717-A19B773C4D0B}"/>
    <cellStyle name="W_MFC-YE05-aom 3" xfId="9859" xr:uid="{DF4B5A7F-97A5-41B3-B850-AEF863A6173C}"/>
    <cellStyle name="W_MFC-YE05-aom_Complete WP LEAD Pafific Pipe_Q3'09_#2" xfId="9861" xr:uid="{9F6D3BA2-D168-4D21-8E4F-D4867D26BF78}"/>
    <cellStyle name="W_MFC-YE05-aom_Complete WP SFC_Q2_Phang " xfId="9862" xr:uid="{D577501E-1289-4C73-A6D9-6FD590628D8D}"/>
    <cellStyle name="W_MFC-YE05-aom_Complete WP SFC_Q2_Phang  2" xfId="9863" xr:uid="{DDA7B71E-B41B-4846-8A86-56F41D5A1628}"/>
    <cellStyle name="W_MFC-YE05-aom_F123 SFC Q2'09 New" xfId="9864" xr:uid="{54644544-5BBE-42DA-BA3F-9CE94D51F794}"/>
    <cellStyle name="W_MFC-YE05-aom_F123 SFC Q2'09 New 2" xfId="9865" xr:uid="{338DC474-E0A5-4063-ACEA-5C3361AAFE2F}"/>
    <cellStyle name="W_MFC-YE05-aom_G100" xfId="9866" xr:uid="{61347F23-8E57-4046-8683-4772EDA00CFB}"/>
    <cellStyle name="W_MFC-YE05-aom_Group BSTE Trial Balance 31.12.09_Update ครั้งที่ 1 (17.1.09)" xfId="9867" xr:uid="{6F4D9B4B-F396-4A0B-8B07-840A2F7B5D9E}"/>
    <cellStyle name="W_MFC-YE05-aom_Group BSTE Trial Balance 31.12.09_Update ครั้งที่ 1 (17.1.09) 2" xfId="9868" xr:uid="{BDC6751D-A459-40AE-BE58-E6913825D429}"/>
    <cellStyle name="W_MFC-YE05-aom_Group Top WP SFC 31.10.09" xfId="9869" xr:uid="{E155363A-EAA7-4B24-AAA2-47A5FE7FE3A6}"/>
    <cellStyle name="W_MFC-YE05-aom_K" xfId="9870" xr:uid="{A0C2CF47-2B5A-427E-A089-57B715FD17A9}"/>
    <cellStyle name="W_MFC-YE05-aom_K 2" xfId="9871" xr:uid="{EEE351A9-23F8-487F-AA50-80652078F140}"/>
    <cellStyle name="W_MFC-YE05-aom_MFC Q2' 08" xfId="9872" xr:uid="{539569AF-DBA1-4735-9FB4-A320F2F83599}"/>
    <cellStyle name="W_MFC-YE05-aom_MFC Q2' 08 2" xfId="9873" xr:uid="{9A86864C-1753-464E-AB0D-A9D0D36C21BC}"/>
    <cellStyle name="W_MFC-YE05-aom_MFC-ye08-pakpao" xfId="9874" xr:uid="{0AC49C4F-1F1C-46BE-82E6-DA1ACF96F07D}"/>
    <cellStyle name="W_MFC-YE05-aom_MFC-ye08-pakpao 2" xfId="9875" xr:uid="{9C29649A-05E4-4F5F-BF19-BE6454A98797}"/>
    <cellStyle name="W_MFC-YE05-aom_SFC_Q2_Phang " xfId="9876" xr:uid="{AAC923D2-5CB0-4914-A63F-4D48F02B18B6}"/>
    <cellStyle name="W_MFC-YE05-aom_SFC_Q2_Phang  2" xfId="9877" xr:uid="{FFF479B1-23FC-4FC0-A248-1F21EDDE9B9F}"/>
    <cellStyle name="W_MFC-YE05-aom_SFC-ye08-N' Beau" xfId="9878" xr:uid="{3F4B734E-C327-4561-B421-15D3C996D58B}"/>
    <cellStyle name="W_MFC-YE05-aom_SFC-ye08-N' Beau 2" xfId="9879" xr:uid="{25173AEC-783A-47C1-8A39-1761A1D67C06}"/>
    <cellStyle name="W_MFC-YE05-aom_SFC-ye08-N'Bitoey" xfId="9880" xr:uid="{FB262569-49C4-4B39-A1AF-6E7F444AFE7B}"/>
    <cellStyle name="W_MFC-YE05-aom_SFC-ye08-N'Bitoey 2" xfId="9881" xr:uid="{75996CD2-65AC-4E2F-8028-518D374848ED}"/>
    <cellStyle name="W_MFC-YE05-aom_SFC-ye08-pakpao" xfId="9882" xr:uid="{DFA17830-F7EC-4C82-8E95-35C7DACBACA8}"/>
    <cellStyle name="W_MFC-YE05-aom_SFC-ye08-pakpao 2" xfId="9883" xr:uid="{E97B5F4E-BD30-4A10-9C20-0BDF86970A3A}"/>
    <cellStyle name="W_MFC-YE05-aom_SFC-ye08-pakpao_Complete WP SFC_Q2_Phang " xfId="9884" xr:uid="{6C3A6105-B8DA-4AE1-BF3D-B4C979D65207}"/>
    <cellStyle name="W_MFC-YE05-aom_SFC-ye08-pakpao_Complete WP SFC_Q2_Phang  2" xfId="9885" xr:uid="{D4517E7D-B8BD-45BD-A759-05CE178A0EFB}"/>
    <cellStyle name="W_MFC-YE05-aom_SFC-ye08-pakpao_F123 SFC Q2'09 New" xfId="9886" xr:uid="{24206A4E-602A-45FE-8228-2895D493B308}"/>
    <cellStyle name="W_MFC-YE05-aom_SFC-ye08-pakpao_F123 SFC Q2'09 New 2" xfId="9887" xr:uid="{22044708-A4E1-4DF7-8151-B5CB34021265}"/>
    <cellStyle name="W_MFC-YE05-aom_SFC-ye08-pakpao_SFC_Q2_Phang " xfId="9888" xr:uid="{609E11D7-D821-433B-8842-843EC633203C}"/>
    <cellStyle name="W_MFC-YE05-aom_SFC-ye08-pakpao_SFC_Q2_Phang  2" xfId="9889" xr:uid="{C9B1B592-2FA5-4E32-83FB-E273999242FB}"/>
    <cellStyle name="W_MFC-YE05-aom_SUAD of SFC" xfId="9890" xr:uid="{AFBC1B3F-CE57-43EF-AE9E-783155725698}"/>
    <cellStyle name="W_MFC-YE05-aom_SUAD of SFC 2" xfId="9891" xr:uid="{70EACF88-422E-48C0-9813-C236CA87F357}"/>
    <cellStyle name="W_MFC-YE05-aom_TMFC-Q1'09" xfId="9892" xr:uid="{77CEA2A0-A949-42C6-9B8F-1555A8E00043}"/>
    <cellStyle name="W_MFC-YE05-aom_TMFC-Q1'09 2" xfId="9893" xr:uid="{F4B12C4F-8AFE-4824-AAC9-E7AE4F60FFD4}"/>
    <cellStyle name="W_MFC-YE05-aom_TMFC-Q1'09bitoey to ใบเตย" xfId="9894" xr:uid="{0A4522CF-3402-48C4-A2F8-9BB31029954F}"/>
    <cellStyle name="W_MFC-YE05-aom_TMFC-Q1'09bitoey to ใบเตย 2" xfId="9895" xr:uid="{97BE591A-6D67-4C9B-B049-9D0FC0462AFF}"/>
    <cellStyle name="W_MFC-YE05-aom_Top_SFC 062008" xfId="9896" xr:uid="{8C0CA9CD-73FE-4342-92B0-3689FA97BA8C}"/>
    <cellStyle name="W_MFC-YE05-aom_Top_SFC 062008 2" xfId="9897" xr:uid="{6AB45EAC-83DC-4098-B70C-7AEBC6008CEC}"/>
    <cellStyle name="W_MFC-YE05-aom_V100" xfId="9898" xr:uid="{9795ADAA-3145-4135-9BDD-E634D47B379C}"/>
    <cellStyle name="W_MFC-YE05-aom_V100 2" xfId="9899" xr:uid="{C8B90FAA-AE9B-400F-A037-E47FF33D9968}"/>
    <cellStyle name="W_MFC-YE05-aom_WP SBR 08" xfId="9900" xr:uid="{84169B85-C738-4966-B579-C03B0DDAC21E}"/>
    <cellStyle name="W_MFC-YE05-aom_WP SBR 08 2" xfId="9901" xr:uid="{2101F1C3-D292-469F-846E-216F19FA158F}"/>
    <cellStyle name="W_MFC-YE05-aom_WP SFC Q2' 08" xfId="9902" xr:uid="{80192B97-FEDA-477F-8E3B-28194408B270}"/>
    <cellStyle name="W_MFC-YE05-aom_WP SFC Q2' 08 2" xfId="9903" xr:uid="{72607E26-5D63-4047-A1DD-A0FA8ABF6D00}"/>
    <cellStyle name="W_MFC-YE05-aom_WP SFC-ye09" xfId="9904" xr:uid="{5BD16AE3-61C1-4BD1-8451-E47478008D66}"/>
    <cellStyle name="W_MFC-YE05-aom_ตัวอย่าง WP" xfId="9905" xr:uid="{35EE5F06-3DE7-4965-AFE9-A3901C7217FB}"/>
    <cellStyle name="W_MFC-YE06-aom" xfId="1306" xr:uid="{ECD6A80F-A99F-47F0-8CC8-9D05355C84D4}"/>
    <cellStyle name="W_MFC-YE06-aom 2" xfId="9907" xr:uid="{878AC342-9F95-4255-AAC2-415ADA062CD6}"/>
    <cellStyle name="W_MFC-YE06-aom 3" xfId="9906" xr:uid="{445B3E22-96F3-4ABD-85F9-B8CE4682F70E}"/>
    <cellStyle name="W_MFC-YE06-aom_Complete WP SFC_Q2_Phang " xfId="9908" xr:uid="{D45834DB-0FB8-45BD-9F45-0E0006E08B75}"/>
    <cellStyle name="W_MFC-YE06-aom_Complete WP SFC_Q2_Phang  2" xfId="9909" xr:uid="{6ED25C2E-8ABD-420E-BC6A-1B26D2C07575}"/>
    <cellStyle name="W_MFC-YE06-aom_F123 SFC Q2'09 New" xfId="9910" xr:uid="{5DFF6DF7-CF16-46B4-AE18-FA218507E4D1}"/>
    <cellStyle name="W_MFC-YE06-aom_F123 SFC Q2'09 New 2" xfId="9911" xr:uid="{FAE1C81D-6A77-48E9-A915-C5D40735FD69}"/>
    <cellStyle name="W_MFC-YE06-aom_SFC_Q2_Phang " xfId="9912" xr:uid="{CAA4B6CD-FFA5-4CF7-9E4C-14F25EEDC867}"/>
    <cellStyle name="W_MFC-YE06-aom_SFC_Q2_Phang  2" xfId="9913" xr:uid="{52CF660C-97F8-4A9A-AE41-5904FCAAD2CE}"/>
    <cellStyle name="W_MFC-ye08-pakpao" xfId="9914" xr:uid="{575CA7DC-5758-48B7-8833-98D21D2EBCF4}"/>
    <cellStyle name="W_MFC-ye08-pakpao 2" xfId="9915" xr:uid="{3A226B5C-F2D7-4E9A-B350-DE0336AD21D4}"/>
    <cellStyle name="W_NS_PP_12.05" xfId="1307" xr:uid="{F84FB88F-DEFD-4CE0-ABC1-09B4A6F2AF7F}"/>
    <cellStyle name="W_NS_PP_12.05 2" xfId="1308" xr:uid="{07D98750-D7CD-4B00-BC1A-798212943802}"/>
    <cellStyle name="W_NS_PP_12.05 2 2" xfId="10534" xr:uid="{512BB138-293B-477E-A3BE-C573BD19390D}"/>
    <cellStyle name="W_NS_PP_12.05 3" xfId="10533" xr:uid="{C27C1047-E3B9-4176-A503-043178F1B3BA}"/>
    <cellStyle name="W_NS_U_12.05" xfId="1309" xr:uid="{BFE7DC9E-3E1F-43B3-BA17-556EA09A3F39}"/>
    <cellStyle name="W_NS_U_12.05 2" xfId="1310" xr:uid="{FF517DC2-5DFC-43F8-9CA9-15C2333E50FE}"/>
    <cellStyle name="W_NS_U_12.05 2 2" xfId="10536" xr:uid="{8E2EF2CC-9E11-42F4-BF2B-B8E1F4799F2B}"/>
    <cellStyle name="W_NS_U_12.05 3" xfId="10535" xr:uid="{7CE3251B-AD75-43D0-857F-031BF4E33D40}"/>
    <cellStyle name="W_O100" xfId="1311" xr:uid="{BB192B8B-8250-4089-A36D-9521C19E8E35}"/>
    <cellStyle name="W_O100 2" xfId="9917" xr:uid="{05DC2011-AF31-4FFB-9483-2955E4A54EEF}"/>
    <cellStyle name="W_O100 3" xfId="9916" xr:uid="{98BD0C19-1FDA-4923-8016-9ED8650D2E45}"/>
    <cellStyle name="W_O100_Complete WP SFC_Q2_Phang " xfId="9918" xr:uid="{4F256DC6-A5F8-4ED1-B95C-16EC70CE1406}"/>
    <cellStyle name="W_O100_Complete WP SFC_Q2_Phang  2" xfId="9919" xr:uid="{40ECDD60-4224-49CF-AF61-117980BA33AB}"/>
    <cellStyle name="W_O100_F123 SFC Q2'09 New" xfId="9920" xr:uid="{C720D9EF-AF18-4637-A93C-C5AEF6E34915}"/>
    <cellStyle name="W_O100_F123 SFC Q2'09 New 2" xfId="9921" xr:uid="{ABCD95F7-22E6-4EC0-8741-2765D48EBD28}"/>
    <cellStyle name="W_O100_SFC_Q2_Phang " xfId="9922" xr:uid="{72F14139-EB39-4635-9186-D9B86D3DDE2A}"/>
    <cellStyle name="W_O100_SFC_Q2_Phang  2" xfId="9923" xr:uid="{4C64CA01-B825-4FCC-9F0F-3D99E44295C1}"/>
    <cellStyle name="W_Salary_09.30.04" xfId="1312" xr:uid="{B55F3735-7E2C-4B44-9E3C-40083542809C}"/>
    <cellStyle name="W_Salary_09.30.04 2" xfId="1313" xr:uid="{4BD90D9A-D190-40FF-9C60-09435C57B68A}"/>
    <cellStyle name="W_Salary_09.30.04 2 2" xfId="9925" xr:uid="{C92ADAD1-3A20-42CC-B7AE-9A9395BAB5C1}"/>
    <cellStyle name="W_Salary_09.30.04 3" xfId="9924" xr:uid="{8267ADB3-E139-4E9A-B6A1-145262DF8164}"/>
    <cellStyle name="W_Salary_09.30.04_Complete WP SFC_Q2_Phang " xfId="9926" xr:uid="{6DFC757C-EFD5-443B-9EE1-412BDBDE36D7}"/>
    <cellStyle name="W_Salary_09.30.04_Complete WP SFC_Q2_Phang  2" xfId="9927" xr:uid="{C75C091F-28C8-49CB-BB4C-974DA7EC8F30}"/>
    <cellStyle name="W_Salary_09.30.04_F123 SFC Q2'09 New" xfId="9928" xr:uid="{FEAD12A8-F8B2-40B7-BC13-4322726158B6}"/>
    <cellStyle name="W_Salary_09.30.04_F123 SFC Q2'09 New 2" xfId="9929" xr:uid="{3CADB1FF-F3E7-4C06-B02E-1CC2D4CDC5C0}"/>
    <cellStyle name="W_Salary_09.30.04_SFC_Q2_Phang " xfId="9930" xr:uid="{D0CD3C8E-FB2B-4F24-B465-296AA3856B48}"/>
    <cellStyle name="W_Salary_09.30.04_SFC_Q2_Phang  2" xfId="9931" xr:uid="{BAD69C66-77A6-48A6-83DF-211C28B59D9E}"/>
    <cellStyle name="W_SBR-ye08-pakpao" xfId="1314" xr:uid="{A5BD4065-BEA0-45F6-AB46-873B81755705}"/>
    <cellStyle name="W_SBR-ye08-pakpao 2" xfId="9933" xr:uid="{A1A806AD-AC0F-4887-8412-8B42A7944A7F}"/>
    <cellStyle name="W_SBR-ye08-pakpao 3" xfId="9932" xr:uid="{1EB09FD5-9B9F-44B4-80F3-310C52E29F33}"/>
    <cellStyle name="W_SBR-ye08-pakpao_Complete WP SFC_Q2_Phang " xfId="9934" xr:uid="{B5028577-B997-48DF-AA2D-A6C04013877B}"/>
    <cellStyle name="W_SBR-ye08-pakpao_Complete WP SFC_Q2_Phang  2" xfId="9935" xr:uid="{E27332F5-B64B-4E21-B74C-0130A4C8EAC2}"/>
    <cellStyle name="W_SBR-ye08-pakpao_F123 SFC Q2'09 New" xfId="9936" xr:uid="{34A556AC-2D3F-4D33-A2F1-1F8C5700943A}"/>
    <cellStyle name="W_SBR-ye08-pakpao_F123 SFC Q2'09 New 2" xfId="9937" xr:uid="{6E8B5980-9D2E-48B1-B58A-B655574CAAAD}"/>
    <cellStyle name="W_SBR-ye08-pakpao_SFC_Q2_Phang " xfId="9938" xr:uid="{DC8E7906-ACA6-4352-9330-95E703ABE426}"/>
    <cellStyle name="W_SBR-ye08-pakpao_SFC_Q2_Phang  2" xfId="9939" xr:uid="{FD70D3FD-7530-4E8E-A8F6-23850A2759CF}"/>
    <cellStyle name="W_SCB-YE06-aom" xfId="1315" xr:uid="{2A267AC7-763C-48CE-9A8E-0CB970A254A5}"/>
    <cellStyle name="W_SCB-YE06-aom 2" xfId="1316" xr:uid="{67CD52A0-B993-490C-9D9F-C5D6E5664931}"/>
    <cellStyle name="W_SCB-YE06-aom 2 2" xfId="9941" xr:uid="{F3128FD5-5AA3-4809-90E4-20C002C01205}"/>
    <cellStyle name="W_SCB-YE06-aom 3" xfId="9940" xr:uid="{0C0CFB34-9310-44CE-A2AD-25DB46E645A9}"/>
    <cellStyle name="W_SCB-YE06-aom_Complete WP LEAD Pafific Pipe_Q3'09_#2" xfId="9942" xr:uid="{7C18524D-3436-4A13-9907-A478266F9864}"/>
    <cellStyle name="W_SCB-YE06-aom_Complete WP SFC_Q2_Phang " xfId="9943" xr:uid="{0373E32C-5BD2-45E7-A096-94E65DE05443}"/>
    <cellStyle name="W_SCB-YE06-aom_Complete WP SFC_Q2_Phang  2" xfId="9944" xr:uid="{4432F4C7-8C6A-4C4F-97CC-54137B602231}"/>
    <cellStyle name="W_SCB-YE06-aom_F123 SFC Q2'09 New" xfId="9945" xr:uid="{3600B335-841B-4CA8-8950-FB867E05D83C}"/>
    <cellStyle name="W_SCB-YE06-aom_F123 SFC Q2'09 New 2" xfId="9946" xr:uid="{81807672-C7BD-4FD5-A343-2C7A08BEB18C}"/>
    <cellStyle name="W_SCB-YE06-aom_Group BSTE Trial Balance 31.12.09_Update ครั้งที่ 1 (17.1.09)" xfId="9947" xr:uid="{8711776D-6E1D-4F63-9942-C552B27CB726}"/>
    <cellStyle name="W_SCB-YE06-aom_Group BSTE Trial Balance 31.12.09_Update ครั้งที่ 1 (17.1.09) 2" xfId="9948" xr:uid="{59E90BD4-3F12-46DF-B237-66187A7578D3}"/>
    <cellStyle name="W_SCB-YE06-aom_K" xfId="9949" xr:uid="{190619DF-A0E5-497A-8347-916535F47D35}"/>
    <cellStyle name="W_SCB-YE06-aom_K 2" xfId="9950" xr:uid="{031BC36D-40EE-4A31-9086-BEA2F71BF78F}"/>
    <cellStyle name="W_SCB-YE06-aom_MFC-ye08-pakpao" xfId="9951" xr:uid="{D8C3158E-7D23-4266-9715-091088412528}"/>
    <cellStyle name="W_SCB-YE06-aom_MFC-ye08-pakpao 2" xfId="9952" xr:uid="{4F12E818-0A69-463D-A4A7-4B1DA24FA22C}"/>
    <cellStyle name="W_SCB-YE06-aom_SFC_Q2_Phang " xfId="9953" xr:uid="{CDC87682-856B-457B-A0F1-8BBD8474F8E7}"/>
    <cellStyle name="W_SCB-YE06-aom_SFC_Q2_Phang  2" xfId="9954" xr:uid="{2C1E1218-67B9-4355-A353-4F08A295C239}"/>
    <cellStyle name="W_SCB-YE06-aom_SFC-ye08-N' Beau" xfId="9955" xr:uid="{17B07877-1F4A-47A4-AE61-147770B6349A}"/>
    <cellStyle name="W_SCB-YE06-aom_SFC-ye08-N' Beau 2" xfId="9956" xr:uid="{FE70388C-7B05-459D-80E6-7BA73D8D1C0F}"/>
    <cellStyle name="W_SCB-YE06-aom_SFC-ye08-pakpao" xfId="9957" xr:uid="{FE83FD7B-16EB-4013-9FCF-F833B432DAA0}"/>
    <cellStyle name="W_SCB-YE06-aom_SFC-ye08-pakpao 2" xfId="9958" xr:uid="{DC76B88B-9A0A-4244-A10F-6304E4ECB14D}"/>
    <cellStyle name="W_SCB-YE06-aom_SFC-ye08-pakpao_Complete WP SFC_Q2_Phang " xfId="9959" xr:uid="{E512527B-2158-4DD1-822B-1A66964390AD}"/>
    <cellStyle name="W_SCB-YE06-aom_SFC-ye08-pakpao_Complete WP SFC_Q2_Phang  2" xfId="9960" xr:uid="{7405B3E9-4B57-4481-9AA1-903B4723CB7E}"/>
    <cellStyle name="W_SCB-YE06-aom_SFC-ye08-pakpao_F123 SFC Q2'09 New" xfId="9961" xr:uid="{CE6859F4-00A8-4FC9-ABA5-BAE82A3C9579}"/>
    <cellStyle name="W_SCB-YE06-aom_SFC-ye08-pakpao_F123 SFC Q2'09 New 2" xfId="9962" xr:uid="{C7FFC488-AFC9-4CF9-90FD-10EFC06EE74E}"/>
    <cellStyle name="W_SCB-YE06-aom_SFC-ye08-pakpao_SFC_Q2_Phang " xfId="9963" xr:uid="{DB8764F4-F2CB-43C1-89B5-DC030F6D9A90}"/>
    <cellStyle name="W_SCB-YE06-aom_SFC-ye08-pakpao_SFC_Q2_Phang  2" xfId="9964" xr:uid="{2B0E85C3-72CA-45DE-9EB1-0B54730EA292}"/>
    <cellStyle name="W_SCB-YE06-aom_V100" xfId="9965" xr:uid="{0553B72C-4647-4A8B-9197-B6D639FFFB67}"/>
    <cellStyle name="W_SCB-YE06-aom_V100 2" xfId="9966" xr:uid="{95A46CDE-C789-4C4B-8454-894382BCC396}"/>
    <cellStyle name="W_SCB-YE06-aom_WP SBR 08" xfId="9967" xr:uid="{A102BEDB-820B-4C1A-B8F5-F9097EBBAB14}"/>
    <cellStyle name="W_SCB-YE06-aom_WP SBR 08 2" xfId="9968" xr:uid="{EF3A305B-838F-42B9-B5B5-6A4DF7E2C507}"/>
    <cellStyle name="W_SCB-YE06-aom_WP SFC-ye09" xfId="9969" xr:uid="{16CEDCEC-364F-4584-9B72-4AD1046CB9C5}"/>
    <cellStyle name="W_SCB-YE06-aom_ตัวอย่าง WP" xfId="9970" xr:uid="{E09D3859-2993-4A5D-A969-E98E2E0FA1E0}"/>
    <cellStyle name="W_sccBS-PL-CF-CE_1007 value" xfId="9971" xr:uid="{7B24D5C4-4C27-4361-B376-60C2C51A4538}"/>
    <cellStyle name="W_SFC_Q2_Phang " xfId="9972" xr:uid="{8D2B6767-213A-4146-BC54-B7E5254DE044}"/>
    <cellStyle name="W_SFC_Q2_Phang  2" xfId="9973" xr:uid="{F71E8FDD-147B-41F5-AD4E-0B6FD2A1092F}"/>
    <cellStyle name="W_SFCYE05" xfId="9974" xr:uid="{C5519720-53C3-4B9F-9E4E-E494DEF12939}"/>
    <cellStyle name="W_SFCYE05 2" xfId="9975" xr:uid="{E94C6BE1-4636-49E7-A4C3-632E115E913E}"/>
    <cellStyle name="W_SFC-ye08-N' Beau" xfId="9976" xr:uid="{ED53A38F-66C8-42D0-9B2B-53DE3D2FA6E6}"/>
    <cellStyle name="W_SFC-ye08-N' Beau 2" xfId="9977" xr:uid="{693CCA96-5AA5-4B4C-8AEB-BC3FA10E74F6}"/>
    <cellStyle name="W_SFC-ye08-N'Bitoey" xfId="9978" xr:uid="{77C57F53-9381-4477-82BD-56E36A2B56ED}"/>
    <cellStyle name="W_SFC-ye08-N'Bitoey 2" xfId="9979" xr:uid="{81FAC934-D0FC-4D05-ADE3-B4BC0031997A}"/>
    <cellStyle name="W_SFC-ye08-pakpao" xfId="9980" xr:uid="{01A1935D-BB05-469C-BFB7-CEA0B29EAA3B}"/>
    <cellStyle name="W_SFC-ye08-pakpao 2" xfId="9981" xr:uid="{F2C6B144-B496-4EF4-ACD9-D38156679A86}"/>
    <cellStyle name="W_SFC-ye08-pakpao_Complete WP SFC_Q2_Phang " xfId="9982" xr:uid="{753C9BF7-ECF7-471D-960B-FF9D15EDFC67}"/>
    <cellStyle name="W_SFC-ye08-pakpao_Complete WP SFC_Q2_Phang  2" xfId="9983" xr:uid="{AE1403B1-B1EE-441F-B287-11BB15276998}"/>
    <cellStyle name="W_SFC-ye08-pakpao_F123 SFC Q2'09 New" xfId="9984" xr:uid="{CDC40A18-1282-45D9-B725-6581008EF098}"/>
    <cellStyle name="W_SFC-ye08-pakpao_F123 SFC Q2'09 New 2" xfId="9985" xr:uid="{E7A2703F-2F50-4F2A-B31E-7B6C17F78237}"/>
    <cellStyle name="W_SFC-ye08-pakpao_SFC_Q2_Phang " xfId="9986" xr:uid="{CEF35F6E-5BAB-42FB-AF38-AA90FB6EF9E6}"/>
    <cellStyle name="W_SFC-ye08-pakpao_SFC_Q2_Phang  2" xfId="9987" xr:uid="{25DC45B3-28BE-46E1-9A18-8A0A3008C3D5}"/>
    <cellStyle name="W_SFT-YE06-aom" xfId="1317" xr:uid="{B9E67330-891F-43DA-B0EC-8BF027D67A4F}"/>
    <cellStyle name="W_SFT-YE06-aom 2" xfId="1318" xr:uid="{60B68F34-911B-4CFE-9618-7A9E42FCA323}"/>
    <cellStyle name="W_SFT-YE06-aom 2 2" xfId="9989" xr:uid="{CAB3173D-1EB2-4072-85BB-3F1EA596D70F}"/>
    <cellStyle name="W_SFT-YE06-aom 3" xfId="9988" xr:uid="{7E6A8496-CC7A-4F38-BFFE-2CF085D7AB9F}"/>
    <cellStyle name="W_SFT-YE06-aom_Complete WP LEAD Pafific Pipe_Q3'09_#2" xfId="9990" xr:uid="{959A497B-7696-4D67-BFB9-0C96CD8DF42D}"/>
    <cellStyle name="W_SFT-YE06-aom_Complete WP SFC_Q2_Phang " xfId="9991" xr:uid="{B8A68584-5DD8-411E-A31A-D8800C682A23}"/>
    <cellStyle name="W_SFT-YE06-aom_Complete WP SFC_Q2_Phang  2" xfId="9992" xr:uid="{AE4705CC-1455-4A0C-896A-BE308A8FCBC3}"/>
    <cellStyle name="W_SFT-YE06-aom_F123 SFC Q2'09 New" xfId="9993" xr:uid="{BF9CF9F7-9785-4BEF-BBCC-6D4141D167DC}"/>
    <cellStyle name="W_SFT-YE06-aom_F123 SFC Q2'09 New 2" xfId="9994" xr:uid="{7AB47675-6EEB-4352-9BB6-B3CEC1E21B40}"/>
    <cellStyle name="W_SFT-YE06-aom_G100" xfId="9995" xr:uid="{E57FF41C-0AE9-49DD-84C9-886FC7D36A55}"/>
    <cellStyle name="W_SFT-YE06-aom_Group BSTE Trial Balance 31.12.09_Update ครั้งที่ 1 (17.1.09)" xfId="9996" xr:uid="{49D0436F-C0A4-457F-B7B3-E528C1942A66}"/>
    <cellStyle name="W_SFT-YE06-aom_Group BSTE Trial Balance 31.12.09_Update ครั้งที่ 1 (17.1.09) 2" xfId="9997" xr:uid="{F406794B-933F-4300-B2B3-71A8303589B1}"/>
    <cellStyle name="W_SFT-YE06-aom_Group Top WP SFC 31.10.09" xfId="9998" xr:uid="{6D4AE536-F1E6-43DD-8AB2-35F980514A3B}"/>
    <cellStyle name="W_SFT-YE06-aom_K" xfId="9999" xr:uid="{3A4AEFB3-FDD5-4D97-B07B-3FAA8B76FBE7}"/>
    <cellStyle name="W_SFT-YE06-aom_K 2" xfId="10000" xr:uid="{D2EFF6D5-EFE4-4DCA-B81B-D7412C79D584}"/>
    <cellStyle name="W_SFT-YE06-aom_MFC-ye08-pakpao" xfId="10001" xr:uid="{A6B761E4-9328-4583-A31C-86C4AD83A14D}"/>
    <cellStyle name="W_SFT-YE06-aom_MFC-ye08-pakpao 2" xfId="10002" xr:uid="{D467B04C-6D59-4EBD-A380-B01B0C1B258A}"/>
    <cellStyle name="W_SFT-YE06-aom_SFC_Q2_Phang " xfId="10003" xr:uid="{F1C514EF-190F-46D5-9BC6-0B7F44DD1CCF}"/>
    <cellStyle name="W_SFT-YE06-aom_SFC_Q2_Phang  2" xfId="10004" xr:uid="{9B02E23A-9C83-4577-B31C-AF88E5B8A41B}"/>
    <cellStyle name="W_SFT-YE06-aom_SFC-ye08-N' Beau" xfId="10005" xr:uid="{A9367BF0-4F57-4A49-BCFA-DB067BE08258}"/>
    <cellStyle name="W_SFT-YE06-aom_SFC-ye08-N' Beau 2" xfId="10006" xr:uid="{75EA7851-48F4-48F3-99B9-53601F2CDE2F}"/>
    <cellStyle name="W_SFT-YE06-aom_SFC-ye08-pakpao" xfId="10007" xr:uid="{1166CD3B-DBDD-462F-B801-FCA0D05E378F}"/>
    <cellStyle name="W_SFT-YE06-aom_SFC-ye08-pakpao 2" xfId="10008" xr:uid="{FD198C5F-FF6B-4C1F-B185-795089D99E5E}"/>
    <cellStyle name="W_SFT-YE06-aom_SFC-ye08-pakpao_Complete WP SFC_Q2_Phang " xfId="10009" xr:uid="{12B732BD-24E7-44A8-A694-3885487BCEE1}"/>
    <cellStyle name="W_SFT-YE06-aom_SFC-ye08-pakpao_Complete WP SFC_Q2_Phang  2" xfId="10010" xr:uid="{BB9C486A-198F-42A4-9D2D-048BFA7C8E84}"/>
    <cellStyle name="W_SFT-YE06-aom_SFC-ye08-pakpao_F123 SFC Q2'09 New" xfId="10011" xr:uid="{5C4E4199-D2AF-48A7-939B-36C51A0ADEC9}"/>
    <cellStyle name="W_SFT-YE06-aom_SFC-ye08-pakpao_F123 SFC Q2'09 New 2" xfId="10012" xr:uid="{99EB90C4-3321-4391-BF3B-B5B2DE4AC423}"/>
    <cellStyle name="W_SFT-YE06-aom_SFC-ye08-pakpao_SFC_Q2_Phang " xfId="10013" xr:uid="{03CA4CA5-E222-48EA-9100-75B7554C17E0}"/>
    <cellStyle name="W_SFT-YE06-aom_SFC-ye08-pakpao_SFC_Q2_Phang  2" xfId="10014" xr:uid="{7F57FFDA-0698-4446-B38A-E6BA3153EBD4}"/>
    <cellStyle name="W_SFT-YE06-aom_V100" xfId="10015" xr:uid="{995B28FC-AF98-4701-94F8-889C57655F63}"/>
    <cellStyle name="W_SFT-YE06-aom_V100 2" xfId="10016" xr:uid="{502D8330-D431-47F4-B7C5-69E456AAE294}"/>
    <cellStyle name="W_SFT-YE06-aom_WP SBR 08" xfId="10017" xr:uid="{84DFDD41-E11F-4453-9AEA-CEE1B6FD3677}"/>
    <cellStyle name="W_SFT-YE06-aom_WP SBR 08 2" xfId="10018" xr:uid="{BE58EEB1-8D37-48FC-B6B8-8B86EF414236}"/>
    <cellStyle name="W_SFT-YE06-aom_WP SFC-ye09" xfId="10019" xr:uid="{24CB210F-3C40-4A20-A53D-EA4D4E5A3749}"/>
    <cellStyle name="W_SFT-YE06-aom_ตัวอย่าง WP" xfId="10020" xr:uid="{0E2479D3-4E57-43D9-9DDA-B070AE827609}"/>
    <cellStyle name="W_SUAD of SFC" xfId="10021" xr:uid="{1A008EB4-C306-4379-8F86-DC1E0DB528D5}"/>
    <cellStyle name="W_SUAD of SFC 2" xfId="10022" xr:uid="{42E4525B-BC24-4C8D-B4CD-73C3B61FE124}"/>
    <cellStyle name="W_TB Q1-08_SCC" xfId="10023" xr:uid="{235CDDBD-B289-47C8-8C27-0698313EEA5B}"/>
    <cellStyle name="W_TCR 30.06.07" xfId="10024" xr:uid="{4FFC7A36-8DB3-480D-923A-5B7EF4F0893B}"/>
    <cellStyle name="W_TCR 30.06.07 2" xfId="10025" xr:uid="{495886C5-CF42-46D3-8BCC-0D342FA93B40}"/>
    <cellStyle name="W_Test sale" xfId="1319" xr:uid="{DAE194A3-5DA6-46A8-88C0-F3F3D54A03F2}"/>
    <cellStyle name="W_Test sale 2" xfId="10027" xr:uid="{29057671-EFD7-4CCE-A3CA-D5FBCB1D355C}"/>
    <cellStyle name="W_Test sale 3" xfId="10026" xr:uid="{FE1988E1-037A-4D51-BF1E-E8EE4E1316C0}"/>
    <cellStyle name="W_TEST SALE_CEMENT BU2" xfId="10028" xr:uid="{FBAF30E0-D377-4FFB-A7ED-04A6174EC3FF}"/>
    <cellStyle name="W_TEST SALE_CEMENT BU2 2" xfId="10029" xr:uid="{07CC77D3-2770-4039-A502-322D3103D41C}"/>
    <cellStyle name="W_Test sale_Complete WP SFC_Q2_Phang " xfId="10030" xr:uid="{33ACE2A9-63EF-447F-A8D0-CB27E8C9F516}"/>
    <cellStyle name="W_Test sale_Complete WP SFC_Q2_Phang  2" xfId="10031" xr:uid="{8FA81898-D395-482F-B62B-A6FF28BDDD21}"/>
    <cellStyle name="W_Test sale_F123 SFC Q2'09 New" xfId="10032" xr:uid="{C78C3118-EC61-4FED-8252-57AC7D9000D1}"/>
    <cellStyle name="W_Test sale_F123 SFC Q2'09 New 2" xfId="10033" xr:uid="{233AEED3-6FC5-4654-9795-1B368C513BBB}"/>
    <cellStyle name="W_Test sale_SFC_Q2_Phang " xfId="10034" xr:uid="{AC57BFC4-FDE7-482A-A38B-59A3CFEB7A0B}"/>
    <cellStyle name="W_Test sale_SFC_Q2_Phang  2" xfId="10035" xr:uid="{2496EB6B-DD30-477C-9021-2A9FA07CB075}"/>
    <cellStyle name="W_TMFC-Q1'09" xfId="10036" xr:uid="{4DC8D042-1FB1-439B-B73D-437063107FC8}"/>
    <cellStyle name="W_TMFC-Q1'09 2" xfId="10037" xr:uid="{4E9934A7-691F-45FD-B2E8-E9BEE95A20EE}"/>
    <cellStyle name="W_TMFC-Q1'09bitoey to ใบเตย" xfId="10038" xr:uid="{FD642C3E-271F-4AFA-8B9C-5C476294F23F}"/>
    <cellStyle name="W_TMFC-Q1'09bitoey to ใบเตย 2" xfId="10039" xr:uid="{7406F410-ABB7-44E0-8B49-4A3B49E9D576}"/>
    <cellStyle name="W_TMFC-Q3'06aom" xfId="1320" xr:uid="{A98A38A4-1E69-41B9-9E96-82F1F2CF9680}"/>
    <cellStyle name="W_TMFC-Q3'06aom 2" xfId="1321" xr:uid="{2116C72C-8949-4FDC-8338-7B61C74EA432}"/>
    <cellStyle name="W_TMFC-Q3'06aom 2 2" xfId="10041" xr:uid="{989E581C-7BA4-4094-AAEF-49AA54C39904}"/>
    <cellStyle name="W_TMFC-Q3'06aom 3" xfId="10040" xr:uid="{A074B391-68B1-43DF-A405-F5FAEB642419}"/>
    <cellStyle name="W_TMFC-Q3'06aom_Complete WP LEAD Pafific Pipe_Q3'09_#2" xfId="10042" xr:uid="{85640263-8B23-49B6-99F2-9AEBF22E4D09}"/>
    <cellStyle name="W_TMFC-Q3'06aom_Complete WP SFC_Q2_Phang " xfId="10043" xr:uid="{380A7BA6-06A3-4A2F-9A81-C13504AC4314}"/>
    <cellStyle name="W_TMFC-Q3'06aom_Complete WP SFC_Q2_Phang  2" xfId="10044" xr:uid="{BE33D34C-AE42-4C0A-A330-DE10F2F442EA}"/>
    <cellStyle name="W_TMFC-Q3'06aom_F123 SFC Q2'09 New" xfId="10045" xr:uid="{7B40B1DD-2B42-44EB-9788-5B66D9F4D3FB}"/>
    <cellStyle name="W_TMFC-Q3'06aom_F123 SFC Q2'09 New 2" xfId="10046" xr:uid="{260CDA1C-8ED7-4E4B-9D5E-C45B29253EE9}"/>
    <cellStyle name="W_TMFC-Q3'06aom_G100" xfId="10047" xr:uid="{705AAC1D-3AE5-4FF2-B988-0FB184B3BE6B}"/>
    <cellStyle name="W_TMFC-Q3'06aom_Group BSTE Trial Balance 31.12.09_Update ครั้งที่ 1 (17.1.09)" xfId="10048" xr:uid="{7A28DDD6-A292-45C0-8E8B-49F99FD10777}"/>
    <cellStyle name="W_TMFC-Q3'06aom_Group BSTE Trial Balance 31.12.09_Update ครั้งที่ 1 (17.1.09) 2" xfId="10049" xr:uid="{AFB94F1A-3145-4F84-B9B8-7B0D80CE8438}"/>
    <cellStyle name="W_TMFC-Q3'06aom_Group Top WP SFC 31.10.09" xfId="10050" xr:uid="{7D24FB12-7CB2-4DA5-8B9B-292925A2FFA7}"/>
    <cellStyle name="W_TMFC-Q3'06aom_K" xfId="10051" xr:uid="{554A25D1-68EB-4D33-9B15-2998F9367019}"/>
    <cellStyle name="W_TMFC-Q3'06aom_K 2" xfId="10052" xr:uid="{61DFBDE2-F64B-426F-BDE6-4B20FF3D72D1}"/>
    <cellStyle name="W_TMFC-Q3'06aom_MFC Q2' 08" xfId="10053" xr:uid="{5A29636B-D644-4213-8498-5C35ABC5E2A4}"/>
    <cellStyle name="W_TMFC-Q3'06aom_MFC Q2' 08 2" xfId="10054" xr:uid="{995F4B10-F780-4F20-87A0-5A6474FD9B61}"/>
    <cellStyle name="W_TMFC-Q3'06aom_MFC-ye08-pakpao" xfId="10055" xr:uid="{2472A38E-8F64-43FF-9AA9-4E0305F1AAEC}"/>
    <cellStyle name="W_TMFC-Q3'06aom_MFC-ye08-pakpao 2" xfId="10056" xr:uid="{2759F070-4D31-48C6-93E4-093352B0DE1E}"/>
    <cellStyle name="W_TMFC-Q3'06aom_SFC_Q2_Phang " xfId="10057" xr:uid="{F8C0ED10-0368-4CDB-8AF6-1A927D922561}"/>
    <cellStyle name="W_TMFC-Q3'06aom_SFC_Q2_Phang  2" xfId="10058" xr:uid="{15D6ED08-FFFF-4556-9313-1BBEA825B3CE}"/>
    <cellStyle name="W_TMFC-Q3'06aom_SFC-ye08-N' Beau" xfId="10059" xr:uid="{E9BE0857-41D2-4E6E-BF9E-290279959910}"/>
    <cellStyle name="W_TMFC-Q3'06aom_SFC-ye08-N' Beau 2" xfId="10060" xr:uid="{3C3CF1F4-4425-4E06-91CD-1A9213D88726}"/>
    <cellStyle name="W_TMFC-Q3'06aom_SFC-ye08-N'Bitoey" xfId="10061" xr:uid="{F506E58C-8763-4EB7-B8A1-D62DD1E3A97E}"/>
    <cellStyle name="W_TMFC-Q3'06aom_SFC-ye08-N'Bitoey 2" xfId="10062" xr:uid="{05A89D0C-8849-4521-A28B-6E52E03CF285}"/>
    <cellStyle name="W_TMFC-Q3'06aom_SFC-ye08-pakpao" xfId="10063" xr:uid="{1F64D892-3BC4-4735-9EB4-A44B76F572D0}"/>
    <cellStyle name="W_TMFC-Q3'06aom_SFC-ye08-pakpao 2" xfId="10064" xr:uid="{CDCDD7A5-A401-4D2F-8485-B14C657563A7}"/>
    <cellStyle name="W_TMFC-Q3'06aom_SFC-ye08-pakpao_Complete WP SFC_Q2_Phang " xfId="10065" xr:uid="{D131A90A-059B-42B8-9095-CF879DC8D426}"/>
    <cellStyle name="W_TMFC-Q3'06aom_SFC-ye08-pakpao_Complete WP SFC_Q2_Phang  2" xfId="10066" xr:uid="{210D1603-5BD2-471F-8D70-E128D016B6A1}"/>
    <cellStyle name="W_TMFC-Q3'06aom_SFC-ye08-pakpao_F123 SFC Q2'09 New" xfId="10067" xr:uid="{E78FFEF9-7996-4655-9221-E3DB4522A601}"/>
    <cellStyle name="W_TMFC-Q3'06aom_SFC-ye08-pakpao_F123 SFC Q2'09 New 2" xfId="10068" xr:uid="{65D2BCF2-DB25-47D5-9494-236B7A762AD3}"/>
    <cellStyle name="W_TMFC-Q3'06aom_SFC-ye08-pakpao_SFC_Q2_Phang " xfId="10069" xr:uid="{B09B38B8-DB6E-49F7-867B-36B24712947F}"/>
    <cellStyle name="W_TMFC-Q3'06aom_SFC-ye08-pakpao_SFC_Q2_Phang  2" xfId="10070" xr:uid="{69B66A18-40D5-40E7-827F-D314D4EC00C9}"/>
    <cellStyle name="W_TMFC-Q3'06aom_SUAD of SFC" xfId="10071" xr:uid="{AD6891BF-E17B-4DCB-81C7-3640A03CE9DC}"/>
    <cellStyle name="W_TMFC-Q3'06aom_SUAD of SFC 2" xfId="10072" xr:uid="{FCB8AAAA-EA27-4A1C-80D2-660A13DF8C0A}"/>
    <cellStyle name="W_TMFC-Q3'06aom_TMFC-Q1'09" xfId="10073" xr:uid="{2A56A392-13DC-4CD5-9111-67B75316F3DD}"/>
    <cellStyle name="W_TMFC-Q3'06aom_TMFC-Q1'09 2" xfId="10074" xr:uid="{B71095C7-BD88-4E5C-9C15-B42F41A01D32}"/>
    <cellStyle name="W_TMFC-Q3'06aom_TMFC-Q1'09bitoey to ใบเตย" xfId="10075" xr:uid="{00C1508E-C1E2-4E1D-BB83-D61E02C611D8}"/>
    <cellStyle name="W_TMFC-Q3'06aom_TMFC-Q1'09bitoey to ใบเตย 2" xfId="10076" xr:uid="{35398385-36B2-48C4-9B46-40C3513CEF5C}"/>
    <cellStyle name="W_TMFC-Q3'06aom_Top_SFC 062008" xfId="10077" xr:uid="{7DEC8DDF-A2A4-43C4-AB10-75D6664EA58E}"/>
    <cellStyle name="W_TMFC-Q3'06aom_Top_SFC 062008 2" xfId="10078" xr:uid="{F4D3509A-99DC-4B62-B767-38D4467862A5}"/>
    <cellStyle name="W_TMFC-Q3'06aom_V100" xfId="10079" xr:uid="{243A7139-9EE9-40E8-8507-396D3EF6A3E7}"/>
    <cellStyle name="W_TMFC-Q3'06aom_V100 2" xfId="10080" xr:uid="{E2D74D3C-D695-47C7-B50B-9B05BBB49611}"/>
    <cellStyle name="W_TMFC-Q3'06aom_WP SBR 08" xfId="10081" xr:uid="{E84F4ACE-B546-41BE-BCC9-54C94141C81E}"/>
    <cellStyle name="W_TMFC-Q3'06aom_WP SBR 08 2" xfId="10082" xr:uid="{750BDF64-34BB-461F-9194-7712578985E9}"/>
    <cellStyle name="W_TMFC-Q3'06aom_WP SFC Q2' 08" xfId="10083" xr:uid="{469958F8-C0A1-4BF1-9950-5A09A5D72E37}"/>
    <cellStyle name="W_TMFC-Q3'06aom_WP SFC Q2' 08 2" xfId="10084" xr:uid="{DD06714B-4AEA-4BD0-8BAA-9C51E9A97022}"/>
    <cellStyle name="W_TMFC-Q3'06aom_WP SFC-ye09" xfId="10085" xr:uid="{AB7B0AB3-855F-441E-A028-FB718EF99003}"/>
    <cellStyle name="W_TMFC-Q3'06aom_ตัวอย่าง WP" xfId="10086" xr:uid="{AF67A294-E344-4580-AA03-A71A133EECCD}"/>
    <cellStyle name="W_TMS09_CUT OFF" xfId="10087" xr:uid="{3EA7FDE9-5530-402B-A404-602008156631}"/>
    <cellStyle name="W_TMS09_CUT OFF 2" xfId="10088" xr:uid="{3FAA527F-D8CA-4623-A396-0F63E36AF70F}"/>
    <cellStyle name="W_TOP_SCC-Q1'09" xfId="10089" xr:uid="{13A123E2-CC8E-4028-8BC0-5BC674D368BB}"/>
    <cellStyle name="W_Top_SFC 062008" xfId="10090" xr:uid="{599F8D21-AE23-4786-83C1-8C82150CC5F4}"/>
    <cellStyle name="W_Top_SFC 062008 2" xfId="10091" xr:uid="{AC5BB539-A664-4743-BCD9-76A4CB1B507D}"/>
    <cellStyle name="W_V100" xfId="10092" xr:uid="{A4979B5E-7468-43E8-A9A1-3477D18EA7D3}"/>
    <cellStyle name="W_V100 2" xfId="10093" xr:uid="{34025BF5-FF95-4762-B0D9-6BEC481386DF}"/>
    <cellStyle name="W_WP SBR 08" xfId="10094" xr:uid="{5078279D-DC31-4DD5-B51D-910FB9E92F4F}"/>
    <cellStyle name="W_WP SBR 08 2" xfId="10095" xr:uid="{0E107247-C383-4CFC-95DE-55E217B434A1}"/>
    <cellStyle name="W_WP SFC Q2' 08" xfId="10096" xr:uid="{63386FA6-A7A3-4EF5-BBEF-A495F04EBC33}"/>
    <cellStyle name="W_WP SFC Q2' 08 2" xfId="10097" xr:uid="{F4716489-A701-4235-A57C-DE74C0B2EFC4}"/>
    <cellStyle name="W_WP SFC-ye09" xfId="10098" xr:uid="{B11E330C-E85B-4310-BF67-B6E736FE6F26}"/>
    <cellStyle name="W_WT" xfId="1322" xr:uid="{AA589EF4-DB82-43E3-A46C-CB942C57DA88}"/>
    <cellStyle name="W_WT 2" xfId="1323" xr:uid="{55D134A4-E594-4AD5-8809-9E82D7398A03}"/>
    <cellStyle name="W_WT 2 2" xfId="10100" xr:uid="{25A36E75-7F12-43E9-9A32-5307A68F3539}"/>
    <cellStyle name="W_WT 3" xfId="1324" xr:uid="{EE1DAC3B-286D-4C89-B55D-C546ED77E844}"/>
    <cellStyle name="W_WT 3 2" xfId="10537" xr:uid="{A16CAE88-CBDF-4B48-B84F-AFDECCE2519C}"/>
    <cellStyle name="W_WT 4" xfId="10099" xr:uid="{7162C468-040B-4E5A-9124-7D865546748A}"/>
    <cellStyle name="W_WT_Complete WP LEAD Pafific Pipe_Q3'09_#2" xfId="10101" xr:uid="{1BB37323-817A-4784-A31D-D7A130921499}"/>
    <cellStyle name="W_WT_Complete WP SFC_Q2_Phang " xfId="10102" xr:uid="{D335D77E-E14C-4C4B-AE68-D28F51079659}"/>
    <cellStyle name="W_WT_Complete WP SFC_Q2_Phang  2" xfId="10103" xr:uid="{6F3EEEAD-A728-4B2B-878B-1B59935C2C80}"/>
    <cellStyle name="W_WT_F123 SFC Q2'09 New" xfId="10104" xr:uid="{268A88FD-A361-4CEC-9C37-CB25E1798EA8}"/>
    <cellStyle name="W_WT_F123 SFC Q2'09 New 2" xfId="10105" xr:uid="{5225074F-5D38-46AE-AA42-A0EB3332D91C}"/>
    <cellStyle name="W_WT_G100" xfId="10106" xr:uid="{452FD559-131F-46CE-BB72-251ABC3EA0AC}"/>
    <cellStyle name="W_WT_Group BSTE Trial Balance 31.12.09_Update ครั้งที่ 1 (17.1.09)" xfId="10107" xr:uid="{B6F6BC16-9C3D-4101-A72D-695921A38EEC}"/>
    <cellStyle name="W_WT_Group BSTE Trial Balance 31.12.09_Update ครั้งที่ 1 (17.1.09) 2" xfId="10108" xr:uid="{B0090E54-3B13-4BDD-BE76-6379FAD7B0DE}"/>
    <cellStyle name="W_WT_Group Top WP SFC 31.10.09" xfId="10109" xr:uid="{CBF679E9-4272-422A-BD9D-5DDA3690F657}"/>
    <cellStyle name="W_WT_K" xfId="10110" xr:uid="{CE8237B8-2DD0-47A1-A5BE-05BD1DCD4DB6}"/>
    <cellStyle name="W_WT_K 2" xfId="10111" xr:uid="{317CAC37-4828-4787-B4EC-6753EA128189}"/>
    <cellStyle name="W_WT_MFC-ye08-pakpao" xfId="10112" xr:uid="{FA49E18C-6B1A-4256-8E24-3DB2D629EB5D}"/>
    <cellStyle name="W_WT_MFC-ye08-pakpao 2" xfId="10113" xr:uid="{C597765A-DC46-4770-ABCA-26B6C132B36D}"/>
    <cellStyle name="W_WT_SFC_Q2_Phang " xfId="10114" xr:uid="{4AB914AF-A007-42F4-971A-6721A3FC989A}"/>
    <cellStyle name="W_WT_SFC_Q2_Phang  2" xfId="10115" xr:uid="{483C2B3C-B465-4CB9-8F4B-B82889A80389}"/>
    <cellStyle name="W_WT_SFC-ye08-N' Beau" xfId="10116" xr:uid="{6BB00798-7FB2-42FE-9B21-7C5B43ABCC91}"/>
    <cellStyle name="W_WT_SFC-ye08-N' Beau 2" xfId="10117" xr:uid="{76554B6E-68BC-42F2-AA9D-DB8B607B891D}"/>
    <cellStyle name="W_WT_SFC-ye08-pakpao" xfId="10118" xr:uid="{F2C4D05E-44BF-4347-9D11-1D6BB7C97AB7}"/>
    <cellStyle name="W_WT_SFC-ye08-pakpao 2" xfId="10119" xr:uid="{45FDDF0A-F809-431B-8F17-9EC84E177DF8}"/>
    <cellStyle name="W_WT_SFC-ye08-pakpao_Complete WP SFC_Q2_Phang " xfId="10120" xr:uid="{E7487125-79C8-4EFA-A8B9-A5409622AB8F}"/>
    <cellStyle name="W_WT_SFC-ye08-pakpao_Complete WP SFC_Q2_Phang  2" xfId="10121" xr:uid="{B1F343C2-3954-49BD-9207-B2B74D4D2732}"/>
    <cellStyle name="W_WT_SFC-ye08-pakpao_F123 SFC Q2'09 New" xfId="10122" xr:uid="{30C00DE0-F4CE-4ACA-9A4B-DCFF02EFCACE}"/>
    <cellStyle name="W_WT_SFC-ye08-pakpao_F123 SFC Q2'09 New 2" xfId="10123" xr:uid="{BCAE69F7-825B-4D51-B37E-D31CF8E33EB8}"/>
    <cellStyle name="W_WT_SFC-ye08-pakpao_SFC_Q2_Phang " xfId="10124" xr:uid="{8E270CE6-E2BE-46AE-9F9A-7CF686BAC0FC}"/>
    <cellStyle name="W_WT_SFC-ye08-pakpao_SFC_Q2_Phang  2" xfId="10125" xr:uid="{F5BDE4AA-7DC4-45E2-94AA-A4B15BB766E4}"/>
    <cellStyle name="W_WT_V100" xfId="10126" xr:uid="{685E4E6A-031A-4418-9960-6C1753E8FF2F}"/>
    <cellStyle name="W_WT_V100 2" xfId="10127" xr:uid="{EAE9F1CB-7275-4873-9D1D-E72CA962B4B4}"/>
    <cellStyle name="W_WT_WP SBR 08" xfId="10128" xr:uid="{82D3433C-5B6C-4C55-879A-2758C93A2A6A}"/>
    <cellStyle name="W_WT_WP SBR 08 2" xfId="10129" xr:uid="{294B243E-D8F1-463A-BD50-37DFC29E4150}"/>
    <cellStyle name="W_WT_WP SFC-ye09" xfId="10130" xr:uid="{B150BA63-13E8-4803-834F-3F74412C9B26}"/>
    <cellStyle name="W_WT_ตัวอย่าง WP" xfId="10131" xr:uid="{366F990B-2F45-4709-ACC3-B6DCC23F38C2}"/>
    <cellStyle name="W_ตัวอย่าง WP" xfId="10132" xr:uid="{CA83A353-EBD8-4EF5-8172-74AEE907CE66}"/>
    <cellStyle name="Waarschuwingstekst" xfId="10133" xr:uid="{A11FC6AF-D967-4C15-A039-EE6DDB7DF3E6}"/>
    <cellStyle name="Währung [0]_Balance" xfId="1325" xr:uid="{FDEC14CE-345D-4314-854A-BCA548AB18F7}"/>
    <cellStyle name="Währung_Balance" xfId="1326" xr:uid="{5F531D96-969F-4309-91F2-E1AB8919739D}"/>
    <cellStyle name="Warnender Text" xfId="2719" xr:uid="{B681C3C6-5570-4859-9FDA-4ABD3EEA25D7}"/>
    <cellStyle name="Warning Text 2" xfId="2721" xr:uid="{879AA53E-849F-4975-83AC-334F7698CF45}"/>
    <cellStyle name="Warning Text 2 2" xfId="10134" xr:uid="{01F6EC94-4434-4BD2-BE54-6B39FB58BFE6}"/>
    <cellStyle name="Warning Text 2 3" xfId="10135" xr:uid="{2569013C-71BD-4117-A364-1BBAD4D4F1B5}"/>
    <cellStyle name="Warning Text 3" xfId="2722" xr:uid="{9CD01F3B-3F33-42B9-A260-9D76FEAB88C5}"/>
    <cellStyle name="Warning Text 4" xfId="10136" xr:uid="{BA7FE68F-F5D7-4E98-B691-A800B99D675E}"/>
    <cellStyle name="Warning Text 5" xfId="2720" xr:uid="{D9748824-F280-4374-B076-E4F9D1B6031F}"/>
    <cellStyle name="weekly" xfId="2723" xr:uid="{5F382763-F134-405A-AC17-EDE2A8B71788}"/>
    <cellStyle name="Work in progress" xfId="1327" xr:uid="{D0113A17-CF77-4E6D-AC13-C3EDB11E10DB}"/>
    <cellStyle name="Work in progress 2" xfId="1328" xr:uid="{5DD5C1AD-F932-4928-8AFD-4A0907BE7341}"/>
    <cellStyle name="Work in progress 2 2" xfId="10138" xr:uid="{6497ED35-3DE5-403D-B62A-2F93D009C775}"/>
    <cellStyle name="Work in progress 2 2 2" xfId="11391" xr:uid="{282B1C75-EBFE-422A-A4F9-2B51516F5C55}"/>
    <cellStyle name="Work in progress 2 2 2 2" xfId="13616" xr:uid="{264F34F8-D296-472C-A53D-5CD9C8475284}"/>
    <cellStyle name="Work in progress 2 2 2 2 2" xfId="22157" xr:uid="{BF9E6092-299E-41C2-8F9F-401B4022EF47}"/>
    <cellStyle name="Work in progress 2 2 2 2 2 2" xfId="35964" xr:uid="{FD299240-B69C-46A4-8554-D52ED966E263}"/>
    <cellStyle name="Work in progress 2 2 2 2 3" xfId="22677" xr:uid="{D4C71C46-063A-43D1-A06F-AFCFEA0014A7}"/>
    <cellStyle name="Work in progress 2 2 2 2 3 2" xfId="36460" xr:uid="{25731C90-26DC-45BD-ABB0-F990E114A93A}"/>
    <cellStyle name="Work in progress 2 2 2 3" xfId="13467" xr:uid="{3B8C4AB1-7984-49A5-A253-1A71916C572C}"/>
    <cellStyle name="Work in progress 2 2 2 3 2" xfId="22096" xr:uid="{678D911E-DB67-47B1-9C40-6460F2ADF814}"/>
    <cellStyle name="Work in progress 2 2 2 3 2 2" xfId="35904" xr:uid="{1879E765-7F60-4821-9C97-B526CE1173B4}"/>
    <cellStyle name="Work in progress 2 2 2 4" xfId="12895" xr:uid="{4360EC4C-A80B-42E1-94C3-DA239681FF98}"/>
    <cellStyle name="Work in progress 2 2 2 4 2" xfId="20303" xr:uid="{066176ED-E89A-46E1-A018-C743889B92A3}"/>
    <cellStyle name="Work in progress 2 2 2 4 2 2" xfId="25901" xr:uid="{C670D1E2-9BFC-405B-9998-2A279A5A09B8}"/>
    <cellStyle name="Work in progress 2 2 2 4 3" xfId="23130" xr:uid="{97FCE77B-4AD1-46FA-BB31-C66E7295F114}"/>
    <cellStyle name="Work in progress 2 2 2 4 3 2" xfId="36902" xr:uid="{C79A142B-E5C5-492E-858B-95C694BD8FC1}"/>
    <cellStyle name="Work in progress 2 2 2 4 4" xfId="18739" xr:uid="{EE54B678-C5AB-45A0-9681-47663F2073BF}"/>
    <cellStyle name="Work in progress 2 2 2 4 4 2" xfId="30168" xr:uid="{AD53A679-6A4C-4687-8C58-D6D710A36F5D}"/>
    <cellStyle name="Work in progress 2 2 2 5" xfId="14962" xr:uid="{E33C4BEC-3D00-4384-BCE3-3024712E23B2}"/>
    <cellStyle name="Work in progress 2 2 2 5 2" xfId="21521" xr:uid="{33DDDFFB-103B-4A5D-AB0F-4611C71EDC69}"/>
    <cellStyle name="Work in progress 2 2 2 5 2 2" xfId="27285" xr:uid="{3F4A4EEF-A083-4692-AE67-BFDEA128FB7F}"/>
    <cellStyle name="Work in progress 2 2 2 5 3" xfId="23679" xr:uid="{D71E1C9F-720C-441A-9E0A-4FBFC91B350E}"/>
    <cellStyle name="Work in progress 2 2 2 5 3 2" xfId="37394" xr:uid="{1798C526-2E2F-4087-9D17-BFEDBD5EC5FB}"/>
    <cellStyle name="Work in progress 2 2 2 5 4" xfId="25005" xr:uid="{599D3101-DF23-480D-BE08-3C210F458373}"/>
    <cellStyle name="Work in progress 2 2 2 5 4 2" xfId="38687" xr:uid="{76A7FD11-62F8-4DC7-82D3-93B85C6EE582}"/>
    <cellStyle name="Work in progress 2 2 2 6" xfId="16564" xr:uid="{406F8750-3EC0-46FC-A1AD-8B2DFF7B8285}"/>
    <cellStyle name="Work in progress 2 2 2 6 2" xfId="31040" xr:uid="{86098334-2D9E-42B1-A06C-E979A5E9D8B2}"/>
    <cellStyle name="Work in progress 2 2 3" xfId="12443" xr:uid="{FD7C6184-2F95-48E7-8450-E3545C41148A}"/>
    <cellStyle name="Work in progress 2 2 3 2" xfId="16613" xr:uid="{E631CAE8-051B-47E5-B29D-3D6129F213EA}"/>
    <cellStyle name="Work in progress 2 2 3 2 2" xfId="29618" xr:uid="{1E141475-D4B0-4FE4-AF5C-E739D5EA0B9E}"/>
    <cellStyle name="Work in progress 2 2 3 3" xfId="17232" xr:uid="{7C7C7A3B-4E1A-4155-B0FB-9D6D5CC3CF2D}"/>
    <cellStyle name="Work in progress 2 2 3 3 2" xfId="29341" xr:uid="{67F41130-B28B-470D-B0A3-02E81F8DDAB8}"/>
    <cellStyle name="Work in progress 2 2 4" xfId="12068" xr:uid="{E96BF0DA-083A-49A7-9BA3-387B041FF5D5}"/>
    <cellStyle name="Work in progress 2 2 4 2" xfId="19512" xr:uid="{ECDE333C-B34D-46E2-94CC-D8CE411EFA9A}"/>
    <cellStyle name="Work in progress 2 2 4 2 2" xfId="26764" xr:uid="{28C584E3-4B05-4A2B-BCDD-FB9275FCDC74}"/>
    <cellStyle name="Work in progress 2 2 4 3" xfId="17902" xr:uid="{61FE7D06-82E7-4733-8C73-85D783BC5916}"/>
    <cellStyle name="Work in progress 2 2 4 3 2" xfId="28744" xr:uid="{EA58E2F7-8C90-4330-83F9-9D75E491C176}"/>
    <cellStyle name="Work in progress 2 2 4 4" xfId="18908" xr:uid="{D62F28BD-3E16-4260-96DC-9A324AEADCF5}"/>
    <cellStyle name="Work in progress 2 2 4 4 2" xfId="28291" xr:uid="{415D3CF9-2E84-40C8-9E50-B42F9D46276F}"/>
    <cellStyle name="Work in progress 2 3" xfId="11274" xr:uid="{A416746F-594F-44D6-A7B8-3BE582CF77B2}"/>
    <cellStyle name="Work in progress 2 3 2" xfId="13561" xr:uid="{1A736896-8BE3-42E5-B85A-B77D45D6ED10}"/>
    <cellStyle name="Work in progress 2 3 2 2" xfId="22138" xr:uid="{AE9ED259-B39B-45A7-B0C4-21F44D3C0E0D}"/>
    <cellStyle name="Work in progress 2 3 2 2 2" xfId="35945" xr:uid="{87F9FFB0-1311-49A3-A192-F6ACEDE4F18D}"/>
    <cellStyle name="Work in progress 2 3 2 3" xfId="22527" xr:uid="{2BFBFA14-1CC9-4F0A-B415-C615DBE17FB0}"/>
    <cellStyle name="Work in progress 2 3 2 3 2" xfId="36323" xr:uid="{2821C7EA-7BB1-4FA8-840D-F43DD01552CD}"/>
    <cellStyle name="Work in progress 2 3 3" xfId="13379" xr:uid="{557A12CB-E0A2-4B07-A87E-871D380999CC}"/>
    <cellStyle name="Work in progress 2 3 3 2" xfId="22052" xr:uid="{55E60198-A54A-4F6E-9DE7-AB7D5856DCBC}"/>
    <cellStyle name="Work in progress 2 3 3 2 2" xfId="35860" xr:uid="{E5AC3322-55EE-4F97-9FE9-AFD42AC04FF2}"/>
    <cellStyle name="Work in progress 2 3 4" xfId="12529" xr:uid="{AC002E10-CF2F-4392-8810-A5A88FE769C3}"/>
    <cellStyle name="Work in progress 2 3 4 2" xfId="19943" xr:uid="{65D13F73-3DCF-43DB-99F1-C1A7899DD588}"/>
    <cellStyle name="Work in progress 2 3 4 2 2" xfId="26401" xr:uid="{83A6BC3E-EB0C-4C73-83CA-F7566F8B886D}"/>
    <cellStyle name="Work in progress 2 3 4 3" xfId="23108" xr:uid="{C7ADBAFA-1F68-4FDA-847A-99B83E384931}"/>
    <cellStyle name="Work in progress 2 3 4 3 2" xfId="36880" xr:uid="{3BBF3885-9B0E-4FD9-8154-CB478505D6D0}"/>
    <cellStyle name="Work in progress 2 3 4 4" xfId="16420" xr:uid="{8F1E821B-A4EF-4235-A653-B95E756B7684}"/>
    <cellStyle name="Work in progress 2 3 4 4 2" xfId="30313" xr:uid="{538FB510-8E7F-4820-BE2D-F7834024B756}"/>
    <cellStyle name="Work in progress 2 3 5" xfId="14609" xr:uid="{43EDC451-3A9E-4B7E-87B1-27AE0FB9C89C}"/>
    <cellStyle name="Work in progress 2 3 5 2" xfId="21168" xr:uid="{BC23C9D7-8A3B-424A-999D-65C1E4F56B61}"/>
    <cellStyle name="Work in progress 2 3 5 2 2" xfId="27497" xr:uid="{037CA532-A989-4518-AC34-907F29345359}"/>
    <cellStyle name="Work in progress 2 3 5 3" xfId="23326" xr:uid="{177CB086-78A6-4B33-887D-A45D1E90ECEC}"/>
    <cellStyle name="Work in progress 2 3 5 3 2" xfId="37042" xr:uid="{DDDE855D-CD9D-40D9-B50F-6B167E3EAC55}"/>
    <cellStyle name="Work in progress 2 3 5 4" xfId="24652" xr:uid="{34E29836-B838-48FA-A4F0-957EA1669B27}"/>
    <cellStyle name="Work in progress 2 3 5 4 2" xfId="38335" xr:uid="{302479EA-E045-4176-9A83-E028E675D48D}"/>
    <cellStyle name="Work in progress 2 3 6" xfId="22693" xr:uid="{278CC757-B39A-4BC9-805E-10C4E60A4979}"/>
    <cellStyle name="Work in progress 2 3 6 2" xfId="36476" xr:uid="{7BFCA219-7941-4FEE-8EE0-2F7610F2866F}"/>
    <cellStyle name="Work in progress 2 4" xfId="11646" xr:uid="{250C3C46-60C9-40C7-86F9-0A57225F919D}"/>
    <cellStyle name="Work in progress 2 4 2" xfId="16827" xr:uid="{A6CFCE62-93FD-40F7-B526-B1283DD1F533}"/>
    <cellStyle name="Work in progress 2 4 2 2" xfId="34878" xr:uid="{01824762-1139-42DC-8D5D-971E2C8F2089}"/>
    <cellStyle name="Work in progress 2 4 3" xfId="17425" xr:uid="{458C4DC7-A2C7-4E5D-AA11-AC27B416671E}"/>
    <cellStyle name="Work in progress 2 4 3 2" xfId="29149" xr:uid="{3A80F1A8-CDE9-4D16-B203-5C4C9D7DF7F7}"/>
    <cellStyle name="Work in progress 2 5" xfId="11812" xr:uid="{8FE62DA5-0187-41B8-8CF3-206A1739CD2E}"/>
    <cellStyle name="Work in progress 2 5 2" xfId="19291" xr:uid="{0437FB78-682C-4F3E-9B7A-23498FF58FC2}"/>
    <cellStyle name="Work in progress 2 5 2 2" xfId="26935" xr:uid="{0CE7DE2A-B1C9-46DE-8D9F-FECCB28B4BC6}"/>
    <cellStyle name="Work in progress 2 5 3" xfId="17269" xr:uid="{E24028AF-333A-4F43-8E5E-616FAB1A9C8D}"/>
    <cellStyle name="Work in progress 2 5 3 2" xfId="29305" xr:uid="{7265FC23-5C71-44E4-A3F0-DC9775702387}"/>
    <cellStyle name="Work in progress 2 5 4" xfId="18334" xr:uid="{119F617D-02A2-49DF-9E3F-5A98A50A8A81}"/>
    <cellStyle name="Work in progress 2 5 4 2" xfId="28443" xr:uid="{810BA5A9-928C-474F-9AD5-C5FD2B5BBD9C}"/>
    <cellStyle name="Work in progress 3" xfId="10137" xr:uid="{14DF8E66-5E99-438C-9BCF-E38ECDD956DB}"/>
    <cellStyle name="Work in progress 3 2" xfId="11390" xr:uid="{227C2747-FEE0-4511-99FC-815D7EFBD892}"/>
    <cellStyle name="Work in progress 3 2 2" xfId="13615" xr:uid="{1C914D49-BDE5-48C7-A00D-85FD08FD92C9}"/>
    <cellStyle name="Work in progress 3 2 2 2" xfId="22156" xr:uid="{5253ACD0-2EEC-4BAC-ACDB-14F1E94AE97C}"/>
    <cellStyle name="Work in progress 3 2 2 2 2" xfId="35963" xr:uid="{A15AD208-1FEF-4464-AE59-AF091D8A7F96}"/>
    <cellStyle name="Work in progress 3 2 2 3" xfId="17009" xr:uid="{95198D06-EF59-4F9F-B43B-511A6F0712C1}"/>
    <cellStyle name="Work in progress 3 2 2 3 2" xfId="26216" xr:uid="{501BC251-4A50-4F01-A9C1-178692DAD1E4}"/>
    <cellStyle name="Work in progress 3 2 3" xfId="13466" xr:uid="{8E1D710D-0933-498B-AF9A-B8234FB27D55}"/>
    <cellStyle name="Work in progress 3 2 3 2" xfId="22095" xr:uid="{415243D8-F094-4CC4-ABEA-DBBF82964F91}"/>
    <cellStyle name="Work in progress 3 2 3 2 2" xfId="35903" xr:uid="{CA579C63-4368-490D-B053-DDCD17D3986B}"/>
    <cellStyle name="Work in progress 3 2 4" xfId="12894" xr:uid="{56841A0E-DF88-404C-827A-94A6178BEBB3}"/>
    <cellStyle name="Work in progress 3 2 4 2" xfId="20302" xr:uid="{E0575C45-996F-4D97-A190-60CC1208B068}"/>
    <cellStyle name="Work in progress 3 2 4 2 2" xfId="25902" xr:uid="{AC444F72-FB9B-4FE1-8ED2-A28CD094116D}"/>
    <cellStyle name="Work in progress 3 2 4 3" xfId="23129" xr:uid="{67E053CE-2BC3-4218-A258-CB7797771386}"/>
    <cellStyle name="Work in progress 3 2 4 3 2" xfId="36901" xr:uid="{483FA085-E086-43D9-9FD6-A3AEB2C0634B}"/>
    <cellStyle name="Work in progress 3 2 4 4" xfId="18654" xr:uid="{C3148366-4303-4121-847A-B1B7A79B1B38}"/>
    <cellStyle name="Work in progress 3 2 4 4 2" xfId="35149" xr:uid="{60B32E64-3789-45B6-B24C-13CC8969526C}"/>
    <cellStyle name="Work in progress 3 2 5" xfId="14961" xr:uid="{66F48EA3-6C85-4BEB-8AEC-A60C388C42C5}"/>
    <cellStyle name="Work in progress 3 2 5 2" xfId="21520" xr:uid="{9B2DBF44-1AF1-45CF-A9AC-3950AFE3EB9D}"/>
    <cellStyle name="Work in progress 3 2 5 2 2" xfId="25505" xr:uid="{A1759D77-994F-433D-98D9-5B509BF9D53B}"/>
    <cellStyle name="Work in progress 3 2 5 3" xfId="23678" xr:uid="{DC8C3639-DFEC-43E2-A961-120DD683B5F1}"/>
    <cellStyle name="Work in progress 3 2 5 3 2" xfId="37393" xr:uid="{543DADB6-74C7-4286-A4F8-33347A6C89E0}"/>
    <cellStyle name="Work in progress 3 2 5 4" xfId="25004" xr:uid="{8C744385-8699-45FC-A9E5-B783435FC17D}"/>
    <cellStyle name="Work in progress 3 2 5 4 2" xfId="38686" xr:uid="{3E92636C-23B4-4728-81F0-45A2CCE01044}"/>
    <cellStyle name="Work in progress 3 2 6" xfId="16192" xr:uid="{BDB57B04-ADE8-4B2D-9FCC-858FA58B67D0}"/>
    <cellStyle name="Work in progress 3 2 6 2" xfId="30576" xr:uid="{ABCE30CF-741B-4D99-8660-D9C616204292}"/>
    <cellStyle name="Work in progress 3 3" xfId="12442" xr:uid="{04EAB084-F4C9-4ECC-B15A-EA9E09C27030}"/>
    <cellStyle name="Work in progress 3 3 2" xfId="16614" xr:uid="{9D1F92E5-7506-44EB-A6D4-F4B20717754E}"/>
    <cellStyle name="Work in progress 3 3 2 2" xfId="27154" xr:uid="{38C1646E-0EF6-40D8-8EDD-7BE0BD4A4B1A}"/>
    <cellStyle name="Work in progress 3 3 3" xfId="17233" xr:uid="{433F961C-1E17-4834-8C69-35DEF2CF4B40}"/>
    <cellStyle name="Work in progress 3 3 3 2" xfId="29340" xr:uid="{6FA1D132-D90F-4618-A542-F60BC78FE5D0}"/>
    <cellStyle name="Work in progress 3 4" xfId="12067" xr:uid="{C57FE875-5871-4CCF-99D9-99DBC5BACA4B}"/>
    <cellStyle name="Work in progress 3 4 2" xfId="19511" xr:uid="{7BC21D6E-99B5-4999-9CF8-2BD7B610C098}"/>
    <cellStyle name="Work in progress 3 4 2 2" xfId="26765" xr:uid="{0A032BD7-D4A0-45AE-AAF9-1F393C171DBE}"/>
    <cellStyle name="Work in progress 3 4 3" xfId="15840" xr:uid="{A5A41FBC-A01F-4C93-9175-0A9FC543B80E}"/>
    <cellStyle name="Work in progress 3 4 3 2" xfId="35268" xr:uid="{FBD9F03F-05DF-4B1F-AE4F-42C407B33078}"/>
    <cellStyle name="Work in progress 3 4 4" xfId="18063" xr:uid="{FD447C6E-CAD9-464C-9540-2FC7959682FF}"/>
    <cellStyle name="Work in progress 3 4 4 2" xfId="26170" xr:uid="{5B1EFB66-5D25-483A-BF0D-646A3CCE3801}"/>
    <cellStyle name="Work in progress 4" xfId="11275" xr:uid="{20907B69-CAF4-422C-96AE-8BB8994F3C42}"/>
    <cellStyle name="Work in progress 4 2" xfId="13560" xr:uid="{772EC596-7108-4480-A5A6-7F16C0D0A346}"/>
    <cellStyle name="Work in progress 4 2 2" xfId="22137" xr:uid="{5CAB4947-7AD5-4B29-B783-CD90D0B50FD4}"/>
    <cellStyle name="Work in progress 4 2 2 2" xfId="35944" xr:uid="{654E2FA7-6C66-4D5B-966E-24664AC5B38A}"/>
    <cellStyle name="Work in progress 4 2 3" xfId="15707" xr:uid="{FB529242-A2DB-4E9B-9D7D-3272C5C2AEFB}"/>
    <cellStyle name="Work in progress 4 2 3 2" xfId="31975" xr:uid="{D029D015-3ED3-459E-881C-373B8223F496}"/>
    <cellStyle name="Work in progress 4 3" xfId="13378" xr:uid="{FBAA6FBD-E511-4074-8FC0-404C7837D01F}"/>
    <cellStyle name="Work in progress 4 3 2" xfId="22051" xr:uid="{4099E77C-B45B-4813-9161-33FA70CF13D0}"/>
    <cellStyle name="Work in progress 4 3 2 2" xfId="35859" xr:uid="{49A1786F-A0AD-4ADD-9161-6DC6A642C0EE}"/>
    <cellStyle name="Work in progress 4 4" xfId="12528" xr:uid="{07140DF0-DDDC-406E-81B5-0A1BE58660F9}"/>
    <cellStyle name="Work in progress 4 4 2" xfId="19942" xr:uid="{30B54467-33CB-4ECC-89F9-427A92D1534C}"/>
    <cellStyle name="Work in progress 4 4 2 2" xfId="26402" xr:uid="{AA0F0C4D-5D54-4708-85E7-2FA1343E1BD3}"/>
    <cellStyle name="Work in progress 4 4 3" xfId="23107" xr:uid="{7A08A2A3-CEA1-4D41-83ED-B8A966A76D80}"/>
    <cellStyle name="Work in progress 4 4 3 2" xfId="36879" xr:uid="{171764F8-C8F6-4C5C-A5B0-0C9544C9FE8F}"/>
    <cellStyle name="Work in progress 4 4 4" xfId="18681" xr:uid="{26169E77-DC39-4E8B-BEE0-B5C338809885}"/>
    <cellStyle name="Work in progress 4 4 4 2" xfId="32217" xr:uid="{2E947249-782E-4310-9115-578F9D48DC18}"/>
    <cellStyle name="Work in progress 4 5" xfId="14608" xr:uid="{14FAC6B1-8FFC-4D1F-948E-2BB49F7C8C08}"/>
    <cellStyle name="Work in progress 4 5 2" xfId="21167" xr:uid="{38F3046B-29FA-44DC-861F-59CF4A5CD436}"/>
    <cellStyle name="Work in progress 4 5 2 2" xfId="27498" xr:uid="{6C8F9EB9-5F34-42FA-93FA-E6F53BBBB91E}"/>
    <cellStyle name="Work in progress 4 5 3" xfId="23325" xr:uid="{6110E0C1-5600-48D0-887B-B4B720EE8738}"/>
    <cellStyle name="Work in progress 4 5 3 2" xfId="37041" xr:uid="{FE473446-7DF3-4C83-AE7C-11DE3205824E}"/>
    <cellStyle name="Work in progress 4 5 4" xfId="24651" xr:uid="{5DB4C8CB-492E-4DD2-91F4-9153A22167FE}"/>
    <cellStyle name="Work in progress 4 5 4 2" xfId="38334" xr:uid="{93610323-918E-426A-A2FF-79052A2B51D6}"/>
    <cellStyle name="Work in progress 4 6" xfId="18900" xr:uid="{C66BF35A-AA4B-477C-ACB2-6B2D94C887F4}"/>
    <cellStyle name="Work in progress 4 6 2" xfId="30548" xr:uid="{8C38FB6D-BBC2-45CA-AE66-372AC7CB4EDF}"/>
    <cellStyle name="Work in progress 5" xfId="11645" xr:uid="{DC3132F1-8DCE-485F-92EC-521106A5CA2B}"/>
    <cellStyle name="Work in progress 5 2" xfId="16828" xr:uid="{C6B53F40-5E05-4C3D-91D9-A3F8100E0EB7}"/>
    <cellStyle name="Work in progress 5 2 2" xfId="31070" xr:uid="{4B08B841-4D70-4B92-B6D3-9A8E5A7FC70F}"/>
    <cellStyle name="Work in progress 5 3" xfId="20391" xr:uid="{572E6370-0D61-49BB-8A8A-BEE96F82A2AA}"/>
    <cellStyle name="Work in progress 5 3 2" xfId="27928" xr:uid="{76BCA81C-B8C9-4F6B-BEBB-6EEC5CCC89A1}"/>
    <cellStyle name="Work in progress 6" xfId="11811" xr:uid="{09DAD8B6-2562-4894-9545-4636E245BC59}"/>
    <cellStyle name="Work in progress 6 2" xfId="19290" xr:uid="{0F3889EC-CADF-42AB-A75B-8028462D565E}"/>
    <cellStyle name="Work in progress 6 2 2" xfId="26936" xr:uid="{39FB74DE-AD59-4534-9550-B644D5148500}"/>
    <cellStyle name="Work in progress 6 3" xfId="15904" xr:uid="{9292E3F7-5068-4FD2-A6E5-087518B61ABA}"/>
    <cellStyle name="Work in progress 6 3 2" xfId="30362" xr:uid="{E99E0BDE-A311-4AD2-9E40-5346BB272F60}"/>
    <cellStyle name="Work in progress 6 4" xfId="15788" xr:uid="{5C6AFE03-339E-41FF-92B8-97821C43922E}"/>
    <cellStyle name="Work in progress 6 4 2" xfId="35219" xr:uid="{6160F072-27F0-4A06-A132-1317A2EC4EFE}"/>
    <cellStyle name="Working Capit" xfId="2724" xr:uid="{69935125-EC06-4FF5-81FB-4E661F059545}"/>
    <cellStyle name="wrap" xfId="1329" xr:uid="{9D21E105-C2C6-42D6-BA18-98DD693B8ADB}"/>
    <cellStyle name="wrap 2" xfId="2725" xr:uid="{46498200-8BB2-4335-AA6D-9B6A942BA308}"/>
    <cellStyle name="Wไhrung [0]_35ERI8T2gbIEMixb4v26icuOo" xfId="1330" xr:uid="{E50C3B81-FB77-4D8B-B72E-5C43F656443E}"/>
    <cellStyle name="Wไhrung_35ERI8T2gbIEMixb4v26icuOo" xfId="1331" xr:uid="{7565C266-9D00-4C47-BEB6-1B8EF5DC41B1}"/>
    <cellStyle name="W臧rung [0]_pldt" xfId="2726" xr:uid="{9A6D34A5-42D0-432D-8C67-810167E94E0B}"/>
    <cellStyle name="W臧rung_pldt" xfId="2727" xr:uid="{40253B5B-DE88-4D03-B89F-01535043F31A}"/>
    <cellStyle name="Year" xfId="1332" xr:uid="{DC277CE6-D58A-4A5E-8D37-8D4DDE90EE8B}"/>
    <cellStyle name="Year 2" xfId="1333" xr:uid="{B1B18DDF-07F5-4A05-9594-855C46982D39}"/>
    <cellStyle name="Year 2 2" xfId="10139" xr:uid="{2AE05087-3862-4BAC-A2F0-42C3CAE13077}"/>
    <cellStyle name="Year 3" xfId="2728" xr:uid="{8F17348A-C614-4250-A0F0-437E0D522BCB}"/>
    <cellStyle name="Year 3 2" xfId="11059" xr:uid="{493A6E4E-FAAB-44CB-B607-4F71D750BB1B}"/>
    <cellStyle name="Year 3 2 2" xfId="13572" xr:uid="{3CEDF0BA-BF4F-4C0F-B68A-251AFB9D269E}"/>
    <cellStyle name="Year 3 2 2 2" xfId="20527" xr:uid="{A8D6935E-2B3F-482C-B33F-AF7542DCB974}"/>
    <cellStyle name="Year 3 2 2 3" xfId="15550" xr:uid="{C1B5D4C1-D052-47B5-B3B7-DC83EA02410D}"/>
    <cellStyle name="Year 3 2 2 3 2" xfId="34919" xr:uid="{D1A44131-EC54-49BB-B3CB-7057869F4F81}"/>
    <cellStyle name="Year 3 2 3" xfId="13406" xr:uid="{443D9EE6-8629-41B7-AD22-56B48FC4DED7}"/>
    <cellStyle name="Year 3 2 3 2" xfId="20455" xr:uid="{EAABA8DD-C699-4FE9-A59D-A68535D10082}"/>
    <cellStyle name="Year 3 2 4" xfId="12582" xr:uid="{E67BE0FC-9C1D-4B22-969A-A5F949B06A48}"/>
    <cellStyle name="Year 3 2 4 2" xfId="19995" xr:uid="{BEE63F6F-384C-4171-B438-83BD7B7C99A8}"/>
    <cellStyle name="Year 3 2 4 2 2" xfId="26376" xr:uid="{347F8279-A7FA-4A44-A59E-62275DAAE434}"/>
    <cellStyle name="Year 3 2 4 3" xfId="23116" xr:uid="{7DA717A8-999E-4BD7-A742-5C3B166723F2}"/>
    <cellStyle name="Year 3 2 4 3 2" xfId="36888" xr:uid="{95D05D12-D8A7-465F-91E6-6C953790A2D3}"/>
    <cellStyle name="Year 3 2 4 4" xfId="18539" xr:uid="{2D87346A-235D-4212-AC55-43E1F80B3283}"/>
    <cellStyle name="Year 3 2 4 4 2" xfId="30512" xr:uid="{B4D7D8B5-2410-42B5-86EB-61118A36C3DD}"/>
    <cellStyle name="Year 3 2 5" xfId="14660" xr:uid="{30998534-8D94-4608-AC43-F60D207E518A}"/>
    <cellStyle name="Year 3 2 5 2" xfId="21219" xr:uid="{48767787-0945-4D9D-943E-A6B1FF71FD01}"/>
    <cellStyle name="Year 3 2 5 2 2" xfId="27463" xr:uid="{F363B74B-61BF-4642-9C51-46972F9333AC}"/>
    <cellStyle name="Year 3 2 5 3" xfId="23377" xr:uid="{AEE426D0-59EB-4167-A30C-E9134E0E987E}"/>
    <cellStyle name="Year 3 2 5 3 2" xfId="37093" xr:uid="{84F255AB-7D9F-43F8-A269-82423F57470C}"/>
    <cellStyle name="Year 3 2 5 4" xfId="24703" xr:uid="{F7AF189D-15C3-470B-9652-82EDA67B1E51}"/>
    <cellStyle name="Year 3 2 5 4 2" xfId="38386" xr:uid="{CFDC945A-0791-4E89-AE3F-33FF039FAECA}"/>
    <cellStyle name="Year 3 2 6" xfId="15599" xr:uid="{5C7B1166-828E-4BCF-A23A-9A1C1C1BEF3A}"/>
    <cellStyle name="Year 3 2 6 2" xfId="31808" xr:uid="{B71534D2-344C-48EB-8468-107329FB662A}"/>
    <cellStyle name="Year 3 3" xfId="11745" xr:uid="{F294021A-49D1-4587-B969-7FA3FFAAA275}"/>
    <cellStyle name="Year 3 3 2" xfId="19224" xr:uid="{1D73214C-2BE5-41F5-8E45-CB26DA9815D6}"/>
    <cellStyle name="Year 3 3 3" xfId="17400" xr:uid="{ED2795AC-5CF2-4DB2-B4B8-DA260E2E955C}"/>
    <cellStyle name="Year 3 3 3 2" xfId="29171" xr:uid="{6A8484B2-34C5-4F1F-8378-8B182CE9B0A6}"/>
    <cellStyle name="Year 3 4" xfId="12434" xr:uid="{FE671DA1-1702-4DAB-B399-3C847753D253}"/>
    <cellStyle name="Year 3 4 2" xfId="19858" xr:uid="{A033382C-D3C7-4332-9992-02DEC97FEC17}"/>
    <cellStyle name="Year 3 4 2 2" xfId="26483" xr:uid="{E43AEE1C-4509-4D9F-8F83-5CFCB1D8A61A}"/>
    <cellStyle name="Year 3 4 3" xfId="16286" xr:uid="{1C3EA310-4940-4AED-958B-D3773F86ED2E}"/>
    <cellStyle name="Year 3 4 3 2" xfId="29726" xr:uid="{0B875FF3-E68E-4A3E-8188-A62FD2985097}"/>
    <cellStyle name="Year 3 4 4" xfId="23086" xr:uid="{7CDD2686-76FC-4A3A-90FC-BE17965F0514}"/>
    <cellStyle name="Year 3 4 4 2" xfId="36858" xr:uid="{56A2C9BB-FC51-45E5-AEA2-A8C4ECEBF104}"/>
    <cellStyle name="Year 3 4 5" xfId="15587" xr:uid="{12C03440-9CB5-464A-85B9-86942D0F3160}"/>
    <cellStyle name="Year 3 4 5 2" xfId="35227" xr:uid="{13227E3F-3D7C-4D10-B9D1-0E3B5E5E8CD7}"/>
    <cellStyle name="Yellow" xfId="2729" xr:uid="{3DF71F3B-6162-453D-A898-A246A7BF4DF9}"/>
    <cellStyle name="Zelle überprüfen" xfId="2730" xr:uid="{B5D0C794-4C74-4647-AF2F-55A07E3A8051}"/>
    <cellStyle name="Zelle überprüfen 2" xfId="13407" xr:uid="{F12C0552-7FD8-412D-AA70-553978B43880}"/>
    <cellStyle name="ZSAPBEXsubtitle" xfId="10140" xr:uid="{1AF272BF-2433-4895-9285-8D958376D49F}"/>
    <cellStyle name="ZSAPBEXsubtitle 2" xfId="10141" xr:uid="{13DD6842-03C0-4694-A9B7-EFC0F822F838}"/>
    <cellStyle name="アクセント 1" xfId="1334" xr:uid="{8E450206-A09B-4080-B903-1ABD0EB43545}"/>
    <cellStyle name="アクセント 1 10" xfId="2732" xr:uid="{494F0DE6-84FE-41F7-A280-2A8F17B19E62}"/>
    <cellStyle name="アクセント 1 11" xfId="2733" xr:uid="{0A4D4466-A61A-49AE-BFDB-E7E0E20E530F}"/>
    <cellStyle name="アクセント 1 12" xfId="2731" xr:uid="{FB7BCF6A-661D-4DEF-B5FE-AB46A1D1E21E}"/>
    <cellStyle name="アクセント 1 2" xfId="2734" xr:uid="{C26803C9-C008-477E-992E-E096B64964AA}"/>
    <cellStyle name="アクセント 1 3" xfId="2735" xr:uid="{E8F0679B-9ABE-4544-AB55-E601D12D5562}"/>
    <cellStyle name="アクセント 1 4" xfId="2736" xr:uid="{6888FF65-7F9F-4632-BC60-790D449B5080}"/>
    <cellStyle name="アクセント 1 5" xfId="2737" xr:uid="{AA7A8AC0-2352-42B8-AD94-623B5538CFD7}"/>
    <cellStyle name="アクセント 1 6" xfId="2738" xr:uid="{4F852770-7267-460A-A669-6CB6D5361515}"/>
    <cellStyle name="アクセント 1 7" xfId="2739" xr:uid="{BC91E1C2-A871-4BDF-881A-EFDFBA2DAF13}"/>
    <cellStyle name="アクセント 1 8" xfId="2740" xr:uid="{A2FFCAA9-04EE-49E8-8A13-1BB5FD106586}"/>
    <cellStyle name="アクセント 1 9" xfId="2741" xr:uid="{A949E6A6-D736-408B-9D27-966C5349725C}"/>
    <cellStyle name="アクセント 2" xfId="1335" xr:uid="{D16A34EC-98FD-4633-A166-C8E01FA3379A}"/>
    <cellStyle name="アクセント 2 10" xfId="2743" xr:uid="{DF045062-DAFD-430A-BE2E-86E3D4E85D06}"/>
    <cellStyle name="アクセント 2 11" xfId="2744" xr:uid="{46137101-A012-4F12-8110-14E95300D9F7}"/>
    <cellStyle name="アクセント 2 12" xfId="2742" xr:uid="{0B05DE81-2E2C-456D-A143-28E586AA1E8A}"/>
    <cellStyle name="アクセント 2 2" xfId="2745" xr:uid="{FCF8C296-DAE5-4ADC-A254-D001BCAC41D0}"/>
    <cellStyle name="アクセント 2 3" xfId="2746" xr:uid="{309A6231-3776-4778-857A-901D72B2011C}"/>
    <cellStyle name="アクセント 2 4" xfId="2747" xr:uid="{462BC050-F64A-4C5D-91AC-7EFB055C3D30}"/>
    <cellStyle name="アクセント 2 5" xfId="2748" xr:uid="{E73AF77E-9457-4DD3-A0C0-7C8BD627C71C}"/>
    <cellStyle name="アクセント 2 6" xfId="2749" xr:uid="{02D9430F-6806-4171-A2B4-E609311EEE8C}"/>
    <cellStyle name="アクセント 2 7" xfId="2750" xr:uid="{4A63B934-922F-49D4-943D-4965C0573C36}"/>
    <cellStyle name="アクセント 2 8" xfId="2751" xr:uid="{A20580C1-0FDF-4E18-B6E8-32687655FDC4}"/>
    <cellStyle name="アクセント 2 9" xfId="2752" xr:uid="{6BA908FE-D38E-4E2B-9621-89155242EE1E}"/>
    <cellStyle name="アクセント 3" xfId="1336" xr:uid="{3B558CD1-6EDB-4333-AD8E-5A7D111B5BC9}"/>
    <cellStyle name="アクセント 3 10" xfId="2754" xr:uid="{915A70C6-6637-4EBC-B0AA-6429A680FFE0}"/>
    <cellStyle name="アクセント 3 11" xfId="2755" xr:uid="{71F66464-FB4A-4FAC-AE6A-B1F1ABD6F8DE}"/>
    <cellStyle name="アクセント 3 12" xfId="2753" xr:uid="{6A92A379-99FB-47E6-9C50-61F6DCE88DF9}"/>
    <cellStyle name="アクセント 3 2" xfId="2756" xr:uid="{B85247DF-B4E1-4567-AF41-2A899BE78AE3}"/>
    <cellStyle name="アクセント 3 3" xfId="2757" xr:uid="{A65934E6-017F-45D3-A4A0-3197BDF8C8B6}"/>
    <cellStyle name="アクセント 3 4" xfId="2758" xr:uid="{DF6BFC76-9E78-4902-9198-559FBCF05208}"/>
    <cellStyle name="アクセント 3 5" xfId="2759" xr:uid="{EAE030AC-7E49-4E11-ADA5-ABA33A258DC2}"/>
    <cellStyle name="アクセント 3 6" xfId="2760" xr:uid="{DAA2F081-191E-45C9-9090-EC0227D27B69}"/>
    <cellStyle name="アクセント 3 7" xfId="2761" xr:uid="{05E92C39-6EEE-4F58-AAAB-4539127A49BD}"/>
    <cellStyle name="アクセント 3 8" xfId="2762" xr:uid="{AA784EE4-B957-4AFB-BA07-74F532985C43}"/>
    <cellStyle name="アクセント 3 9" xfId="2763" xr:uid="{44477449-6C9D-4597-8803-7847B0850BAC}"/>
    <cellStyle name="アクセント 4" xfId="1337" xr:uid="{BC4CB7C3-DD52-41D6-ADD0-7D57A7D333A0}"/>
    <cellStyle name="アクセント 4 10" xfId="2765" xr:uid="{9AD4DFB6-958A-464A-8977-8A62D4C6AEBE}"/>
    <cellStyle name="アクセント 4 11" xfId="2766" xr:uid="{E403B890-3803-46CD-8FD7-B5D6F756DD11}"/>
    <cellStyle name="アクセント 4 12" xfId="2764" xr:uid="{A358DE81-E9DB-4D85-9522-B19113A0B669}"/>
    <cellStyle name="アクセント 4 2" xfId="2767" xr:uid="{0F5AEE7E-DC73-4716-A066-4927D944285F}"/>
    <cellStyle name="アクセント 4 3" xfId="2768" xr:uid="{E1E826E5-FE7C-4968-B9B5-EECACAEAC8E0}"/>
    <cellStyle name="アクセント 4 4" xfId="2769" xr:uid="{28C5BD9F-15DD-4FFA-A08C-BDA4237B674C}"/>
    <cellStyle name="アクセント 4 5" xfId="2770" xr:uid="{A0FA531D-C528-4C24-84D1-C598D630DA19}"/>
    <cellStyle name="アクセント 4 6" xfId="2771" xr:uid="{F550DD4C-8F89-4AA1-B358-1F9EE397ABE8}"/>
    <cellStyle name="アクセント 4 7" xfId="2772" xr:uid="{EBD0F8D4-D26A-43AE-A524-907BA26F06A1}"/>
    <cellStyle name="アクセント 4 8" xfId="2773" xr:uid="{D6DD44C4-371A-4DBC-8B3A-E88A62A05DE6}"/>
    <cellStyle name="アクセント 4 9" xfId="2774" xr:uid="{B76B5019-4092-4393-B075-AA3EF112AA47}"/>
    <cellStyle name="アクセント 5" xfId="1338" xr:uid="{953C766D-B47C-41B0-9738-7CA6B051DFCC}"/>
    <cellStyle name="アクセント 5 10" xfId="2776" xr:uid="{7E856E92-7CD2-4092-BB15-B8E97A262AF6}"/>
    <cellStyle name="アクセント 5 11" xfId="2777" xr:uid="{92CC0855-2B61-4435-A5C5-4B595DF1470D}"/>
    <cellStyle name="アクセント 5 12" xfId="2775" xr:uid="{257AC353-5BC8-4BCA-9F93-1B6AAC3829E3}"/>
    <cellStyle name="アクセント 5 2" xfId="2778" xr:uid="{0691133B-2546-427C-9E60-48633106A05D}"/>
    <cellStyle name="アクセント 5 3" xfId="2779" xr:uid="{9ACF123F-B46C-4CAD-8E58-63ED161378CA}"/>
    <cellStyle name="アクセント 5 4" xfId="2780" xr:uid="{5F311AE1-3B69-4FAA-9B48-35975BF4BF02}"/>
    <cellStyle name="アクセント 5 5" xfId="2781" xr:uid="{3E52E1BA-B5BF-49BB-A4B1-939231350FE0}"/>
    <cellStyle name="アクセント 5 6" xfId="2782" xr:uid="{B52ED88B-6115-495C-A26E-CAB57EB8EADD}"/>
    <cellStyle name="アクセント 5 7" xfId="2783" xr:uid="{661C4E4F-8BBB-421A-92F1-F65CC47291AA}"/>
    <cellStyle name="アクセント 5 8" xfId="2784" xr:uid="{11C5CF5A-62EC-4635-80AE-DAA0FC19EF9A}"/>
    <cellStyle name="アクセント 5 9" xfId="2785" xr:uid="{3582F59F-04C9-4DB8-94B2-5F5C8DAFAFC8}"/>
    <cellStyle name="アクセント 6" xfId="1339" xr:uid="{2B29C5F8-29DF-4992-A3DD-A48D873C018F}"/>
    <cellStyle name="アクセント 6 10" xfId="2787" xr:uid="{774532C5-0F4D-4D51-BDFC-6D53382DF1E1}"/>
    <cellStyle name="アクセント 6 11" xfId="2788" xr:uid="{6BA87C5E-35DB-4A52-BA13-1379D4683CFA}"/>
    <cellStyle name="アクセント 6 12" xfId="2786" xr:uid="{FB05AEAF-7D3A-4F20-BE38-6882BC292787}"/>
    <cellStyle name="アクセント 6 2" xfId="2789" xr:uid="{4EEA037C-1128-4CCB-88D5-F6A48BE83A16}"/>
    <cellStyle name="アクセント 6 3" xfId="2790" xr:uid="{7C66BB7B-3F4F-4AD8-B2BD-4797F9182F3B}"/>
    <cellStyle name="アクセント 6 4" xfId="2791" xr:uid="{20AE89A8-BBA4-4E80-BB65-FDB328F3D492}"/>
    <cellStyle name="アクセント 6 5" xfId="2792" xr:uid="{6B9F35D6-E7A4-4424-9AC9-EE86AA64CC87}"/>
    <cellStyle name="アクセント 6 6" xfId="2793" xr:uid="{AC901C30-7A21-4027-AF59-393F264BA024}"/>
    <cellStyle name="アクセント 6 7" xfId="2794" xr:uid="{25C38A61-385A-478D-9684-78C554632873}"/>
    <cellStyle name="アクセント 6 8" xfId="2795" xr:uid="{0A92CA1B-352D-462D-9439-90D0A9732A25}"/>
    <cellStyle name="アクセント 6 9" xfId="2796" xr:uid="{E80D940E-B534-4538-8BFF-0E7B1D52F0A8}"/>
    <cellStyle name="ｳfｹ・[0]_ERK2JML" xfId="1340" xr:uid="{E0FEBC78-CB64-4E71-B1BA-A2F46FEC378E}"/>
    <cellStyle name="ｳfｹERK2JML" xfId="1341" xr:uid="{14EDF1CB-9E2F-4EBE-8F6C-9560415EC290}"/>
    <cellStyle name="ｵﾒﾁ｡ﾒﾃ爼ﾗ靉ﾁ篦ｧﾋﾅﾒﾂﾁﾔｵﾔ" xfId="1342" xr:uid="{C91749C5-1D9A-45D9-8776-22E6B7D87B42}"/>
    <cellStyle name="ｵﾒﾁ｡ﾒﾃ爼ﾗ靉ﾁ篦ｧﾋﾅﾒﾂﾁﾔｵﾔ 2" xfId="2797" xr:uid="{39C310A3-84D6-4E7E-8D83-FAF47DAE0E75}"/>
    <cellStyle name="ｹ鮗ﾐﾀｲ_ｰ豼ｵﾁ･" xfId="10142" xr:uid="{DF695C81-2F18-4B8E-BC23-BD7CD75BFC6E}"/>
    <cellStyle name="ｻ｡ｵﾔ_｢ﾒﾇ ﾊﾇﾂ ﾋﾁﾇﾂ 爿遑" xfId="10143" xr:uid="{A5365664-D4CB-41E2-AAE6-09B33CA21D2B}"/>
    <cellStyle name="ｼﾐｷﾇ_Sheet1" xfId="1343" xr:uid="{512F9A63-C8C1-49CB-8177-88632B1383FC}"/>
    <cellStyle name="スタイル 1" xfId="2798" xr:uid="{3346AB31-1D04-4EF3-A9D2-67707E056658}"/>
    <cellStyle name="タイトル" xfId="1344" xr:uid="{9402B4FF-5CD3-4212-AF50-DD340D50AE03}"/>
    <cellStyle name="タイトル 10" xfId="2800" xr:uid="{375717F3-25F3-4538-91D9-2D813358004C}"/>
    <cellStyle name="タイトル 11" xfId="2801" xr:uid="{3AAC84BF-8674-4621-90B0-00BBB57D6787}"/>
    <cellStyle name="タイトル 12" xfId="2799" xr:uid="{C600D1D0-E071-465D-B01E-DC9C6816B0B3}"/>
    <cellStyle name="タイトル 2" xfId="2802" xr:uid="{34DF91AE-9D30-4B10-96C7-C082CE2F2AB8}"/>
    <cellStyle name="タイトル 3" xfId="2803" xr:uid="{C52EE580-2542-415D-B9B4-D30705FEB500}"/>
    <cellStyle name="タイトル 4" xfId="2804" xr:uid="{CAC3D942-4EC4-40A0-8685-5EE42A348F15}"/>
    <cellStyle name="タイトル 5" xfId="2805" xr:uid="{ED70CDA3-3A7B-4C39-A91C-7BE1AFFE591F}"/>
    <cellStyle name="タイトル 6" xfId="2806" xr:uid="{077007FE-5934-4A11-A3F0-509577FFEC3F}"/>
    <cellStyle name="タイトル 7" xfId="2807" xr:uid="{5E7122DD-AC89-4BE3-B41E-29B12188D564}"/>
    <cellStyle name="タイトル 8" xfId="2808" xr:uid="{93B3FAA8-A0C3-43C2-9ED3-8886B05225D3}"/>
    <cellStyle name="タイトル 9" xfId="2809" xr:uid="{0E77B375-A58C-44F6-80A0-82C6470269B1}"/>
    <cellStyle name="チェック セル" xfId="1345" xr:uid="{A4D409D9-267D-45DF-8D55-CADE970C4B5E}"/>
    <cellStyle name="チェック セル 10" xfId="2811" xr:uid="{890C4835-7C9B-4FCE-9997-7FCC65D720AA}"/>
    <cellStyle name="チェック セル 10 2" xfId="13409" xr:uid="{4C68A1AA-25C5-415D-BDE1-230D83311E26}"/>
    <cellStyle name="チェック セル 11" xfId="2812" xr:uid="{C285B4DF-B6A1-4D01-9D52-AC324F2C7379}"/>
    <cellStyle name="チェック セル 11 2" xfId="13410" xr:uid="{9566355D-5877-43BB-9561-969FA0AAA5E0}"/>
    <cellStyle name="チェック セル 12" xfId="2810" xr:uid="{73737248-591A-453F-86EB-CE81632FD5AF}"/>
    <cellStyle name="チェック セル 12 2" xfId="13408" xr:uid="{8478395E-5527-40D8-AC14-75C86473C5DE}"/>
    <cellStyle name="チェック セル 13" xfId="13380" xr:uid="{CE4CC82A-3684-4A64-9073-46F4981679EF}"/>
    <cellStyle name="チェック セル 2" xfId="2813" xr:uid="{36128564-394A-4601-A31C-2E60D17F7E5F}"/>
    <cellStyle name="チェック セル 2 2" xfId="13411" xr:uid="{56D73F9F-DBAD-4110-981D-A2EF601F2BFC}"/>
    <cellStyle name="チェック セル 3" xfId="2814" xr:uid="{080FD20E-017E-4007-B7F7-34A4B023CDE1}"/>
    <cellStyle name="チェック セル 3 2" xfId="13412" xr:uid="{233FB96D-8B02-4BF5-9A88-1107F0E602F8}"/>
    <cellStyle name="チェック セル 4" xfId="2815" xr:uid="{A91E9649-15A1-4285-9C06-ECE53D684582}"/>
    <cellStyle name="チェック セル 4 2" xfId="13413" xr:uid="{B15DA2C7-91E6-4256-ADAC-32B2D697D0C1}"/>
    <cellStyle name="チェック セル 5" xfId="2816" xr:uid="{779172CA-B729-4E48-9862-CC0D00E540DB}"/>
    <cellStyle name="チェック セル 5 2" xfId="13414" xr:uid="{A90CB2C7-9CC7-4765-80B1-297068CAE311}"/>
    <cellStyle name="チェック セル 6" xfId="2817" xr:uid="{9919145F-38C8-48DB-8D46-EF2D825F7A0D}"/>
    <cellStyle name="チェック セル 6 2" xfId="13415" xr:uid="{0A195529-2744-4750-9B0A-3753362544CE}"/>
    <cellStyle name="チェック セル 7" xfId="2818" xr:uid="{60563E22-BD72-44B2-86F0-2A3CCF9E1655}"/>
    <cellStyle name="チェック セル 7 2" xfId="13416" xr:uid="{934B3E65-6974-4E51-9919-4E455398B052}"/>
    <cellStyle name="チェック セル 8" xfId="2819" xr:uid="{5241ED76-220C-4995-8DF3-49568B58E676}"/>
    <cellStyle name="チェック セル 8 2" xfId="13417" xr:uid="{AB6E18FA-5C24-44BB-94F2-A754871A4BE8}"/>
    <cellStyle name="チェック セル 9" xfId="2820" xr:uid="{1AF5CDBE-90DC-40E3-938A-38157ACE0A9A}"/>
    <cellStyle name="チェック セル 9 2" xfId="13418" xr:uid="{A05DC37D-FBA3-4249-8278-F6F9061A77FB}"/>
    <cellStyle name="ﾄﾞｸｶ [0]_ｰ豼ｵﾃﾟﾁ " xfId="2821" xr:uid="{901C2D08-3D2B-4472-B14F-988839FE79E4}"/>
    <cellStyle name="ﾄﾞｸｶ_ｰ豼ｵﾃﾟﾁ " xfId="2822" xr:uid="{7D39D719-BE61-4759-AA03-65FEA7BDB87E}"/>
    <cellStyle name="どちらでもない" xfId="1346" xr:uid="{BCBD017A-9E5F-47A8-999B-E8BF52A55F59}"/>
    <cellStyle name="どちらでもない 10" xfId="2824" xr:uid="{34B6C7BB-60AF-49B5-9808-9C7AA18B098F}"/>
    <cellStyle name="どちらでもない 11" xfId="2825" xr:uid="{DD6D0472-BCF1-46DB-A399-740E0B584085}"/>
    <cellStyle name="どちらでもない 12" xfId="2823" xr:uid="{B520DE5E-3175-4EC4-B99B-CC7F95BC0171}"/>
    <cellStyle name="どちらでもない 2" xfId="2826" xr:uid="{EB45FA22-F02D-4637-87BB-56BE756724EC}"/>
    <cellStyle name="どちらでもない 3" xfId="2827" xr:uid="{BB04E2B8-ECB6-4263-A9BC-FC808374F4BE}"/>
    <cellStyle name="どちらでもない 4" xfId="2828" xr:uid="{4878B7AE-FAB1-4126-B613-08D954E27922}"/>
    <cellStyle name="どちらでもない 5" xfId="2829" xr:uid="{3D418443-D12B-4E7D-AE54-E4E881B2DEB9}"/>
    <cellStyle name="どちらでもない 6" xfId="2830" xr:uid="{183197D1-F97D-4F72-98A3-60AF1085846F}"/>
    <cellStyle name="どちらでもない 7" xfId="2831" xr:uid="{FE7629D5-A199-4ECB-BF59-118F0AA60513}"/>
    <cellStyle name="どちらでもない 8" xfId="2832" xr:uid="{FC638502-9EE4-4E8B-BF8A-0F732E0420F3}"/>
    <cellStyle name="どちらでもない 9" xfId="2833" xr:uid="{52BA32BD-9B08-456A-8DE0-197606F63741}"/>
    <cellStyle name="ﾅ・ｭ [0]_ｰ豼ｵﾃﾟﾁ " xfId="2834" xr:uid="{D13C0985-CD52-4939-8D73-11C0C957A3A7}"/>
    <cellStyle name="ﾅ・ｭ_ｰ豼ｵﾃﾟﾁ " xfId="2835" xr:uid="{01CE128D-2A2F-4CBC-BCA2-8CB99EC6D05B}"/>
    <cellStyle name="ﾇ･ﾁﾘ_ｰﾇﾃ狒｡" xfId="2836" xr:uid="{BE0C3901-B00A-4A4F-9E1C-46AFD5B91F34}"/>
    <cellStyle name="パーセント()" xfId="1347" xr:uid="{3F0526EA-5D37-46B8-8254-0358F2A4D849}"/>
    <cellStyle name="パーセント(0.00)" xfId="1348" xr:uid="{8102C8CA-D0C6-4164-B1D9-C28DB6B3FA94}"/>
    <cellStyle name="パーセント[0.00]" xfId="1349" xr:uid="{04898232-FA2B-449A-A009-930C0916BDB5}"/>
    <cellStyle name="ハイパーリンク" xfId="1350" xr:uid="{FD164689-2B2E-42F1-819E-05722223C15F}"/>
    <cellStyle name="ハイパーリンク 2" xfId="2838" xr:uid="{32AA9D6F-08C1-427B-95A7-90BE2C87D3EB}"/>
    <cellStyle name="ハイパーリンク 3" xfId="10144" xr:uid="{E09A957F-D501-44E1-8758-1E7983F686BE}"/>
    <cellStyle name="ハイパーリンク 4" xfId="2837" xr:uid="{C93F6D3E-D583-4949-A62D-CA6B1C3EC13E}"/>
    <cellStyle name="メモ" xfId="1351" xr:uid="{3BDD3C72-D0E9-4DA3-AD4E-8165DF08E5DC}"/>
    <cellStyle name="メモ 10" xfId="2840" xr:uid="{3D6E0A53-8134-48AE-BA34-9B0C80D574D5}"/>
    <cellStyle name="メモ 10 2" xfId="10651" xr:uid="{FA29DDA3-BE8C-4D5B-AC22-3C40D3D24171}"/>
    <cellStyle name="メモ 10 2 2" xfId="12584" xr:uid="{812F46BE-1546-46A6-8939-33E7645D634A}"/>
    <cellStyle name="メモ 10 2 2 2" xfId="19997" xr:uid="{7AA9A8EB-41A1-4D64-88B7-3C0D9E90251D}"/>
    <cellStyle name="メモ 10 2 2 2 2" xfId="33241" xr:uid="{6651F4B1-7D57-4868-A7EC-06F82B346D7F}"/>
    <cellStyle name="メモ 10 2 2 2 3" xfId="28136" xr:uid="{9EC0CEDA-1B57-411C-A1BD-CA35D579A822}"/>
    <cellStyle name="メモ 10 2 2 3" xfId="16618" xr:uid="{3D150EA4-1786-4ABD-A4CA-A797FB401EC4}"/>
    <cellStyle name="メモ 10 2 2 3 2" xfId="34861" xr:uid="{40B7C066-3980-4979-A344-4575FEDD6E1F}"/>
    <cellStyle name="メモ 10 2 2 4" xfId="18540" xr:uid="{20616F03-68A0-4916-8859-05A9F1207D27}"/>
    <cellStyle name="メモ 10 2 2 4 2" xfId="32120" xr:uid="{7B71C69B-E296-4D56-AFFD-17D9060DAF25}"/>
    <cellStyle name="メモ 10 2 3" xfId="14662" xr:uid="{F05C5B81-6694-4ADD-96D7-7C54427307BF}"/>
    <cellStyle name="メモ 10 2 3 2" xfId="21221" xr:uid="{413FA2F1-A627-44E3-AEB2-3EDA1E29F61F}"/>
    <cellStyle name="メモ 10 2 3 2 2" xfId="34141" xr:uid="{17B7474D-6700-46B1-9AD1-3C50A40D4253}"/>
    <cellStyle name="メモ 10 2 3 2 3" xfId="27461" xr:uid="{51DAC50E-B0E1-4D6A-BECE-AB0E6AA070AD}"/>
    <cellStyle name="メモ 10 2 3 3" xfId="23379" xr:uid="{82CA1ADD-F203-46AD-8275-2F3AA7FD2F0E}"/>
    <cellStyle name="メモ 10 2 3 3 2" xfId="37095" xr:uid="{08AB1504-D690-426B-95F2-49806C590A4B}"/>
    <cellStyle name="メモ 10 2 3 4" xfId="24705" xr:uid="{6B9F392E-0B26-4546-948F-9954F94805F9}"/>
    <cellStyle name="メモ 10 2 3 4 2" xfId="38388" xr:uid="{E4FD6473-7B49-4ED6-AF35-74B974506D82}"/>
    <cellStyle name="メモ 10 2 4" xfId="22583" xr:uid="{7A648368-0E8E-41F0-8F57-15D58122CDE4}"/>
    <cellStyle name="メモ 10 2 4 2" xfId="36379" xr:uid="{F2F6A94D-4E42-48B2-86D5-C462035C2462}"/>
    <cellStyle name="メモ 10 2 5" xfId="18716" xr:uid="{34337D2D-7469-4418-ABF6-724DCEC2AA5E}"/>
    <cellStyle name="メモ 10 2 5 2" xfId="28360" xr:uid="{21AAEC9F-B469-45A7-A09A-B9D82A9FEDEC}"/>
    <cellStyle name="メモ 10 3" xfId="11057" xr:uid="{B70CB1FE-C579-4A52-AB93-4449974BA40A}"/>
    <cellStyle name="メモ 10 3 2" xfId="13814" xr:uid="{C6CE3417-2CE3-43CF-A2EA-D4D68012E9B4}"/>
    <cellStyle name="メモ 10 3 2 2" xfId="20659" xr:uid="{BB3463FF-A54F-4E90-8A02-2724677C1323}"/>
    <cellStyle name="メモ 10 3 2 2 2" xfId="33700" xr:uid="{B7BB7E46-8947-4778-B7E1-C9E20B1E8106}"/>
    <cellStyle name="メモ 10 3 2 2 3" xfId="27789" xr:uid="{5700285C-E380-4ECE-B0CE-7807B526DA51}"/>
    <cellStyle name="メモ 10 3 2 3" xfId="17034" xr:uid="{0953F212-ED9D-48DC-9FDA-CEE25CFAE164}"/>
    <cellStyle name="メモ 10 3 2 3 2" xfId="27132" xr:uid="{0D145893-BEFB-46C5-BC49-C5B63BA661BF}"/>
    <cellStyle name="メモ 10 3 2 4" xfId="24265" xr:uid="{25376172-1317-4E2E-AAF9-5868B023FC20}"/>
    <cellStyle name="メモ 10 3 2 4 2" xfId="37948" xr:uid="{565AD523-E5A0-4100-94B2-3649ECDDBFC5}"/>
    <cellStyle name="メモ 10 3 3" xfId="15133" xr:uid="{BDA57F3C-E69D-4303-8E2C-A0BE057036BF}"/>
    <cellStyle name="メモ 10 3 3 2" xfId="21667" xr:uid="{43B6D647-BF15-43EE-B6F9-9E684C069784}"/>
    <cellStyle name="メモ 10 3 3 2 2" xfId="34560" xr:uid="{4ABF70B5-4E97-4836-B6B5-0B1F94E47211}"/>
    <cellStyle name="メモ 10 3 3 2 3" xfId="35477" xr:uid="{F3701E1B-B3EF-4044-925B-37951FE85C65}"/>
    <cellStyle name="メモ 10 3 3 3" xfId="23825" xr:uid="{3AB85975-ED0C-48B2-864E-1B7DFFF9909E}"/>
    <cellStyle name="メモ 10 3 3 3 2" xfId="37530" xr:uid="{2C8170D8-988A-4A33-9FFA-F50E7D603B21}"/>
    <cellStyle name="メモ 10 3 3 4" xfId="25134" xr:uid="{F9726A8C-F62A-4EA3-8EDB-6FD4DEC37B74}"/>
    <cellStyle name="メモ 10 3 3 4 2" xfId="38815" xr:uid="{0782EFC8-F990-4D0A-A791-B259414DC07B}"/>
    <cellStyle name="メモ 10 3 4" xfId="18606" xr:uid="{3423045C-1C3E-4756-8D08-E1B964B36F5D}"/>
    <cellStyle name="メモ 10 3 4 2" xfId="31674" xr:uid="{1940708D-B1FD-435E-AB9F-9F20219A5CB6}"/>
    <cellStyle name="メモ 10 3 5" xfId="16586" xr:uid="{FE8FF27D-345C-45AE-8A81-FE08FCCE72FC}"/>
    <cellStyle name="メモ 10 3 5 2" xfId="29632" xr:uid="{81E457B3-E034-417F-96DD-671F782C55D1}"/>
    <cellStyle name="メモ 10 4" xfId="11747" xr:uid="{ECBFBD0A-E452-453F-8261-97DE6F2E4836}"/>
    <cellStyle name="メモ 10 4 2" xfId="19226" xr:uid="{27DF21D8-8745-4739-80F8-1A4933393096}"/>
    <cellStyle name="メモ 10 4 2 2" xfId="32537" xr:uid="{1B90425A-42B2-41EC-9425-3BD4E055C603}"/>
    <cellStyle name="メモ 10 4 2 3" xfId="26995" xr:uid="{0999966B-99FE-4E97-B91D-F6C1E7F82268}"/>
    <cellStyle name="メモ 10 4 3" xfId="17195" xr:uid="{C0FCBB71-8C10-4A5F-898D-A59AA9792C40}"/>
    <cellStyle name="メモ 10 4 3 2" xfId="29375" xr:uid="{5E278D0C-AA88-4C05-A964-FD2DCE4ACD41}"/>
    <cellStyle name="メモ 10 4 4" xfId="17845" xr:uid="{EBA8BE79-05A7-4C74-9D3F-698A3837E7F4}"/>
    <cellStyle name="メモ 10 4 4 2" xfId="28796" xr:uid="{B5AE92C3-C13A-4168-B125-C3885826E5AF}"/>
    <cellStyle name="メモ 10 5" xfId="12148" xr:uid="{067967D3-3607-4DD4-AD39-A12FECBB5E99}"/>
    <cellStyle name="メモ 10 5 2" xfId="19590" xr:uid="{65DA10FE-3006-45C3-A383-FCF1E46BF81A}"/>
    <cellStyle name="メモ 10 5 2 2" xfId="32872" xr:uid="{7443C3A6-F9EE-4B3E-80EB-5F908EE6DE01}"/>
    <cellStyle name="メモ 10 5 2 3" xfId="26688" xr:uid="{7ACFB49F-C9FE-4055-B758-A2CAF39F8514}"/>
    <cellStyle name="メモ 10 5 3" xfId="22984" xr:uid="{47F33E29-AF6D-48D0-B0F2-0206FEEB3FC1}"/>
    <cellStyle name="メモ 10 5 3 2" xfId="36757" xr:uid="{C23F97D3-DF63-400C-A496-1D8CF200D9D6}"/>
    <cellStyle name="メモ 10 5 4" xfId="18057" xr:uid="{8E291278-4763-452A-A6BC-8A3FC65655B2}"/>
    <cellStyle name="メモ 10 5 4 2" xfId="28613" xr:uid="{616CB77B-50B9-44F9-9AC4-86E7881E0CC0}"/>
    <cellStyle name="メモ 11" xfId="2841" xr:uid="{F54FE2F8-A0DB-4DBB-8C27-FF04672A8874}"/>
    <cellStyle name="メモ 11 2" xfId="10652" xr:uid="{51842A66-35F6-46CF-BEE3-081D9B14FF81}"/>
    <cellStyle name="メモ 11 2 2" xfId="12585" xr:uid="{4AF0A0DD-3533-455A-9C7B-0DD6F9AF572E}"/>
    <cellStyle name="メモ 11 2 2 2" xfId="19998" xr:uid="{4B355B3C-EB41-436C-84A7-E0AEEA24DB3B}"/>
    <cellStyle name="メモ 11 2 2 2 2" xfId="33242" xr:uid="{E5219D6E-17D9-4006-8B05-4B0591CD7D14}"/>
    <cellStyle name="メモ 11 2 2 2 3" xfId="28135" xr:uid="{1BDCD4C3-3F29-4587-829E-1F2D48485DE9}"/>
    <cellStyle name="メモ 11 2 2 3" xfId="18584" xr:uid="{2575D088-4209-4C4B-8EC1-FDD0F6447195}"/>
    <cellStyle name="メモ 11 2 2 3 2" xfId="30565" xr:uid="{4A25DCC4-B16F-4ECB-B752-059666D3666D}"/>
    <cellStyle name="メモ 11 2 2 4" xfId="15857" xr:uid="{38AEBCDF-D312-4A15-81E6-05678BF0DE75}"/>
    <cellStyle name="メモ 11 2 2 4 2" xfId="31932" xr:uid="{C43F31FC-7F66-44D2-9640-D1AF4991FA93}"/>
    <cellStyle name="メモ 11 2 3" xfId="14663" xr:uid="{8CE5FEFA-2D03-4761-8EEC-5762B9F84012}"/>
    <cellStyle name="メモ 11 2 3 2" xfId="21222" xr:uid="{FD5EA40B-C36B-4F49-9977-F3498889280B}"/>
    <cellStyle name="メモ 11 2 3 2 2" xfId="34142" xr:uid="{DED661CF-42C5-46A3-962B-CCE73E15272D}"/>
    <cellStyle name="メモ 11 2 3 2 3" xfId="25605" xr:uid="{779638A7-1841-444B-AD79-D0AE1DDB35EF}"/>
    <cellStyle name="メモ 11 2 3 3" xfId="23380" xr:uid="{4517677C-6763-431F-8120-661BAD89EE00}"/>
    <cellStyle name="メモ 11 2 3 3 2" xfId="37096" xr:uid="{2DEC6278-E7F7-40C5-9DA7-771CB7BBA871}"/>
    <cellStyle name="メモ 11 2 3 4" xfId="24706" xr:uid="{D2E3414E-ABA1-4709-B0EB-E9B4401E073F}"/>
    <cellStyle name="メモ 11 2 3 4 2" xfId="38389" xr:uid="{6F9B11E3-2BD2-4499-AEBC-6A03BAC5EEA8}"/>
    <cellStyle name="メモ 11 2 4" xfId="17603" xr:uid="{B046DE27-660F-48E9-85B1-EC9F398C87B7}"/>
    <cellStyle name="メモ 11 2 4 2" xfId="26331" xr:uid="{8988F2DE-319B-4149-8212-0A4B2B06AC49}"/>
    <cellStyle name="メモ 11 2 5" xfId="18874" xr:uid="{79051DFF-7E4C-4595-8CE2-74677E6CC179}"/>
    <cellStyle name="メモ 11 2 5 2" xfId="32239" xr:uid="{C2D80D35-EF3F-4F3C-9488-78F32FF7DB79}"/>
    <cellStyle name="メモ 11 3" xfId="11056" xr:uid="{1411E100-FB96-48CC-A574-308408BE597E}"/>
    <cellStyle name="メモ 11 3 2" xfId="13815" xr:uid="{88DC6BA9-C60C-4208-8880-198C33A82A00}"/>
    <cellStyle name="メモ 11 3 2 2" xfId="20660" xr:uid="{039901CB-0F0D-42FA-9270-065FC77972F5}"/>
    <cellStyle name="メモ 11 3 2 2 2" xfId="33701" xr:uid="{B5CCB2A1-1414-48CE-A365-3E4F2428F79F}"/>
    <cellStyle name="メモ 11 3 2 2 3" xfId="27787" xr:uid="{FD1FE231-0C0A-4BCA-827C-4471AE8C77AD}"/>
    <cellStyle name="メモ 11 3 2 3" xfId="16965" xr:uid="{74457149-14EB-4198-B707-0E1AB6C00CC1}"/>
    <cellStyle name="メモ 11 3 2 3 2" xfId="29489" xr:uid="{3DCB513F-5F65-4BD0-ACB8-91BA3123951F}"/>
    <cellStyle name="メモ 11 3 2 4" xfId="24266" xr:uid="{24931F59-57B3-4601-8FAF-455E72766E39}"/>
    <cellStyle name="メモ 11 3 2 4 2" xfId="37949" xr:uid="{5603EFF7-AB31-47A1-80BA-4DDDD2DF47B2}"/>
    <cellStyle name="メモ 11 3 3" xfId="15134" xr:uid="{705FBAEE-D601-4772-987B-FAB8461F1DC5}"/>
    <cellStyle name="メモ 11 3 3 2" xfId="21668" xr:uid="{D2A0F3A3-1406-4614-82F8-44A7A5EC7659}"/>
    <cellStyle name="メモ 11 3 3 2 2" xfId="34561" xr:uid="{A775C53D-85C1-4720-AB0F-D2357FA5D3A6}"/>
    <cellStyle name="メモ 11 3 3 2 3" xfId="35478" xr:uid="{71AA7CF1-D31B-425B-93EF-2BE490E0551C}"/>
    <cellStyle name="メモ 11 3 3 3" xfId="23826" xr:uid="{C950668C-3853-4483-9A2C-50A8A2A177D5}"/>
    <cellStyle name="メモ 11 3 3 3 2" xfId="37531" xr:uid="{AC9435D9-6623-449F-9848-97C6BDF18D8F}"/>
    <cellStyle name="メモ 11 3 3 4" xfId="25135" xr:uid="{7E40267B-198D-43DC-A3C2-0F470DBE2640}"/>
    <cellStyle name="メモ 11 3 3 4 2" xfId="38816" xr:uid="{232DDFE9-EC86-4ADD-83EE-30DB81689F78}"/>
    <cellStyle name="メモ 11 3 4" xfId="20373" xr:uid="{7F37B6A7-7CF3-44F7-9F27-35916B93A6F3}"/>
    <cellStyle name="メモ 11 3 4 2" xfId="30149" xr:uid="{0D884483-17BA-4A82-88C8-CB228A65D0B5}"/>
    <cellStyle name="メモ 11 3 5" xfId="22649" xr:uid="{3907867B-ABC5-4C4C-A35F-41FDB9FA7203}"/>
    <cellStyle name="メモ 11 3 5 2" xfId="36432" xr:uid="{37351F82-BFEB-45EC-A357-70633446ECE0}"/>
    <cellStyle name="メモ 11 4" xfId="11748" xr:uid="{ACAE7767-D612-45A5-8072-E6D23AC00925}"/>
    <cellStyle name="メモ 11 4 2" xfId="19227" xr:uid="{47BBC61D-A1EE-4EBD-9B73-7C1CD1EE8CB0}"/>
    <cellStyle name="メモ 11 4 2 2" xfId="32538" xr:uid="{430D8AB1-CBBC-406F-A95F-2E4FE407F5F1}"/>
    <cellStyle name="メモ 11 4 2 3" xfId="26994" xr:uid="{53DC8434-4115-4729-BB10-B5CA5B692514}"/>
    <cellStyle name="メモ 11 4 3" xfId="17194" xr:uid="{99AE210D-E58A-495C-B0C8-501CB6765069}"/>
    <cellStyle name="メモ 11 4 3 2" xfId="29376" xr:uid="{F2D6ABFA-7AFD-426F-8FAD-E6171E4251C9}"/>
    <cellStyle name="メモ 11 4 4" xfId="16463" xr:uid="{092A4874-DB6A-4414-A4EE-30CA76308EB6}"/>
    <cellStyle name="メモ 11 4 4 2" xfId="31071" xr:uid="{413BAE80-7969-4263-A89A-E20B65DF8BEA}"/>
    <cellStyle name="メモ 11 5" xfId="12147" xr:uid="{20C599C6-6534-4112-B3E2-316E579617C0}"/>
    <cellStyle name="メモ 11 5 2" xfId="19589" xr:uid="{18659C99-EADD-49EA-876D-BC21BA3C8F45}"/>
    <cellStyle name="メモ 11 5 2 2" xfId="32871" xr:uid="{408E0466-4F8D-49BB-A821-2402AC4D9A41}"/>
    <cellStyle name="メモ 11 5 2 3" xfId="26689" xr:uid="{8F96299A-DABB-46E7-90C1-7A4608839B4E}"/>
    <cellStyle name="メモ 11 5 3" xfId="22983" xr:uid="{1989E995-DF76-4838-A888-4472732F6A90}"/>
    <cellStyle name="メモ 11 5 3 2" xfId="36756" xr:uid="{033C2CE4-DAD9-46C5-8549-4E7BC6A2C1CB}"/>
    <cellStyle name="メモ 11 5 4" xfId="16846" xr:uid="{72E2FD45-924A-4A80-83E4-B41021A21972}"/>
    <cellStyle name="メモ 11 5 4 2" xfId="29552" xr:uid="{2232850F-A32A-4744-A1C8-9B0FD42763A3}"/>
    <cellStyle name="メモ 12" xfId="2839" xr:uid="{0547F499-286D-4118-916E-167AC0B151C0}"/>
    <cellStyle name="メモ 12 2" xfId="10650" xr:uid="{E500C72A-6365-4122-943E-E82C400C8A14}"/>
    <cellStyle name="メモ 12 2 2" xfId="12583" xr:uid="{4FD424E6-2291-4973-9140-2FCBF878B00E}"/>
    <cellStyle name="メモ 12 2 2 2" xfId="19996" xr:uid="{A0D17E8C-93B2-4261-BA22-9271ABB08B57}"/>
    <cellStyle name="メモ 12 2 2 2 2" xfId="33240" xr:uid="{F7DCBB4B-F042-4D24-AF41-63CE3CE7760B}"/>
    <cellStyle name="メモ 12 2 2 2 3" xfId="26375" xr:uid="{3E6F3B9C-4D6D-481E-85A7-492521CFFC6E}"/>
    <cellStyle name="メモ 12 2 2 3" xfId="16842" xr:uid="{EC18C377-9753-40E8-8EE7-A69D880E42B5}"/>
    <cellStyle name="メモ 12 2 2 3 2" xfId="27142" xr:uid="{713A63C9-F2C1-41CD-9D42-D6F8E0A3C831}"/>
    <cellStyle name="メモ 12 2 2 4" xfId="18890" xr:uid="{CF86254D-0CC2-49E5-8681-C6DA9F7DE996}"/>
    <cellStyle name="メモ 12 2 2 4 2" xfId="32159" xr:uid="{A86C94B7-F73C-47CC-A389-1D5A3E465153}"/>
    <cellStyle name="メモ 12 2 3" xfId="14661" xr:uid="{D8FC1C85-1E81-434F-B956-25233D496A35}"/>
    <cellStyle name="メモ 12 2 3 2" xfId="21220" xr:uid="{6070D593-59C5-4707-B02F-33963B1B5DCB}"/>
    <cellStyle name="メモ 12 2 3 2 2" xfId="34140" xr:uid="{1114D9A6-2954-401A-BAFC-E20CBAA5B965}"/>
    <cellStyle name="メモ 12 2 3 2 3" xfId="27462" xr:uid="{87F7450C-595C-4680-A1D0-09132C06F5DF}"/>
    <cellStyle name="メモ 12 2 3 3" xfId="23378" xr:uid="{78CA021E-A831-4CD4-B5D9-C0AE42EE6C2F}"/>
    <cellStyle name="メモ 12 2 3 3 2" xfId="37094" xr:uid="{83562B5C-C3FD-41DB-8C27-6A0D09B970ED}"/>
    <cellStyle name="メモ 12 2 3 4" xfId="24704" xr:uid="{C00E5121-56CA-4BA7-9E23-DB22A6BCCE42}"/>
    <cellStyle name="メモ 12 2 3 4 2" xfId="38387" xr:uid="{4C50378A-B1E2-4D79-A0E8-7A905D1D7B30}"/>
    <cellStyle name="メモ 12 2 4" xfId="17604" xr:uid="{43E5A73B-CDDC-47E2-AD02-758497C0FC17}"/>
    <cellStyle name="メモ 12 2 4 2" xfId="30175" xr:uid="{66F10D50-9D50-4ADC-A9B8-114CB6E7D192}"/>
    <cellStyle name="メモ 12 2 5" xfId="18873" xr:uid="{B49C2B7E-A2D9-413F-BDE8-F43F218340BF}"/>
    <cellStyle name="メモ 12 2 5 2" xfId="32170" xr:uid="{9C535AEF-E74D-47FD-84FE-5C7C5846DE2D}"/>
    <cellStyle name="メモ 12 3" xfId="11058" xr:uid="{C5AB6C54-E25A-4478-B5FB-80E0781492BC}"/>
    <cellStyle name="メモ 12 3 2" xfId="13813" xr:uid="{7F6B781E-2FBC-40C3-BF38-55DFFFF2A086}"/>
    <cellStyle name="メモ 12 3 2 2" xfId="20658" xr:uid="{F361D09A-D208-423C-86F9-B5E717CDE71B}"/>
    <cellStyle name="メモ 12 3 2 2 2" xfId="33699" xr:uid="{3B09AE69-CEC7-4B5A-8E10-DA9F789C4C0E}"/>
    <cellStyle name="メモ 12 3 2 2 3" xfId="27786" xr:uid="{E9F49A86-D029-4441-91F7-D3D0D458C404}"/>
    <cellStyle name="メモ 12 3 2 3" xfId="22750" xr:uid="{EE0DCA2E-79AE-4FD4-B1CF-322FF2CAC071}"/>
    <cellStyle name="メモ 12 3 2 3 2" xfId="36531" xr:uid="{F9CD22EF-A448-4A11-A359-D34CD0122C17}"/>
    <cellStyle name="メモ 12 3 2 4" xfId="24264" xr:uid="{A0DCA6C0-3BC8-4A39-B18A-6AE37049DA4A}"/>
    <cellStyle name="メモ 12 3 2 4 2" xfId="37947" xr:uid="{B46C3E37-F9A1-45DF-A39B-CEF93B8804FD}"/>
    <cellStyle name="メモ 12 3 3" xfId="15132" xr:uid="{E68DF9A4-5C3A-4A2B-B40A-2B77F9F68766}"/>
    <cellStyle name="メモ 12 3 3 2" xfId="21666" xr:uid="{90F004A3-6860-4025-BE89-37CCB8363C2C}"/>
    <cellStyle name="メモ 12 3 3 2 2" xfId="34559" xr:uid="{0CB91D3E-1D41-4E42-9A9E-472E17D598B3}"/>
    <cellStyle name="メモ 12 3 3 2 3" xfId="35476" xr:uid="{4B554A45-550E-4305-9604-FF4FB7D67F81}"/>
    <cellStyle name="メモ 12 3 3 3" xfId="23824" xr:uid="{EBF0FBB7-5929-4D35-93C4-9444AA5DB8FD}"/>
    <cellStyle name="メモ 12 3 3 3 2" xfId="37529" xr:uid="{B6419C26-149F-41D4-BA96-55BBA4D33EE8}"/>
    <cellStyle name="メモ 12 3 3 4" xfId="25133" xr:uid="{BC096CF4-E7A0-443E-AAEF-BDEC7675F10A}"/>
    <cellStyle name="メモ 12 3 3 4 2" xfId="38814" xr:uid="{DA3AFCD1-406E-41F7-AC4D-784E38970ADB}"/>
    <cellStyle name="メモ 12 3 4" xfId="18605" xr:uid="{E58B2806-6294-448F-8344-CF024F868BD0}"/>
    <cellStyle name="メモ 12 3 4 2" xfId="35137" xr:uid="{FD2B911F-F1C7-4EBE-9428-95CF835891EE}"/>
    <cellStyle name="メモ 12 3 5" xfId="20401" xr:uid="{8FF6C5E4-F6CC-4C7B-827C-84EB038A8BDA}"/>
    <cellStyle name="メモ 12 3 5 2" xfId="35082" xr:uid="{4347E47A-19F7-47AF-87DA-7DACEBE821D2}"/>
    <cellStyle name="メモ 12 4" xfId="11746" xr:uid="{46515976-5FF0-4F82-B43E-B4BA9A7A704F}"/>
    <cellStyle name="メモ 12 4 2" xfId="19225" xr:uid="{FEFA4E4D-71EE-48E4-8346-ACB4DFD24E82}"/>
    <cellStyle name="メモ 12 4 2 2" xfId="32536" xr:uid="{9163077B-8229-4097-8EC0-DA1B27737FBF}"/>
    <cellStyle name="メモ 12 4 2 3" xfId="26996" xr:uid="{0140E410-3647-418F-9FCB-08528980EF77}"/>
    <cellStyle name="メモ 12 4 3" xfId="18275" xr:uid="{226E4C36-C6B4-43B3-A34F-652ABAE9F5C0}"/>
    <cellStyle name="メモ 12 4 3 2" xfId="26158" xr:uid="{E8ABD02C-BEFB-429D-A1C1-AD4E9367C112}"/>
    <cellStyle name="メモ 12 4 4" xfId="18922" xr:uid="{5F03B8E8-28D6-4820-B02A-BF5A9B071344}"/>
    <cellStyle name="メモ 12 4 4 2" xfId="35375" xr:uid="{C4FD26D7-EB48-4E32-9344-7823C759B84C}"/>
    <cellStyle name="メモ 12 5" xfId="12149" xr:uid="{08CABA12-9FCE-404E-92FC-540A40551574}"/>
    <cellStyle name="メモ 12 5 2" xfId="19591" xr:uid="{34A50064-ABC8-437E-82AB-526FD52D7AFA}"/>
    <cellStyle name="メモ 12 5 2 2" xfId="32873" xr:uid="{0BA05324-6C4B-47C8-B41D-510E48D828AF}"/>
    <cellStyle name="メモ 12 5 2 3" xfId="26687" xr:uid="{6E3FFBF9-1EFE-4AC6-864B-3451E4BAA14D}"/>
    <cellStyle name="メモ 12 5 3" xfId="22985" xr:uid="{B176353E-2D28-4F35-9C24-0398D9E37AB0}"/>
    <cellStyle name="メモ 12 5 3 2" xfId="36758" xr:uid="{988898CB-6F98-465A-B988-B529A643B33E}"/>
    <cellStyle name="メモ 12 5 4" xfId="20413" xr:uid="{774DC766-400D-4E1F-8D2B-FEB4A9A5C87A}"/>
    <cellStyle name="メモ 12 5 4 2" xfId="27915" xr:uid="{5D1FD2CA-10C7-4266-8B47-6037557D4253}"/>
    <cellStyle name="メモ 13" xfId="10538" xr:uid="{D126D66E-DFEA-4CD4-80AD-33DCFB25370D}"/>
    <cellStyle name="メモ 13 2" xfId="12530" xr:uid="{61596F9C-71D8-419D-ADE1-09972FCE0AB5}"/>
    <cellStyle name="メモ 13 2 2" xfId="19944" xr:uid="{1DDA828D-B3DC-4C92-842C-FF4D7DD2052A}"/>
    <cellStyle name="メモ 13 2 2 2" xfId="33192" xr:uid="{7793EB19-D710-4A86-87A6-2C7317B394A6}"/>
    <cellStyle name="メモ 13 2 2 3" xfId="26400" xr:uid="{D49BA3C7-9EF5-4F84-A6E7-C3D3ECB4A302}"/>
    <cellStyle name="メモ 13 2 3" xfId="16536" xr:uid="{8FF21E9B-2128-4805-BD19-49A720E30BCF}"/>
    <cellStyle name="メモ 13 2 3 2" xfId="27158" xr:uid="{9D068BE6-3DE3-490B-BEA1-0DB4BCEC9F08}"/>
    <cellStyle name="メモ 13 2 4" xfId="18781" xr:uid="{6FCDE665-BD09-4A4C-917D-A72007429B75}"/>
    <cellStyle name="メモ 13 2 4 2" xfId="28317" xr:uid="{0DA81BA8-458B-4045-BAB5-B6BF2DAB2019}"/>
    <cellStyle name="メモ 13 3" xfId="14610" xr:uid="{5BCDA589-22B2-464A-BF1D-6DDF69A30412}"/>
    <cellStyle name="メモ 13 3 2" xfId="21169" xr:uid="{DF5D16F3-2BEA-4D68-98DE-5467704595E2}"/>
    <cellStyle name="メモ 13 3 2 2" xfId="34092" xr:uid="{D715099A-C3C8-4D09-9431-1358A9B9852E}"/>
    <cellStyle name="メモ 13 3 2 3" xfId="27496" xr:uid="{6C0B37D1-9790-4E41-9A2D-7D2A1734F6D5}"/>
    <cellStyle name="メモ 13 3 3" xfId="23327" xr:uid="{CF99A5FD-719A-4AA7-A343-860E3C67AD7D}"/>
    <cellStyle name="メモ 13 3 3 2" xfId="37043" xr:uid="{50A78B1C-BC20-4D0B-A3F1-B493FAE2F0C8}"/>
    <cellStyle name="メモ 13 3 4" xfId="24653" xr:uid="{00F740A1-0459-42DC-BF0F-6AE08ABB6600}"/>
    <cellStyle name="メモ 13 3 4 2" xfId="38336" xr:uid="{889CF18C-2AF6-47F3-9C2E-E09BB571CF1A}"/>
    <cellStyle name="メモ 13 4" xfId="20332" xr:uid="{3816B37D-5E8A-434D-B3C6-6F6C929CD1ED}"/>
    <cellStyle name="メモ 13 4 2" xfId="27958" xr:uid="{256B6046-D01E-415D-86C7-DAE455E968DC}"/>
    <cellStyle name="メモ 13 5" xfId="20901" xr:uid="{5B64032A-756A-467F-ACEF-AF571518AD62}"/>
    <cellStyle name="メモ 13 5 2" xfId="25707" xr:uid="{700F86C9-E393-4F16-A18F-9921F6EDE03F}"/>
    <cellStyle name="メモ 14" xfId="11273" xr:uid="{D251E0E8-8F08-4C44-8493-EF8113DB5470}"/>
    <cellStyle name="メモ 14 2" xfId="13714" xr:uid="{D7DBE04D-3843-4634-BF61-E8BFE74A6A5C}"/>
    <cellStyle name="メモ 14 2 2" xfId="20606" xr:uid="{BC596A1C-87C3-470E-9C1D-DD5B153341AE}"/>
    <cellStyle name="メモ 14 2 2 2" xfId="33650" xr:uid="{A8B8396A-B623-46D5-90A6-C580E83D59AC}"/>
    <cellStyle name="メモ 14 2 2 3" xfId="27824" xr:uid="{4444A25C-FE75-4097-9E33-55D22731EBE0}"/>
    <cellStyle name="メモ 14 2 3" xfId="17015" xr:uid="{154E8521-F309-41C6-8782-D9AC1DC6B76A}"/>
    <cellStyle name="メモ 14 2 3 2" xfId="26214" xr:uid="{4B5CADD8-AC60-4CB6-9E38-6C89FA5B2CE1}"/>
    <cellStyle name="メモ 14 2 4" xfId="24216" xr:uid="{B10ECFB1-584A-4288-88AD-9FA8D9EFC040}"/>
    <cellStyle name="メモ 14 2 4 2" xfId="37899" xr:uid="{E3DD5318-AF88-4AC2-A1AC-3203E54F35B5}"/>
    <cellStyle name="メモ 14 3" xfId="15072" xr:uid="{610F9772-3EA4-472A-9370-A58BD278ACFB}"/>
    <cellStyle name="メモ 14 3 2" xfId="21616" xr:uid="{C8AAFD73-0EB1-474A-B903-743E157D8892}"/>
    <cellStyle name="メモ 14 3 2 2" xfId="34509" xr:uid="{40E19632-9840-4952-A205-C8A6D1B1766A}"/>
    <cellStyle name="メモ 14 3 2 3" xfId="35427" xr:uid="{F88A9684-3B49-42A7-822B-BC75A5219EEE}"/>
    <cellStyle name="メモ 14 3 3" xfId="23765" xr:uid="{79CBBE42-2969-4188-A57F-B79459069173}"/>
    <cellStyle name="メモ 14 3 3 2" xfId="37478" xr:uid="{FFF80906-B6B7-4EB0-ADF3-DD30CC7BD1C9}"/>
    <cellStyle name="メモ 14 3 4" xfId="25084" xr:uid="{6FF7D93A-D848-4428-924C-06902285D754}"/>
    <cellStyle name="メモ 14 3 4 2" xfId="38765" xr:uid="{E49AB1FD-C128-4954-BA8C-B6F0DDF65D71}"/>
    <cellStyle name="メモ 14 4" xfId="20371" xr:uid="{9DC1C8FD-7D7C-4B2C-87B5-0C2F7AA7BE3F}"/>
    <cellStyle name="メモ 14 4 2" xfId="27939" xr:uid="{BE0E0AC9-17FD-4F75-85F8-163C8952ED16}"/>
    <cellStyle name="メモ 14 5" xfId="22249" xr:uid="{45478A9C-DB2F-4C2A-87BA-73378922B3EB}"/>
    <cellStyle name="メモ 14 5 2" xfId="36053" xr:uid="{29940B25-7CF8-4F69-8406-2F38C61E6C5E}"/>
    <cellStyle name="メモ 15" xfId="11647" xr:uid="{7F6B65D8-EF6A-4847-8B6F-84CC4339A055}"/>
    <cellStyle name="メモ 15 2" xfId="19145" xr:uid="{3E166A6F-AD9D-4724-8A96-0253D8B22065}"/>
    <cellStyle name="メモ 15 2 2" xfId="32474" xr:uid="{7D15D27E-958D-4D89-848F-62E6CDDE3FD1}"/>
    <cellStyle name="メモ 15 2 3" xfId="33558" xr:uid="{94189868-8E3B-49B0-96BF-B907074B0E32}"/>
    <cellStyle name="メモ 15 3" xfId="17818" xr:uid="{ADAB42AB-FF9D-48C3-A413-1B95F2BC4F20}"/>
    <cellStyle name="メモ 15 3 2" xfId="27102" xr:uid="{E32BBAF3-3A31-4E48-9CBC-41AFE9CAF647}"/>
    <cellStyle name="メモ 15 4" xfId="17605" xr:uid="{4FF3D409-39D0-4235-95B3-30C39402C0B5}"/>
    <cellStyle name="メモ 15 4 2" xfId="26329" xr:uid="{A09DB87A-85BD-4BF0-8FF5-53516CD9DBA8}"/>
    <cellStyle name="メモ 16" xfId="12384" xr:uid="{CCE5A603-9F37-4BA4-BDE6-6EC4596EF151}"/>
    <cellStyle name="メモ 16 2" xfId="19808" xr:uid="{DC61678B-107E-483E-8BA1-4A62C2B217DB}"/>
    <cellStyle name="メモ 16 2 2" xfId="33075" xr:uid="{D978F8ED-BE2A-443B-BEFE-215F3DA8D9FE}"/>
    <cellStyle name="メモ 16 2 3" xfId="26532" xr:uid="{F8E14A20-FC51-4370-B629-060AB936B7A0}"/>
    <cellStyle name="メモ 16 3" xfId="23037" xr:uid="{4A6323F2-5878-4511-AA3B-BD406D08FEEC}"/>
    <cellStyle name="メモ 16 3 2" xfId="36809" xr:uid="{332843E9-62F3-4737-8B57-BA28EEF91FC9}"/>
    <cellStyle name="メモ 16 4" xfId="22490" xr:uid="{6EF88583-59A4-4C8F-A9C0-324D9F8A8480}"/>
    <cellStyle name="メモ 16 4 2" xfId="36287" xr:uid="{CB694A17-77A0-487A-B3B7-A212A58264AE}"/>
    <cellStyle name="メモ 2" xfId="2842" xr:uid="{F6D446B5-A09E-4D3D-8208-67399C5DB10D}"/>
    <cellStyle name="メモ 2 2" xfId="10145" xr:uid="{592B23AD-2175-4879-B3F3-80B5CDC8B345}"/>
    <cellStyle name="メモ 2 2 2" xfId="11350" xr:uid="{32DD67E4-9634-4616-A682-CACF313B23FA}"/>
    <cellStyle name="メモ 2 2 2 2" xfId="12896" xr:uid="{7B243F99-452B-4B99-87ED-F95D0B357197}"/>
    <cellStyle name="メモ 2 2 2 2 2" xfId="20304" xr:uid="{4E6C9689-A62F-4622-ADF8-548A6A3B980C}"/>
    <cellStyle name="メモ 2 2 2 2 2 2" xfId="33537" xr:uid="{A91D4DD6-6503-4E3A-BD20-20C42ACDA854}"/>
    <cellStyle name="メモ 2 2 2 2 2 3" xfId="27972" xr:uid="{C431921A-35E9-4374-85D7-9A9B63E33AB6}"/>
    <cellStyle name="メモ 2 2 2 2 3" xfId="16628" xr:uid="{424B3E00-2ADF-4DC4-809F-5D8A103689D6}"/>
    <cellStyle name="メモ 2 2 2 2 3 2" xfId="31227" xr:uid="{3FE8909C-593A-4E4C-92B2-617FDC74BAF1}"/>
    <cellStyle name="メモ 2 2 2 2 4" xfId="18392" xr:uid="{242F4AD9-8EB9-462C-A71B-DA08ED2941EB}"/>
    <cellStyle name="メモ 2 2 2 2 4 2" xfId="28403" xr:uid="{CC3955B9-360A-4901-8243-28ED4CC82725}"/>
    <cellStyle name="メモ 2 2 2 3" xfId="14963" xr:uid="{96789784-BFB1-4818-AAFC-6E109D2B9FD4}"/>
    <cellStyle name="メモ 2 2 2 3 2" xfId="21522" xr:uid="{F586334C-C57B-4032-9397-BF873702F05B}"/>
    <cellStyle name="メモ 2 2 2 3 2 2" xfId="34436" xr:uid="{0550694F-B8B5-4F89-B3DD-E275CA6348F6}"/>
    <cellStyle name="メモ 2 2 2 3 2 3" xfId="27284" xr:uid="{3A9285F8-B247-48AB-931D-C680840E9581}"/>
    <cellStyle name="メモ 2 2 2 3 3" xfId="23680" xr:uid="{88844AD8-1290-45A8-949E-D98C6E4A82A5}"/>
    <cellStyle name="メモ 2 2 2 3 3 2" xfId="37395" xr:uid="{33FA7634-57F7-4DF5-BDB9-17C29500DF61}"/>
    <cellStyle name="メモ 2 2 2 3 4" xfId="25006" xr:uid="{3D3E3580-AB71-46B7-A341-4D3D553804DC}"/>
    <cellStyle name="メモ 2 2 2 3 4 2" xfId="38688" xr:uid="{2636F11D-9967-4D8F-9867-0BACD00EAD63}"/>
    <cellStyle name="メモ 2 2 2 4" xfId="17065" xr:uid="{16FC8D70-536D-4E49-AD87-78C52582A406}"/>
    <cellStyle name="メモ 2 2 2 4 2" xfId="35152" xr:uid="{C697023A-7CA5-4850-BD49-BF7CA8A27E59}"/>
    <cellStyle name="メモ 2 2 2 5" xfId="15723" xr:uid="{33443561-19F3-497C-93B6-A1F64FF6E9E6}"/>
    <cellStyle name="メモ 2 2 2 5 2" xfId="31705" xr:uid="{9152F4FF-949F-4F84-85C4-D4B6E7B57821}"/>
    <cellStyle name="メモ 2 2 3" xfId="11392" xr:uid="{1B234B90-E8F3-4B8F-B541-6927F09AF446}"/>
    <cellStyle name="メモ 2 2 3 2" xfId="14470" xr:uid="{8C83C042-A66E-4E0A-B0C1-D1EF7B00CE3F}"/>
    <cellStyle name="メモ 2 2 3 2 2" xfId="21063" xr:uid="{534EB4C7-8D62-418B-A315-DC879C3048BC}"/>
    <cellStyle name="メモ 2 2 3 2 2 2" xfId="34005" xr:uid="{1EC486B9-3E3C-4421-BE2B-A835F3242D29}"/>
    <cellStyle name="メモ 2 2 3 2 2 3" xfId="25659" xr:uid="{D9BB429D-6C2B-4EF6-A852-F1B569C5F1B1}"/>
    <cellStyle name="メモ 2 2 3 2 3" xfId="17008" xr:uid="{5FB5F921-4DBA-452B-8130-F8149263E16E}"/>
    <cellStyle name="メモ 2 2 3 2 3 2" xfId="29454" xr:uid="{88215111-09A6-4FC6-9812-672656BB2209}"/>
    <cellStyle name="メモ 2 2 3 2 4" xfId="24557" xr:uid="{56B05515-AC7B-47CB-B034-A3903A09B019}"/>
    <cellStyle name="メモ 2 2 3 2 4 2" xfId="38240" xr:uid="{0B80CD98-2BE7-48F4-88AD-8EA8478B5D26}"/>
    <cellStyle name="メモ 2 2 3 3" xfId="15444" xr:uid="{8B2FBA53-D364-478B-9427-54F17B6D279B}"/>
    <cellStyle name="メモ 2 2 3 3 2" xfId="21963" xr:uid="{71EDF198-4985-4F88-976A-985D5C8413D4}"/>
    <cellStyle name="メモ 2 2 3 3 2 2" xfId="34848" xr:uid="{366EAC7B-0055-4398-9D1F-9A2528BE74D3}"/>
    <cellStyle name="メモ 2 2 3 3 2 3" xfId="35773" xr:uid="{5A76B469-3AEA-4A87-A150-D8E621E17F47}"/>
    <cellStyle name="メモ 2 2 3 3 3" xfId="24136" xr:uid="{DBC3E1F4-AF3F-480C-BC8C-64B921DAA199}"/>
    <cellStyle name="メモ 2 2 3 3 3 2" xfId="37822" xr:uid="{1F2C9555-D4FA-4A94-BA35-F4A2190F50AB}"/>
    <cellStyle name="メモ 2 2 3 3 4" xfId="25426" xr:uid="{9FE51988-D843-4F42-A03A-7F483D428A2C}"/>
    <cellStyle name="メモ 2 2 3 3 4 2" xfId="39107" xr:uid="{BEF7205B-11B1-4D4F-9136-F6348CE0AC88}"/>
    <cellStyle name="メモ 2 2 3 4" xfId="22007" xr:uid="{806CEBF1-DF7D-46EF-A174-E089750C86E7}"/>
    <cellStyle name="メモ 2 2 3 4 2" xfId="35816" xr:uid="{941137BA-5191-4744-BF26-13679BBC983B}"/>
    <cellStyle name="メモ 2 2 3 5" xfId="22789" xr:uid="{04BF7492-53B7-4470-8813-F608A57DD5C3}"/>
    <cellStyle name="メモ 2 2 3 5 2" xfId="36570" xr:uid="{A88057FE-662D-423D-BBCD-37C855E58D28}"/>
    <cellStyle name="メモ 2 2 4" xfId="12444" xr:uid="{7333F89A-5167-4D9D-93D0-817452590959}"/>
    <cellStyle name="メモ 2 2 4 2" xfId="19864" xr:uid="{EEE43D35-9B11-43AE-ACDD-308065F24945}"/>
    <cellStyle name="メモ 2 2 4 2 2" xfId="33124" xr:uid="{3BBF9F8D-47AA-4CF6-8F5B-31CB82203CA6}"/>
    <cellStyle name="メモ 2 2 4 2 3" xfId="26479" xr:uid="{48C41E26-A443-4A82-8A2E-462EB7D75D07}"/>
    <cellStyle name="メモ 2 2 4 3" xfId="18407" xr:uid="{6B473EB3-C593-4C0F-90D3-1C6375EB85C7}"/>
    <cellStyle name="メモ 2 2 4 3 2" xfId="28392" xr:uid="{02F3E830-82C4-4D59-A509-00624CA49F37}"/>
    <cellStyle name="メモ 2 2 4 4" xfId="18762" xr:uid="{71C60153-F9B2-4C2F-B236-701C89EC674B}"/>
    <cellStyle name="メモ 2 2 4 4 2" xfId="28333" xr:uid="{D0DEB382-5537-4AB8-90ED-2717E876E507}"/>
    <cellStyle name="メモ 2 2 5" xfId="14534" xr:uid="{F02B6784-5BB1-4E81-AA6E-FB82789EB32C}"/>
    <cellStyle name="メモ 2 2 5 2" xfId="21093" xr:uid="{6B61D2BE-C747-44C5-8DAB-5C9E4FEBB4EF}"/>
    <cellStyle name="メモ 2 2 5 2 2" xfId="34024" xr:uid="{D073A689-4221-47FA-BAC2-0D7879C4894A}"/>
    <cellStyle name="メモ 2 2 5 2 3" xfId="25648" xr:uid="{CB281886-703E-4838-9242-5D4D0F632589}"/>
    <cellStyle name="メモ 2 2 5 3" xfId="23251" xr:uid="{E63A577F-90B2-4B0A-ABD8-89966BCE7063}"/>
    <cellStyle name="メモ 2 2 5 3 2" xfId="36967" xr:uid="{21893BD2-DA03-4716-BCF2-01F09CE0B35E}"/>
    <cellStyle name="メモ 2 2 5 4" xfId="24577" xr:uid="{D2D2E459-F33C-4E01-B799-297C7BFA7306}"/>
    <cellStyle name="メモ 2 2 5 4 2" xfId="38260" xr:uid="{7DEBC4DD-3F12-4F79-9682-075D84E4ED43}"/>
    <cellStyle name="メモ 2 3" xfId="10653" xr:uid="{607C75EA-75FE-4D84-B92B-FA93BDE91367}"/>
    <cellStyle name="メモ 2 3 2" xfId="12586" xr:uid="{9BA3BE52-280B-4F89-84D8-BFB04A63E0D0}"/>
    <cellStyle name="メモ 2 3 2 2" xfId="19999" xr:uid="{0576C2F5-F5D3-4DDD-A569-A90FCFF4DEBE}"/>
    <cellStyle name="メモ 2 3 2 2 2" xfId="33243" xr:uid="{C7AB0105-60FA-4224-A4C0-88A477C8BD20}"/>
    <cellStyle name="メモ 2 3 2 2 3" xfId="26371" xr:uid="{049E4365-4AD5-4A9B-AFED-BAB6090116CA}"/>
    <cellStyle name="メモ 2 3 2 3" xfId="16843" xr:uid="{44829109-4944-4964-80DD-BF89A2A6CAF8}"/>
    <cellStyle name="メモ 2 3 2 3 2" xfId="29554" xr:uid="{D1ADA108-5F9A-437A-8B9C-AD70239DF00D}"/>
    <cellStyle name="メモ 2 3 2 4" xfId="18538" xr:uid="{62D9E258-B0B5-4093-8529-8401AE401D3E}"/>
    <cellStyle name="メモ 2 3 2 4 2" xfId="35036" xr:uid="{6AD24C31-9AD5-493F-9B27-CECD2E7EF9AB}"/>
    <cellStyle name="メモ 2 3 3" xfId="14664" xr:uid="{C65BF7E1-FFBE-4EE5-A000-155001EC4A34}"/>
    <cellStyle name="メモ 2 3 3 2" xfId="21223" xr:uid="{ECD3D5FA-C668-48F6-A95B-01808561A0C7}"/>
    <cellStyle name="メモ 2 3 3 2 2" xfId="34143" xr:uid="{ACF0D105-6C16-4B3C-8DB2-49FE88D56BD6}"/>
    <cellStyle name="メモ 2 3 3 2 3" xfId="27459" xr:uid="{FEA3C9CC-3C9B-4F9F-9A0B-6528E835A723}"/>
    <cellStyle name="メモ 2 3 3 3" xfId="23381" xr:uid="{5CAEF0ED-DF98-4C1B-90A6-C5AF5393660F}"/>
    <cellStyle name="メモ 2 3 3 3 2" xfId="37097" xr:uid="{21748B15-745B-4657-B09B-1C7C58F549C6}"/>
    <cellStyle name="メモ 2 3 3 4" xfId="24707" xr:uid="{A7E25B15-A5AA-4577-92F7-6FB1E75A05C9}"/>
    <cellStyle name="メモ 2 3 3 4 2" xfId="38390" xr:uid="{001889FB-6317-4848-838E-CEF389E9A272}"/>
    <cellStyle name="メモ 2 3 4" xfId="15765" xr:uid="{46F9079A-5A9C-4136-9426-ACAF66C69523}"/>
    <cellStyle name="メモ 2 3 4 2" xfId="35271" xr:uid="{0E10844E-8504-4195-9B1C-231DE7320417}"/>
    <cellStyle name="メモ 2 3 5" xfId="18467" xr:uid="{6B164347-3865-49F0-95D6-E72ABEE2BEBD}"/>
    <cellStyle name="メモ 2 3 5 2" xfId="28376" xr:uid="{C67C3134-65B2-486F-A85C-FAA78D0BCC82}"/>
    <cellStyle name="メモ 2 4" xfId="11055" xr:uid="{7D55B457-B0AE-48E6-A8C4-970144EC32F7}"/>
    <cellStyle name="メモ 2 4 2" xfId="13816" xr:uid="{29F3CA75-BAEC-4E78-91DE-7973E1143096}"/>
    <cellStyle name="メモ 2 4 2 2" xfId="20661" xr:uid="{B83F7344-592F-4610-BD6D-3E33D47EAD26}"/>
    <cellStyle name="メモ 2 4 2 2 2" xfId="33702" xr:uid="{A53209C1-40AD-4ED4-8B55-AE4DE7AB1253}"/>
    <cellStyle name="メモ 2 4 2 2 3" xfId="27788" xr:uid="{B1D38855-EBA1-4C86-A056-5BBB9E6650A9}"/>
    <cellStyle name="メモ 2 4 2 3" xfId="18485" xr:uid="{4FAE90B6-9873-402F-9B81-EF48F0D39009}"/>
    <cellStyle name="メモ 2 4 2 3 2" xfId="26111" xr:uid="{53FA2C4A-4ECF-46E6-A946-CD98AAE83FD2}"/>
    <cellStyle name="メモ 2 4 2 4" xfId="24267" xr:uid="{28B4CB6E-B9F9-462B-B8C7-77DE8C8281AB}"/>
    <cellStyle name="メモ 2 4 2 4 2" xfId="37950" xr:uid="{F5AB7A0F-C413-457B-A247-248F3F6BB02C}"/>
    <cellStyle name="メモ 2 4 3" xfId="15135" xr:uid="{98D59AAB-C71E-4531-B07E-21CF273E75BA}"/>
    <cellStyle name="メモ 2 4 3 2" xfId="21669" xr:uid="{651A7145-EE9B-4D05-9BC0-69F9C9CDBAF7}"/>
    <cellStyle name="メモ 2 4 3 2 2" xfId="34562" xr:uid="{44F52888-BA59-4FCB-A978-80FC7F29AB0C}"/>
    <cellStyle name="メモ 2 4 3 2 3" xfId="35479" xr:uid="{C7993A50-1DA5-48C1-9AA5-5375DFB1CF80}"/>
    <cellStyle name="メモ 2 4 3 3" xfId="23827" xr:uid="{C4AD9C3A-3B34-436B-A248-185DA9DBBF92}"/>
    <cellStyle name="メモ 2 4 3 3 2" xfId="37532" xr:uid="{DC9179D9-643B-45C7-B5D8-B0056EC1AAC5}"/>
    <cellStyle name="メモ 2 4 3 4" xfId="25136" xr:uid="{E369D2C1-72D0-4BA2-ADC2-2255E4DA8E0D}"/>
    <cellStyle name="メモ 2 4 3 4 2" xfId="38817" xr:uid="{B19C9DB8-7E76-4A24-BD00-948D232BEA34}"/>
    <cellStyle name="メモ 2 4 4" xfId="20787" xr:uid="{0F82A6C6-37D4-46D6-A77E-6B3CAC1A1128}"/>
    <cellStyle name="メモ 2 4 4 2" xfId="25755" xr:uid="{DC55D696-D0C3-4292-AF3A-A646FBA39360}"/>
    <cellStyle name="メモ 2 4 5" xfId="22209" xr:uid="{17C5193E-B55D-492F-9397-F56842D34C9F}"/>
    <cellStyle name="メモ 2 4 5 2" xfId="36014" xr:uid="{80D27F25-00B2-46FF-94F6-DDAFF3C358CF}"/>
    <cellStyle name="メモ 2 5" xfId="11749" xr:uid="{633584F0-CEB5-4ED0-8448-C179A49064F8}"/>
    <cellStyle name="メモ 2 5 2" xfId="19228" xr:uid="{276F2BBD-DA6A-4E15-B3E6-D3F73DD3F0F5}"/>
    <cellStyle name="メモ 2 5 2 2" xfId="32539" xr:uid="{EB9D1F27-190D-4A27-A708-650A59AEDCDD}"/>
    <cellStyle name="メモ 2 5 2 3" xfId="26993" xr:uid="{C5604AA0-7FEB-43DD-B29F-86A5B49F6500}"/>
    <cellStyle name="メモ 2 5 3" xfId="17193" xr:uid="{0117B160-F213-4DAF-902C-9A8A518A6A1A}"/>
    <cellStyle name="メモ 2 5 3 2" xfId="29377" xr:uid="{2E396CDF-11F3-4202-82F2-9118FBF5882C}"/>
    <cellStyle name="メモ 2 5 4" xfId="15664" xr:uid="{CDFC23E3-3024-4FCD-90F5-6E9AED271F2C}"/>
    <cellStyle name="メモ 2 5 4 2" xfId="31771" xr:uid="{C7CDE5F1-C859-4FE7-B292-6901212001CD}"/>
    <cellStyle name="メモ 2 6" xfId="12146" xr:uid="{183941A7-DA29-4F10-85B6-6462808C5A1A}"/>
    <cellStyle name="メモ 2 6 2" xfId="19588" xr:uid="{5095F9CE-966D-4177-85E1-462F547E8F9E}"/>
    <cellStyle name="メモ 2 6 2 2" xfId="32870" xr:uid="{2DAE1BC0-75E7-4CE8-8922-8D681043F098}"/>
    <cellStyle name="メモ 2 6 2 3" xfId="26690" xr:uid="{DF51843A-D8B9-4A98-BA97-659F066710D6}"/>
    <cellStyle name="メモ 2 6 3" xfId="22982" xr:uid="{CBC8F2DA-9548-40EE-BDBD-E3A799133CAF}"/>
    <cellStyle name="メモ 2 6 3 2" xfId="36755" xr:uid="{187CCDDA-4794-41D4-9F69-F50CAA718301}"/>
    <cellStyle name="メモ 2 6 4" xfId="22438" xr:uid="{8FA2DD89-A19D-4DE8-8583-58151D673367}"/>
    <cellStyle name="メモ 2 6 4 2" xfId="36236" xr:uid="{E44E57EA-807C-41B7-9FA5-1A2F75378F21}"/>
    <cellStyle name="メモ 3" xfId="2843" xr:uid="{71686D6C-38FE-4678-8239-CA92376B8F16}"/>
    <cellStyle name="メモ 3 2" xfId="10654" xr:uid="{D955EA17-5955-4E58-866C-3F6083149AB9}"/>
    <cellStyle name="メモ 3 2 2" xfId="12587" xr:uid="{6B917BF3-936D-4B88-A332-923DE9E0136C}"/>
    <cellStyle name="メモ 3 2 2 2" xfId="20000" xr:uid="{E98727A1-76AD-4E27-B7DE-7BE12668C720}"/>
    <cellStyle name="メモ 3 2 2 2 2" xfId="33244" xr:uid="{AD35BF7C-0CE3-4C4E-8F89-23F5311F5EA9}"/>
    <cellStyle name="メモ 3 2 2 2 3" xfId="28134" xr:uid="{FA55BD9F-DFF1-4D31-9AD7-4FF711F1E72C}"/>
    <cellStyle name="メモ 3 2 2 3" xfId="16617" xr:uid="{D8DC1E5C-0C48-4288-BF69-568667612EDE}"/>
    <cellStyle name="メモ 3 2 2 3 2" xfId="30508" xr:uid="{DC4EBDD9-ABA6-423C-A0DD-BD24C14B2851}"/>
    <cellStyle name="メモ 3 2 2 4" xfId="22304" xr:uid="{462465BB-B04A-48E4-85A3-54C4679983CC}"/>
    <cellStyle name="メモ 3 2 2 4 2" xfId="36106" xr:uid="{D605B4B4-EB96-4ECF-A868-81089C80A76F}"/>
    <cellStyle name="メモ 3 2 3" xfId="14665" xr:uid="{DC406078-8A03-45F9-BC55-57E942EDD001}"/>
    <cellStyle name="メモ 3 2 3 2" xfId="21224" xr:uid="{F51A50FA-1E0C-4C9B-953F-C14E26F6CDAA}"/>
    <cellStyle name="メモ 3 2 3 2 2" xfId="34144" xr:uid="{9B45E7E9-9389-492A-A7A2-A2450C78A91C}"/>
    <cellStyle name="メモ 3 2 3 2 3" xfId="30103" xr:uid="{10A89CDF-5E59-4C7C-930B-398C8BA3C699}"/>
    <cellStyle name="メモ 3 2 3 3" xfId="23382" xr:uid="{3D75383C-18E6-4864-ADF6-8279700974E9}"/>
    <cellStyle name="メモ 3 2 3 3 2" xfId="37098" xr:uid="{F1493034-F4CA-4C42-B869-C40AD52801CD}"/>
    <cellStyle name="メモ 3 2 3 4" xfId="24708" xr:uid="{1F32E282-733C-4129-A839-51AEDAEC8FFE}"/>
    <cellStyle name="メモ 3 2 3 4 2" xfId="38391" xr:uid="{A4B6F2D5-6F96-4BFB-8455-00C8520C8DE3}"/>
    <cellStyle name="メモ 3 2 4" xfId="15764" xr:uid="{07DB75E9-1DD3-463F-B0C4-ADFB5C641E2F}"/>
    <cellStyle name="メモ 3 2 4 2" xfId="31767" xr:uid="{B094B01E-2937-4882-BF37-210F1F2CE503}"/>
    <cellStyle name="メモ 3 2 5" xfId="18466" xr:uid="{837B8FBB-67C8-4FE7-927E-0C8A301E7FA0}"/>
    <cellStyle name="メモ 3 2 5 2" xfId="28377" xr:uid="{509B917A-274E-4729-A99D-39A9399BA3D2}"/>
    <cellStyle name="メモ 3 3" xfId="10565" xr:uid="{8AF1D36B-45A5-4EBC-BDF9-F41C3F62E174}"/>
    <cellStyle name="メモ 3 3 2" xfId="13817" xr:uid="{729F4B74-71F1-47BF-A55D-2DE4BF6FC171}"/>
    <cellStyle name="メモ 3 3 2 2" xfId="20662" xr:uid="{9CD264F4-E494-45CC-99B1-8305D4795C67}"/>
    <cellStyle name="メモ 3 3 2 2 2" xfId="33703" xr:uid="{45789571-7A69-405D-AC47-065EB1EBAE29}"/>
    <cellStyle name="メモ 3 3 2 2 3" xfId="25802" xr:uid="{D7549E31-3EAC-4C73-860C-B91B1EB427CA}"/>
    <cellStyle name="メモ 3 3 2 3" xfId="19155" xr:uid="{FC665B2C-1BBE-4D69-90EB-B80D012BABEF}"/>
    <cellStyle name="メモ 3 3 2 3 2" xfId="27005" xr:uid="{3791AB4C-6956-4BD2-862C-33A65CA2A760}"/>
    <cellStyle name="メモ 3 3 2 4" xfId="24268" xr:uid="{2340F86A-D47D-430C-84CA-D8C9976A656E}"/>
    <cellStyle name="メモ 3 3 2 4 2" xfId="37951" xr:uid="{CC48AF45-30A5-46FF-AB71-2967BCA9A0C2}"/>
    <cellStyle name="メモ 3 3 3" xfId="15136" xr:uid="{E42A3E3F-EF0A-40B9-97CD-BE94D0DD7738}"/>
    <cellStyle name="メモ 3 3 3 2" xfId="21670" xr:uid="{3EFD7BE6-A945-4E67-8DFE-1C7D9A6F1F4C}"/>
    <cellStyle name="メモ 3 3 3 2 2" xfId="34563" xr:uid="{3541D4A2-1641-4C97-AC97-E7A463B23A94}"/>
    <cellStyle name="メモ 3 3 3 2 3" xfId="35480" xr:uid="{A67C2BF5-4B34-440A-A27A-D3CE8A9A0336}"/>
    <cellStyle name="メモ 3 3 3 3" xfId="23828" xr:uid="{A2301470-0114-4B1F-AEEB-9D6FF66EE29A}"/>
    <cellStyle name="メモ 3 3 3 3 2" xfId="37533" xr:uid="{B58DA579-9C9D-4221-B4E0-22C4C0C9B215}"/>
    <cellStyle name="メモ 3 3 3 4" xfId="25137" xr:uid="{8445BDEB-38BD-4990-82A6-A01DF3973DBF}"/>
    <cellStyle name="メモ 3 3 3 4 2" xfId="38818" xr:uid="{3B91FE02-2AFD-478F-8648-650795B701DE}"/>
    <cellStyle name="メモ 3 3 4" xfId="17283" xr:uid="{B760A3AB-9E3A-4145-A080-A99B00C99870}"/>
    <cellStyle name="メモ 3 3 4 2" xfId="29289" xr:uid="{B377C164-83A6-4E80-A496-9CB7E9C386D2}"/>
    <cellStyle name="メモ 3 3 5" xfId="20899" xr:uid="{C5F85724-09F3-493F-9D9A-D426E537F0AF}"/>
    <cellStyle name="メモ 3 3 5 2" xfId="27664" xr:uid="{8946606C-3D59-464C-A24E-4F2DD5DE843C}"/>
    <cellStyle name="メモ 3 4" xfId="11750" xr:uid="{D685E2D9-61F2-41DE-B1E0-04C565A928EA}"/>
    <cellStyle name="メモ 3 4 2" xfId="19229" xr:uid="{0D6E36DD-8EE1-4384-A7C4-C095002608E4}"/>
    <cellStyle name="メモ 3 4 2 2" xfId="32540" xr:uid="{472E2C54-8836-4A2C-9885-B4F5474AA076}"/>
    <cellStyle name="メモ 3 4 2 3" xfId="26992" xr:uid="{6BEA05F5-9113-414F-9926-1B5D90AD71ED}"/>
    <cellStyle name="メモ 3 4 3" xfId="17192" xr:uid="{0E939156-D67A-4F18-8DB8-CF2211C613C4}"/>
    <cellStyle name="メモ 3 4 3 2" xfId="29378" xr:uid="{9FD1E07F-F11D-416E-A950-C177E472F356}"/>
    <cellStyle name="メモ 3 4 4" xfId="17727" xr:uid="{12405D26-BE98-4C87-A4E8-DC20B2541CE9}"/>
    <cellStyle name="メモ 3 4 4 2" xfId="28893" xr:uid="{8626DC87-68C5-4D8F-AFAD-484615FF38BF}"/>
    <cellStyle name="メモ 3 5" xfId="12145" xr:uid="{08BA86F7-7225-44FA-A0FD-86B82A58D98C}"/>
    <cellStyle name="メモ 3 5 2" xfId="19587" xr:uid="{76EADC5C-9169-4E70-AF38-C596D4E0CA28}"/>
    <cellStyle name="メモ 3 5 2 2" xfId="32869" xr:uid="{7295A2F1-AF98-493F-9C8D-BA8C11E5EC6B}"/>
    <cellStyle name="メモ 3 5 2 3" xfId="26691" xr:uid="{F59A60F7-2C43-4651-BF37-ECBE22E85F77}"/>
    <cellStyle name="メモ 3 5 3" xfId="22981" xr:uid="{12AD49FE-63A3-4445-8C7F-BE864EAA17C2}"/>
    <cellStyle name="メモ 3 5 3 2" xfId="36754" xr:uid="{0CFE3D14-CEDB-4656-BA04-BB988830DEEC}"/>
    <cellStyle name="メモ 3 5 4" xfId="20466" xr:uid="{00A64D70-65AF-4BAB-B573-3CAF66FE7A01}"/>
    <cellStyle name="メモ 3 5 4 2" xfId="27876" xr:uid="{D82ED78C-DFBF-4AC5-802A-F60978709A21}"/>
    <cellStyle name="メモ 4" xfId="2844" xr:uid="{7B53EA34-554D-4035-A929-D6915FA945ED}"/>
    <cellStyle name="メモ 4 2" xfId="10655" xr:uid="{BBB7E79F-0B66-47A6-A7F0-E30D5987A6AF}"/>
    <cellStyle name="メモ 4 2 2" xfId="12588" xr:uid="{E6BA4055-65CF-4DA0-941E-4A685E16FE39}"/>
    <cellStyle name="メモ 4 2 2 2" xfId="20001" xr:uid="{53B0DCAE-BCE4-4239-A91B-563BB2974980}"/>
    <cellStyle name="メモ 4 2 2 2 2" xfId="33245" xr:uid="{3465B00E-5D2B-4B94-85F3-E11F9694D384}"/>
    <cellStyle name="メモ 4 2 2 2 3" xfId="26373" xr:uid="{82D72BA3-56F7-4AC7-8BEE-1377D7E088A4}"/>
    <cellStyle name="メモ 4 2 2 3" xfId="18583" xr:uid="{202F5A25-84F3-4945-9E3D-CEBA88D1E637}"/>
    <cellStyle name="メモ 4 2 2 3 2" xfId="31849" xr:uid="{63716A0E-17F2-4930-BA63-912689BC2EC8}"/>
    <cellStyle name="メモ 4 2 2 4" xfId="15485" xr:uid="{EA984F97-15A3-4127-A331-D17411EC16C6}"/>
    <cellStyle name="メモ 4 2 2 4 2" xfId="31854" xr:uid="{78FE06C5-FFCE-4AA0-81C9-5B9D8A88E35A}"/>
    <cellStyle name="メモ 4 2 3" xfId="14666" xr:uid="{265499CA-976F-4ED3-8F80-4127EB30D6A4}"/>
    <cellStyle name="メモ 4 2 3 2" xfId="21225" xr:uid="{1558B0A3-29AD-4A3F-8DDF-8AA30C849687}"/>
    <cellStyle name="メモ 4 2 3 2 2" xfId="34145" xr:uid="{E386B9CE-CFDF-44E3-94C4-DB63FD9624CB}"/>
    <cellStyle name="メモ 4 2 3 2 3" xfId="25604" xr:uid="{1A7CA42B-0747-4FC3-9849-F5B308B870EB}"/>
    <cellStyle name="メモ 4 2 3 3" xfId="23383" xr:uid="{ACDA2970-7DB5-4BFD-A341-BA53170E01A2}"/>
    <cellStyle name="メモ 4 2 3 3 2" xfId="37099" xr:uid="{331106DC-2B78-4138-9FB7-B6CCFF69E26D}"/>
    <cellStyle name="メモ 4 2 3 4" xfId="24709" xr:uid="{6CA48D34-AF87-4B18-A080-054E853EA1D4}"/>
    <cellStyle name="メモ 4 2 3 4 2" xfId="38392" xr:uid="{EB131B99-A077-4B2E-9DD7-ACB526B8929E}"/>
    <cellStyle name="メモ 4 2 4" xfId="17602" xr:uid="{3752DB35-14B1-41E9-B9CB-90EE5327BAF1}"/>
    <cellStyle name="メモ 4 2 4 2" xfId="28999" xr:uid="{9667D022-721F-4414-BEA9-E00B20D4C69D}"/>
    <cellStyle name="メモ 4 2 5" xfId="22530" xr:uid="{F51DC72A-4297-4FC6-BAB4-1C46C20C2354}"/>
    <cellStyle name="メモ 4 2 5 2" xfId="36326" xr:uid="{D7ACDE77-D64B-4A11-8835-912E2140BD63}"/>
    <cellStyle name="メモ 4 3" xfId="10456" xr:uid="{B40CA3DB-CA94-4EE6-B10A-28941BBCCFBB}"/>
    <cellStyle name="メモ 4 3 2" xfId="13818" xr:uid="{518E4488-AF12-4648-9F2D-ABE71DC96165}"/>
    <cellStyle name="メモ 4 3 2 2" xfId="20663" xr:uid="{7C8BE06A-C725-4BAD-BF59-AE7E8AB8D7AE}"/>
    <cellStyle name="メモ 4 3 2 2 2" xfId="33704" xr:uid="{B4C12004-F1A0-44F7-B701-61D1A37BE405}"/>
    <cellStyle name="メモ 4 3 2 2 3" xfId="25801" xr:uid="{6B516BC3-ACDF-47F7-BA68-52E9E6F6BE4D}"/>
    <cellStyle name="メモ 4 3 2 3" xfId="20325" xr:uid="{0EFCC6CF-06F2-4E1D-84EA-CBA069DA06FA}"/>
    <cellStyle name="メモ 4 3 2 3 2" xfId="25892" xr:uid="{869408A4-4B5D-4A96-A34A-7FE935866906}"/>
    <cellStyle name="メモ 4 3 2 4" xfId="24269" xr:uid="{31959E02-1FB5-4EDC-A88C-158D0941AA4E}"/>
    <cellStyle name="メモ 4 3 2 4 2" xfId="37952" xr:uid="{70EAB14C-DD65-4184-BF33-8C3AA310C2D2}"/>
    <cellStyle name="メモ 4 3 3" xfId="15137" xr:uid="{EA9592BE-9968-49A3-B7C7-E2C1C56FBD50}"/>
    <cellStyle name="メモ 4 3 3 2" xfId="21671" xr:uid="{4A657E12-E155-48AC-B7CF-30DD62F80459}"/>
    <cellStyle name="メモ 4 3 3 2 2" xfId="34564" xr:uid="{E15CB7A6-00A4-440A-839B-A3AE3D6FD8D0}"/>
    <cellStyle name="メモ 4 3 3 2 3" xfId="35481" xr:uid="{271F7ED1-5DB5-4726-B7B4-460437C23FF6}"/>
    <cellStyle name="メモ 4 3 3 3" xfId="23829" xr:uid="{53B2036F-C62C-438C-87AE-12309CBD2D27}"/>
    <cellStyle name="メモ 4 3 3 3 2" xfId="37534" xr:uid="{4966610E-261E-4D17-978C-A2706DE9DA64}"/>
    <cellStyle name="メモ 4 3 3 4" xfId="25138" xr:uid="{B2A59AC8-A603-4777-B923-F3ED89E6210D}"/>
    <cellStyle name="メモ 4 3 3 4 2" xfId="38819" xr:uid="{BA659AE6-CCD6-4DD7-85B0-8BFD04D05FEA}"/>
    <cellStyle name="メモ 4 3 4" xfId="17284" xr:uid="{3BEB3E33-E1C8-4EA6-B4A2-CA727235C654}"/>
    <cellStyle name="メモ 4 3 4 2" xfId="27123" xr:uid="{B994EF69-A9A9-41D8-8F9D-35D3E93E1A0D}"/>
    <cellStyle name="メモ 4 3 5" xfId="17718" xr:uid="{D6FA12B0-A817-47A1-B864-54E6D746A45B}"/>
    <cellStyle name="メモ 4 3 5 2" xfId="28903" xr:uid="{104D0E56-61CB-4E25-B808-1366F9BDEA94}"/>
    <cellStyle name="メモ 4 4" xfId="11751" xr:uid="{18D26CF0-6A9A-40E5-8CC9-88968F04D708}"/>
    <cellStyle name="メモ 4 4 2" xfId="19230" xr:uid="{55C2F037-8E69-4F3F-9931-7B70CBE6090F}"/>
    <cellStyle name="メモ 4 4 2 2" xfId="32541" xr:uid="{B53C529C-9048-4C24-B4EA-9D439BA06AFB}"/>
    <cellStyle name="メモ 4 4 2 3" xfId="26991" xr:uid="{2312D91F-0C23-4D5C-9D3E-F3545AD870F7}"/>
    <cellStyle name="メモ 4 4 3" xfId="17191" xr:uid="{E1B647CC-B3C8-4006-A84B-A6322369D6A5}"/>
    <cellStyle name="メモ 4 4 3 2" xfId="29379" xr:uid="{1057FA5B-BBB0-4F96-AFDF-894D29FDEE54}"/>
    <cellStyle name="メモ 4 4 4" xfId="16310" xr:uid="{B650C0D5-E6CA-4F4E-8E14-0C3CA285F510}"/>
    <cellStyle name="メモ 4 4 4 2" xfId="31055" xr:uid="{E3320FDD-948D-4064-BB44-F8FBA361A35B}"/>
    <cellStyle name="メモ 4 5" xfId="12144" xr:uid="{AAC3E41C-07AD-4DD6-81CE-A16B955FB5DE}"/>
    <cellStyle name="メモ 4 5 2" xfId="19586" xr:uid="{22089FF7-0CAF-4A4C-B735-7F1F7F446613}"/>
    <cellStyle name="メモ 4 5 2 2" xfId="32868" xr:uid="{5B9CA9A3-4060-4685-98CD-092097B84D92}"/>
    <cellStyle name="メモ 4 5 2 3" xfId="26692" xr:uid="{4CB7944E-2B05-4343-A251-782FA7092DFD}"/>
    <cellStyle name="メモ 4 5 3" xfId="22980" xr:uid="{63C9C28D-4D19-4F05-AB7F-6414C03F3CA4}"/>
    <cellStyle name="メモ 4 5 3 2" xfId="36753" xr:uid="{2235F242-F93D-4799-830F-33C25C9FDEDE}"/>
    <cellStyle name="メモ 4 5 4" xfId="16634" xr:uid="{C31EB916-67C0-4E50-B727-61E27DC499B4}"/>
    <cellStyle name="メモ 4 5 4 2" xfId="31677" xr:uid="{145A1509-65FB-4A03-99D7-2DE04F278D33}"/>
    <cellStyle name="メモ 5" xfId="2845" xr:uid="{5B774D1E-9AAD-47AF-B5B1-443F6DECB735}"/>
    <cellStyle name="メモ 5 2" xfId="10656" xr:uid="{6900FDCB-E1D6-4ACE-8D56-62B395C8394F}"/>
    <cellStyle name="メモ 5 2 2" xfId="12589" xr:uid="{186026FD-F857-4F49-8226-D02A2A944FC0}"/>
    <cellStyle name="メモ 5 2 2 2" xfId="20002" xr:uid="{AD192587-31CF-4512-8AD5-C892C4F28888}"/>
    <cellStyle name="メモ 5 2 2 2 2" xfId="33246" xr:uid="{24D321AF-85F7-4C34-9A91-EBF642324CC6}"/>
    <cellStyle name="メモ 5 2 2 2 3" xfId="26372" xr:uid="{75FDFE19-9A3A-46AD-9318-F028BFDFD744}"/>
    <cellStyle name="メモ 5 2 2 3" xfId="20762" xr:uid="{E0BD5890-9EDE-4269-A882-6DEE26D2E731}"/>
    <cellStyle name="メモ 5 2 2 3 2" xfId="27735" xr:uid="{2667F8F0-F7DF-4BA7-9FEB-A54089C99918}"/>
    <cellStyle name="メモ 5 2 2 4" xfId="16244" xr:uid="{4431E5C5-2920-4C1F-A1B8-EFA9D8265E04}"/>
    <cellStyle name="メモ 5 2 2 4 2" xfId="33592" xr:uid="{FF78BE37-625D-4557-B94E-431F583507EB}"/>
    <cellStyle name="メモ 5 2 3" xfId="14667" xr:uid="{45EB2F04-A64D-458D-97B8-823A67775A83}"/>
    <cellStyle name="メモ 5 2 3 2" xfId="21226" xr:uid="{1027A5C3-7B14-45C8-8531-D0B9ED6D4A59}"/>
    <cellStyle name="メモ 5 2 3 2 2" xfId="34146" xr:uid="{82581C42-D4AA-4538-8928-615E00F4B0B2}"/>
    <cellStyle name="メモ 5 2 3 2 3" xfId="25603" xr:uid="{A3560FEA-AF89-4B37-9A8A-4CE8BF366757}"/>
    <cellStyle name="メモ 5 2 3 3" xfId="23384" xr:uid="{3A508DD7-C872-4B6E-A0DF-A1C07D5B470C}"/>
    <cellStyle name="メモ 5 2 3 3 2" xfId="37100" xr:uid="{D328D6A5-4C56-4137-AAFB-7C0FC3E573B1}"/>
    <cellStyle name="メモ 5 2 3 4" xfId="24710" xr:uid="{041629F6-823A-4BCF-9645-DB29FC1D2CE1}"/>
    <cellStyle name="メモ 5 2 3 4 2" xfId="38393" xr:uid="{9A9F705C-CABE-4AC2-8B71-8302671019FA}"/>
    <cellStyle name="メモ 5 2 4" xfId="17601" xr:uid="{AB080DB7-B026-4B1A-969E-9350DB204DF2}"/>
    <cellStyle name="メモ 5 2 4 2" xfId="28998" xr:uid="{1356B07F-E8F1-4034-9E69-F35C01FE05B8}"/>
    <cellStyle name="メモ 5 2 5" xfId="16152" xr:uid="{E3A1F7F0-F620-409B-9213-5A0523712B05}"/>
    <cellStyle name="メモ 5 2 5 2" xfId="27180" xr:uid="{59E93592-03FB-4FD9-A8AB-A8A9A60FC7BC}"/>
    <cellStyle name="メモ 5 3" xfId="11054" xr:uid="{36F1FC8F-1160-465C-9D8D-2EF13C54744B}"/>
    <cellStyle name="メモ 5 3 2" xfId="13819" xr:uid="{5974B7C3-248E-43CE-9C6A-DD9C9E0CB746}"/>
    <cellStyle name="メモ 5 3 2 2" xfId="20664" xr:uid="{A0BA27CE-7B60-43E5-8248-4BCCBC9A232F}"/>
    <cellStyle name="メモ 5 3 2 2 2" xfId="33705" xr:uid="{0F773AA9-2B04-4142-B663-F24F1F8454F4}"/>
    <cellStyle name="メモ 5 3 2 2 3" xfId="27785" xr:uid="{76149FED-6D15-49EA-AAE7-D13BFA50AF4E}"/>
    <cellStyle name="メモ 5 3 2 3" xfId="16966" xr:uid="{E829CFF8-93C4-4483-A238-5F07AF25FD31}"/>
    <cellStyle name="メモ 5 3 2 3 2" xfId="27137" xr:uid="{BE3278F6-3FEE-40D7-9114-797FC8147ED0}"/>
    <cellStyle name="メモ 5 3 2 4" xfId="24270" xr:uid="{C0A1015B-2428-4CC0-B128-62CA3BE0EFFC}"/>
    <cellStyle name="メモ 5 3 2 4 2" xfId="37953" xr:uid="{E78E8CD9-0304-4689-BD4D-AF1C046A5F1F}"/>
    <cellStyle name="メモ 5 3 3" xfId="15138" xr:uid="{BBAD83C7-7C38-433E-AE9F-207BFFFFC7BC}"/>
    <cellStyle name="メモ 5 3 3 2" xfId="21672" xr:uid="{83BF309C-4FBD-45D8-B671-FB0589C63442}"/>
    <cellStyle name="メモ 5 3 3 2 2" xfId="34565" xr:uid="{E7CB642A-EF37-4804-B9A2-2BC0B63BC7EA}"/>
    <cellStyle name="メモ 5 3 3 2 3" xfId="35482" xr:uid="{A3E971DB-561D-4070-8F2C-B4B62F072B64}"/>
    <cellStyle name="メモ 5 3 3 3" xfId="23830" xr:uid="{F7029B34-8C47-4BC8-A9A1-C38F85AB7A60}"/>
    <cellStyle name="メモ 5 3 3 3 2" xfId="37535" xr:uid="{B4D37DFB-6D64-40FE-9576-203BA9D7F0D4}"/>
    <cellStyle name="メモ 5 3 3 4" xfId="25139" xr:uid="{517BCEC9-BC14-4E27-8461-A4207EE782C9}"/>
    <cellStyle name="メモ 5 3 3 4 2" xfId="38820" xr:uid="{93769F4A-9155-45AA-A72A-901D889D5E9D}"/>
    <cellStyle name="メモ 5 3 4" xfId="16713" xr:uid="{92BC0E97-9456-423F-A63A-5B0B347FF7D0}"/>
    <cellStyle name="メモ 5 3 4 2" xfId="29587" xr:uid="{85B3DCDA-B1E3-43F5-BC66-AA0BE5689532}"/>
    <cellStyle name="メモ 5 3 5" xfId="15958" xr:uid="{839A3A74-A311-4196-879D-99B5E3C812D9}"/>
    <cellStyle name="メモ 5 3 5 2" xfId="31668" xr:uid="{F5D23706-F84D-4CEB-ADC3-7906709344C2}"/>
    <cellStyle name="メモ 5 4" xfId="11752" xr:uid="{615BD7AB-E108-4800-964F-88F2DF5A1E4A}"/>
    <cellStyle name="メモ 5 4 2" xfId="19231" xr:uid="{582AC652-EA88-44BD-AADF-13FBECB8DC41}"/>
    <cellStyle name="メモ 5 4 2 2" xfId="32542" xr:uid="{FC74A41A-C643-4797-B28A-E7E3ED8F955D}"/>
    <cellStyle name="メモ 5 4 2 3" xfId="26990" xr:uid="{8EF1D016-3C0B-41D2-88C0-EB949C434FC7}"/>
    <cellStyle name="メモ 5 4 3" xfId="18668" xr:uid="{4A01D8A4-31EC-461D-9BAD-C22CC1D7EEAA}"/>
    <cellStyle name="メモ 5 4 3 2" xfId="32059" xr:uid="{FA5AA32E-6CBC-4CF1-AFAA-DDFDFD5ADC07}"/>
    <cellStyle name="メモ 5 4 4" xfId="15800" xr:uid="{18B7064C-2A06-4B7C-8C26-B47FB29080D7}"/>
    <cellStyle name="メモ 5 4 4 2" xfId="32227" xr:uid="{F82C42A7-C998-4AC1-9232-4B380157A723}"/>
    <cellStyle name="メモ 5 5" xfId="12143" xr:uid="{92A5023E-BCFE-4214-BC97-0EE08F89AA4B}"/>
    <cellStyle name="メモ 5 5 2" xfId="19585" xr:uid="{5F1BCFEA-B97A-4081-AE26-C5CFCD09C9FD}"/>
    <cellStyle name="メモ 5 5 2 2" xfId="32867" xr:uid="{DA443850-41A7-4C7F-BB39-79D63CDC3D66}"/>
    <cellStyle name="メモ 5 5 2 3" xfId="26693" xr:uid="{D3B1AC8A-4CB9-48A3-B4E6-F9903CE281FD}"/>
    <cellStyle name="メモ 5 5 3" xfId="22979" xr:uid="{1065E4D1-DC75-4CBF-9790-1A3466EA0793}"/>
    <cellStyle name="メモ 5 5 3 2" xfId="36752" xr:uid="{AC237B1B-43FE-4D92-8CFA-FCC537ECA97C}"/>
    <cellStyle name="メモ 5 5 4" xfId="22611" xr:uid="{F0B9B36F-AD0C-438C-B4F9-F63D8796FDDA}"/>
    <cellStyle name="メモ 5 5 4 2" xfId="36396" xr:uid="{5B3A1182-8210-481B-B788-C281D4A3B808}"/>
    <cellStyle name="メモ 6" xfId="2846" xr:uid="{13915AE6-1DC2-4527-A1FF-ECD8B8522D29}"/>
    <cellStyle name="メモ 6 2" xfId="10657" xr:uid="{58B623C5-8A83-4DD1-AF92-4BEA6A3B6812}"/>
    <cellStyle name="メモ 6 2 2" xfId="12590" xr:uid="{F999911B-4142-48E8-B4FA-833659985DE1}"/>
    <cellStyle name="メモ 6 2 2 2" xfId="20003" xr:uid="{4D9D7888-D2E0-4596-B5FB-9A3A94B048CD}"/>
    <cellStyle name="メモ 6 2 2 2 2" xfId="33247" xr:uid="{7B8F05F3-7EA2-49B1-A301-A0CAA51204E7}"/>
    <cellStyle name="メモ 6 2 2 2 3" xfId="28133" xr:uid="{C3E13337-1E72-413E-9734-7D28AE4A2341}"/>
    <cellStyle name="メモ 6 2 2 3" xfId="16051" xr:uid="{3C0A95D9-6C98-49FC-9986-ED6146AB71B5}"/>
    <cellStyle name="メモ 6 2 2 3 2" xfId="27184" xr:uid="{22F58161-F4BE-43EE-A186-69CDD3929C3F}"/>
    <cellStyle name="メモ 6 2 2 4" xfId="22495" xr:uid="{97703D01-6D1C-4A07-9180-18FDF0A7F18B}"/>
    <cellStyle name="メモ 6 2 2 4 2" xfId="36292" xr:uid="{1664E6C8-571A-4345-8EC3-02894D1B0265}"/>
    <cellStyle name="メモ 6 2 3" xfId="14668" xr:uid="{D3897A15-B082-45FA-B557-494FA17BFD85}"/>
    <cellStyle name="メモ 6 2 3 2" xfId="21227" xr:uid="{2668DD24-7311-4718-A945-BABD114047B8}"/>
    <cellStyle name="メモ 6 2 3 2 2" xfId="34147" xr:uid="{D8C55C42-46AE-41ED-9DCE-02FEBAFD6B77}"/>
    <cellStyle name="メモ 6 2 3 2 3" xfId="27457" xr:uid="{4A9E4760-B4D3-4F8B-9EC6-1E6D52FC5475}"/>
    <cellStyle name="メモ 6 2 3 3" xfId="23385" xr:uid="{FEB379CC-8485-4D6F-AF97-ED44C5E90B31}"/>
    <cellStyle name="メモ 6 2 3 3 2" xfId="37101" xr:uid="{55C2A05D-C0EC-4CC2-B7B0-C2E3EDFD173F}"/>
    <cellStyle name="メモ 6 2 3 4" xfId="24711" xr:uid="{8B425247-11A8-4621-A10F-130E3013C698}"/>
    <cellStyle name="メモ 6 2 3 4 2" xfId="38394" xr:uid="{CCC7B96B-9F24-464F-AEE4-6A35B8929BA7}"/>
    <cellStyle name="メモ 6 2 4" xfId="17600" xr:uid="{46A32302-A3E1-443F-AB19-EE54BFFDC96A}"/>
    <cellStyle name="メモ 6 2 4 2" xfId="26332" xr:uid="{05B680FE-7593-4524-99D1-49CB6DFAA820}"/>
    <cellStyle name="メモ 6 2 5" xfId="18465" xr:uid="{47C6888D-CDBF-497C-B757-A483E2361CB3}"/>
    <cellStyle name="メモ 6 2 5 2" xfId="28378" xr:uid="{74AD718E-CBC3-4EB7-9F64-05C372E64801}"/>
    <cellStyle name="メモ 6 3" xfId="11053" xr:uid="{F8341717-1B01-47FA-99F5-191A5024E6A7}"/>
    <cellStyle name="メモ 6 3 2" xfId="13820" xr:uid="{E7F4DC61-3995-4B54-BD84-4A5F1D51A906}"/>
    <cellStyle name="メモ 6 3 2 2" xfId="20665" xr:uid="{8C427544-FE4C-4950-A83B-4ECE10C43B5C}"/>
    <cellStyle name="メモ 6 3 2 2 2" xfId="33706" xr:uid="{D5F7A1C1-EE2C-43F1-B922-BAC90D33AF16}"/>
    <cellStyle name="メモ 6 3 2 2 3" xfId="27784" xr:uid="{D760C65E-03C4-4A74-A2D4-80858A659508}"/>
    <cellStyle name="メモ 6 3 2 3" xfId="22522" xr:uid="{34E779EC-4880-4B3D-A1D5-94047731DF43}"/>
    <cellStyle name="メモ 6 3 2 3 2" xfId="36318" xr:uid="{8186601E-32E9-4864-9E5C-EA8B766860AB}"/>
    <cellStyle name="メモ 6 3 2 4" xfId="24271" xr:uid="{3A97107A-0F93-4737-A889-90636E1FC4FA}"/>
    <cellStyle name="メモ 6 3 2 4 2" xfId="37954" xr:uid="{E4F4E358-F8A7-41FA-9E79-86D256A9CED3}"/>
    <cellStyle name="メモ 6 3 3" xfId="15139" xr:uid="{9CCA24C4-6564-4B53-BEB5-134F5F71F1EC}"/>
    <cellStyle name="メモ 6 3 3 2" xfId="21673" xr:uid="{071DBCAF-3AC6-4EB6-BD45-25CAFC2CCBB4}"/>
    <cellStyle name="メモ 6 3 3 2 2" xfId="34566" xr:uid="{94EB2856-E007-497D-B643-9636CA08342F}"/>
    <cellStyle name="メモ 6 3 3 2 3" xfId="35483" xr:uid="{2E513F8F-B08D-4745-BBF8-3E066E8F9DDF}"/>
    <cellStyle name="メモ 6 3 3 3" xfId="23831" xr:uid="{CE43A0E1-7E25-40B5-B36B-522895DE3AFC}"/>
    <cellStyle name="メモ 6 3 3 3 2" xfId="37536" xr:uid="{6A7D0790-12BE-41B0-AE39-5D65191F3561}"/>
    <cellStyle name="メモ 6 3 3 4" xfId="25140" xr:uid="{A743B155-708B-4F74-863A-E743B7E17604}"/>
    <cellStyle name="メモ 6 3 3 4 2" xfId="38821" xr:uid="{F4E8B66D-E193-40DB-810B-B873140F466A}"/>
    <cellStyle name="メモ 6 3 4" xfId="20788" xr:uid="{3B805C8F-C58E-495A-89E3-9F7A91C29450}"/>
    <cellStyle name="メモ 6 3 4 2" xfId="25754" xr:uid="{CF6147D4-2070-4023-BAF6-C58D230E4177}"/>
    <cellStyle name="メモ 6 3 5" xfId="16260" xr:uid="{70AC2DAA-E411-4FDA-A1C3-AAD4F8A69C79}"/>
    <cellStyle name="メモ 6 3 5 2" xfId="29727" xr:uid="{2810AB2B-C379-4B91-B9DB-DAC7ED04308D}"/>
    <cellStyle name="メモ 6 4" xfId="11753" xr:uid="{EF735D8B-D285-4F6D-B985-91DEAA2F4857}"/>
    <cellStyle name="メモ 6 4 2" xfId="19232" xr:uid="{EED4E560-557D-49ED-958D-5839D37BB96E}"/>
    <cellStyle name="メモ 6 4 2 2" xfId="32543" xr:uid="{EABEDBEC-D39A-46D6-8FD7-2522B0B7C055}"/>
    <cellStyle name="メモ 6 4 2 3" xfId="26989" xr:uid="{74E13B83-B613-4AB9-B1E8-7DFDE74387C9}"/>
    <cellStyle name="メモ 6 4 3" xfId="18272" xr:uid="{307A801E-A38A-4346-8236-15CCBDC282E4}"/>
    <cellStyle name="メモ 6 4 3 2" xfId="26161" xr:uid="{B87FB87F-4048-4D91-969A-F80F77A14308}"/>
    <cellStyle name="メモ 6 4 4" xfId="15798" xr:uid="{3C56C019-2A39-41F8-8821-146E7EA2347A}"/>
    <cellStyle name="メモ 6 4 4 2" xfId="31702" xr:uid="{28A8C636-E965-49DA-AF12-D4E6ACCB0BA4}"/>
    <cellStyle name="メモ 6 5" xfId="12142" xr:uid="{A737BE60-8CFD-4642-9D9D-AD29C5D9ED8F}"/>
    <cellStyle name="メモ 6 5 2" xfId="19584" xr:uid="{E1360062-A5F2-4109-9302-1C94157CE9DA}"/>
    <cellStyle name="メモ 6 5 2 2" xfId="32866" xr:uid="{78F9D94F-116E-4ECA-8117-C6BB148590DD}"/>
    <cellStyle name="メモ 6 5 2 3" xfId="26694" xr:uid="{D62DBFC8-4FB8-4585-86BD-D363F8BEA101}"/>
    <cellStyle name="メモ 6 5 3" xfId="22978" xr:uid="{B6E9EFFF-5F59-43DA-9CF8-971EDAEF4CB1}"/>
    <cellStyle name="メモ 6 5 3 2" xfId="36751" xr:uid="{E424DE74-125C-41C4-BCAC-FE4C004C6B1D}"/>
    <cellStyle name="メモ 6 5 4" xfId="18795" xr:uid="{4BD8AFAA-E442-47EF-AC8B-91CB896ADDA2}"/>
    <cellStyle name="メモ 6 5 4 2" xfId="28308" xr:uid="{748FEB51-7ABA-4242-AF60-6750A11475A4}"/>
    <cellStyle name="メモ 7" xfId="2847" xr:uid="{865817DC-5A61-46FA-8EED-E9AFFF669D77}"/>
    <cellStyle name="メモ 7 2" xfId="10658" xr:uid="{85DF9401-7756-47F6-9367-11ED865406C7}"/>
    <cellStyle name="メモ 7 2 2" xfId="12591" xr:uid="{FCCF5CB8-1720-46C0-B868-8C9D5F2D3D4A}"/>
    <cellStyle name="メモ 7 2 2 2" xfId="20004" xr:uid="{CF928B5C-B23D-4618-8E6D-282BE3423F50}"/>
    <cellStyle name="メモ 7 2 2 2 2" xfId="33248" xr:uid="{356AFE20-08D8-4444-AECC-F0A8EBD0A644}"/>
    <cellStyle name="メモ 7 2 2 2 3" xfId="28132" xr:uid="{3557AF87-7236-411C-A33D-893D02C6B161}"/>
    <cellStyle name="メモ 7 2 2 3" xfId="15827" xr:uid="{E68EF743-1E7E-4955-8D7A-FD7B336C4FA3}"/>
    <cellStyle name="メモ 7 2 2 3 2" xfId="30260" xr:uid="{15FF8CE9-BB03-4B10-BC44-B6A1DC9E6859}"/>
    <cellStyle name="メモ 7 2 2 4" xfId="17085" xr:uid="{E1B42DFD-EFFB-4751-9C2A-0500D8667F0E}"/>
    <cellStyle name="メモ 7 2 2 4 2" xfId="30537" xr:uid="{C8480CFF-1B33-4500-A17B-27A2784D5633}"/>
    <cellStyle name="メモ 7 2 3" xfId="14669" xr:uid="{A93BAA72-55E3-439F-BA11-30C8CD2A539B}"/>
    <cellStyle name="メモ 7 2 3 2" xfId="21228" xr:uid="{982A3D86-4799-4FEB-9730-82E9C3A95AEC}"/>
    <cellStyle name="メモ 7 2 3 2 2" xfId="34148" xr:uid="{3FD0167E-2F96-4EEC-8638-267CED0F6767}"/>
    <cellStyle name="メモ 7 2 3 2 3" xfId="27458" xr:uid="{C7082339-0DA6-4768-A0B6-ED65972D3B07}"/>
    <cellStyle name="メモ 7 2 3 3" xfId="23386" xr:uid="{10D7CF62-0F96-44F5-9613-F14EC34B3D12}"/>
    <cellStyle name="メモ 7 2 3 3 2" xfId="37102" xr:uid="{F893C4D7-DFAB-4716-815A-2EAF393B2C66}"/>
    <cellStyle name="メモ 7 2 3 4" xfId="24712" xr:uid="{A603EBC9-DFDF-4173-A341-3E51FD7347AD}"/>
    <cellStyle name="メモ 7 2 3 4 2" xfId="38395" xr:uid="{78987144-840A-424E-81FE-A7B59C68156A}"/>
    <cellStyle name="メモ 7 2 4" xfId="17599" xr:uid="{0CA21CBE-84C8-4CC7-85D3-42AF29F5208B}"/>
    <cellStyle name="メモ 7 2 4 2" xfId="29000" xr:uid="{6B27B006-D1F2-4FB2-BD5E-099BA040A9C1}"/>
    <cellStyle name="メモ 7 2 5" xfId="22341" xr:uid="{E6937E27-791D-463E-B127-FD3863377CF4}"/>
    <cellStyle name="メモ 7 2 5 2" xfId="36142" xr:uid="{7F48A3EE-7DEF-4930-A054-94C6A7564F20}"/>
    <cellStyle name="メモ 7 3" xfId="11052" xr:uid="{6441EEAD-53F8-4D6D-ADF8-D993C415BC9A}"/>
    <cellStyle name="メモ 7 3 2" xfId="13821" xr:uid="{97D9FE78-EFF3-4CC7-996A-5FE732B48F3E}"/>
    <cellStyle name="メモ 7 3 2 2" xfId="20666" xr:uid="{A7847BB0-3363-4E3A-B36C-72A8A30AEFE0}"/>
    <cellStyle name="メモ 7 3 2 2 2" xfId="33707" xr:uid="{836D6D80-C12C-4FA5-B552-8B70AAC39C10}"/>
    <cellStyle name="メモ 7 3 2 2 3" xfId="27783" xr:uid="{92BAA607-326E-4B00-A65A-8D21C563D4F5}"/>
    <cellStyle name="メモ 7 3 2 3" xfId="16526" xr:uid="{35E12088-B6A2-41FB-A10C-172B090138DC}"/>
    <cellStyle name="メモ 7 3 2 3 2" xfId="26255" xr:uid="{A766484A-7798-4B21-91A4-1B65293C7CAB}"/>
    <cellStyle name="メモ 7 3 2 4" xfId="24272" xr:uid="{2F1C2F62-FEA9-4076-B3F2-976DA4E29FED}"/>
    <cellStyle name="メモ 7 3 2 4 2" xfId="37955" xr:uid="{137FB62E-1CB1-4F88-9583-0888A4C27FF2}"/>
    <cellStyle name="メモ 7 3 3" xfId="15140" xr:uid="{824D307D-77D6-4AE2-961C-9B770F54AB57}"/>
    <cellStyle name="メモ 7 3 3 2" xfId="21674" xr:uid="{86A124B9-F94C-465A-B041-E9373F2AFE6E}"/>
    <cellStyle name="メモ 7 3 3 2 2" xfId="34567" xr:uid="{3A58BCE6-782B-43C8-A5CB-3268B0A85D80}"/>
    <cellStyle name="メモ 7 3 3 2 3" xfId="35484" xr:uid="{3F485020-1775-440F-A0CD-CC6EF2D8F321}"/>
    <cellStyle name="メモ 7 3 3 3" xfId="23832" xr:uid="{91B8EF2E-26C8-4C01-89AB-CD399910EEE1}"/>
    <cellStyle name="メモ 7 3 3 3 2" xfId="37537" xr:uid="{B1B78BBC-A840-42D3-A563-530CF4F2E5FD}"/>
    <cellStyle name="メモ 7 3 3 4" xfId="25141" xr:uid="{A93E0BB9-A814-4E41-8AE1-2C79296AFC95}"/>
    <cellStyle name="メモ 7 3 3 4 2" xfId="38822" xr:uid="{A12489C7-BF05-4139-9CF7-528496E6EAA6}"/>
    <cellStyle name="メモ 7 3 4" xfId="17285" xr:uid="{F6FC4FB2-9A91-49B0-9C24-5D366C6BDEE3}"/>
    <cellStyle name="メモ 7 3 4 2" xfId="29287" xr:uid="{23E978AB-0D23-4702-BDD7-0B3A5999C674}"/>
    <cellStyle name="メモ 7 3 5" xfId="15590" xr:uid="{AECFA48C-27EA-4E51-A151-2BD051F3E64C}"/>
    <cellStyle name="メモ 7 3 5 2" xfId="31845" xr:uid="{31433F94-55A4-4EC0-9079-F3F28A8517C5}"/>
    <cellStyle name="メモ 7 4" xfId="11754" xr:uid="{ACCE27EF-009C-471C-8B46-2D2B36C5A622}"/>
    <cellStyle name="メモ 7 4 2" xfId="19233" xr:uid="{C7EE8765-7898-4576-8656-9C58D7BBBEC3}"/>
    <cellStyle name="メモ 7 4 2 2" xfId="32544" xr:uid="{EC71B537-8E9C-48C6-802E-7F0754C9997F}"/>
    <cellStyle name="メモ 7 4 2 3" xfId="26986" xr:uid="{0E140CF0-5D7E-46E8-86EC-3D740F58A7A9}"/>
    <cellStyle name="メモ 7 4 3" xfId="18010" xr:uid="{8A277809-ABB9-4FC4-98BA-7EEE0710B823}"/>
    <cellStyle name="メモ 7 4 3 2" xfId="28651" xr:uid="{EFC18F4F-4712-4236-A7FB-020509D16609}"/>
    <cellStyle name="メモ 7 4 4" xfId="15799" xr:uid="{D8B8443A-1525-4BDB-B0DE-8817AADD4B97}"/>
    <cellStyle name="メモ 7 4 4 2" xfId="31941" xr:uid="{671307FC-EB19-409F-9966-22A0C881E124}"/>
    <cellStyle name="メモ 7 5" xfId="12141" xr:uid="{765D81B3-CF49-470D-BD04-4CA2B3537475}"/>
    <cellStyle name="メモ 7 5 2" xfId="19583" xr:uid="{90BB5547-53D7-4858-9495-7FAD617AEFE6}"/>
    <cellStyle name="メモ 7 5 2 2" xfId="32865" xr:uid="{60891A15-D9B5-4FFF-95A9-E519A41AD7CD}"/>
    <cellStyle name="メモ 7 5 2 3" xfId="26695" xr:uid="{90B7A0A2-FD05-465C-B36E-607CC6FB601F}"/>
    <cellStyle name="メモ 7 5 3" xfId="22977" xr:uid="{DAAE62EE-7568-4363-A21E-2E8B00D3D2CC}"/>
    <cellStyle name="メモ 7 5 3 2" xfId="36750" xr:uid="{D5C9F3EF-DE8E-4C39-86D9-59295F306CD4}"/>
    <cellStyle name="メモ 7 5 4" xfId="17724" xr:uid="{A5A76901-930E-4447-A4FB-5D024D2F921A}"/>
    <cellStyle name="メモ 7 5 4 2" xfId="28895" xr:uid="{C0CBC8FD-CDC5-4586-9F4B-70AAFD155B31}"/>
    <cellStyle name="メモ 8" xfId="2848" xr:uid="{D74790F4-7067-4531-A727-F4D572B82BC3}"/>
    <cellStyle name="メモ 8 2" xfId="10659" xr:uid="{C4FD58A3-DA03-43AF-92CD-87ABB2148C15}"/>
    <cellStyle name="メモ 8 2 2" xfId="12592" xr:uid="{43E8214F-3524-40E1-9577-3DEA296A1FBB}"/>
    <cellStyle name="メモ 8 2 2 2" xfId="20005" xr:uid="{F5614A49-22E7-4F6A-A358-D0C5778DF068}"/>
    <cellStyle name="メモ 8 2 2 2 2" xfId="33249" xr:uid="{0C9D1658-38FB-4046-972C-99D5472E1B50}"/>
    <cellStyle name="メモ 8 2 2 2 3" xfId="26370" xr:uid="{94480C77-549A-4A15-AC17-C2363888DD9B}"/>
    <cellStyle name="メモ 8 2 2 3" xfId="18243" xr:uid="{4D16FFBE-CFD5-480E-A3B2-2C34E016560F}"/>
    <cellStyle name="メモ 8 2 2 3 2" xfId="28494" xr:uid="{00F98D28-9D0A-4933-A07D-73B8A1C3CEB9}"/>
    <cellStyle name="メモ 8 2 2 4" xfId="18832" xr:uid="{E95EE44C-BCC5-4CCC-A434-25199F791DA3}"/>
    <cellStyle name="メモ 8 2 2 4 2" xfId="33550" xr:uid="{6304F629-77A2-469F-AE6D-63534C1D71D3}"/>
    <cellStyle name="メモ 8 2 3" xfId="14670" xr:uid="{94629F29-2657-42D5-B345-694C30FC429A}"/>
    <cellStyle name="メモ 8 2 3 2" xfId="21229" xr:uid="{6CA0BBE5-1975-4FBB-8518-742620D91009}"/>
    <cellStyle name="メモ 8 2 3 2 2" xfId="34149" xr:uid="{30442426-B514-4933-9A99-67826A37ACCD}"/>
    <cellStyle name="メモ 8 2 3 2 3" xfId="25602" xr:uid="{3F47D88C-F0D5-411E-8E8A-0EECD8D54C76}"/>
    <cellStyle name="メモ 8 2 3 3" xfId="23387" xr:uid="{8B3AB306-BD10-42B3-B16B-9D5B4CF03E13}"/>
    <cellStyle name="メモ 8 2 3 3 2" xfId="37103" xr:uid="{DC2E1C8A-FE05-4BA6-8CE7-E95EB95E9EC1}"/>
    <cellStyle name="メモ 8 2 3 4" xfId="24713" xr:uid="{2DE0923B-E12A-413E-8710-D18F8DFFA99D}"/>
    <cellStyle name="メモ 8 2 3 4 2" xfId="38396" xr:uid="{FDE4A890-784D-442F-8C2B-6CF4F07E9D9E}"/>
    <cellStyle name="メモ 8 2 4" xfId="17598" xr:uid="{52C161BC-D12B-48F8-8C43-1D970A79D767}"/>
    <cellStyle name="メモ 8 2 4 2" xfId="26328" xr:uid="{4760DB50-5B36-4C7F-936F-20CF2E109295}"/>
    <cellStyle name="メモ 8 2 5" xfId="22759" xr:uid="{876B1B19-CBB9-4BC3-89F1-06DD20AA0DEB}"/>
    <cellStyle name="メモ 8 2 5 2" xfId="36540" xr:uid="{9D9FA16D-7F3E-4300-92C9-D5E1A9384232}"/>
    <cellStyle name="メモ 8 3" xfId="11051" xr:uid="{CA3811FA-52B2-4094-A919-B025ECA2BBBC}"/>
    <cellStyle name="メモ 8 3 2" xfId="13822" xr:uid="{473D0CCA-CD7B-4DC2-9E0A-44EE7B133775}"/>
    <cellStyle name="メモ 8 3 2 2" xfId="20667" xr:uid="{DFB4A70D-4929-47D2-B316-92599BF4AA55}"/>
    <cellStyle name="メモ 8 3 2 2 2" xfId="33708" xr:uid="{7B3639E0-2B91-4123-A26A-2260751D5449}"/>
    <cellStyle name="メモ 8 3 2 2 3" xfId="27782" xr:uid="{A6160837-CB68-4E6B-91EF-8F546544A0C7}"/>
    <cellStyle name="メモ 8 3 2 3" xfId="16041" xr:uid="{D9729D45-4EAE-4744-A750-4920202E38BB}"/>
    <cellStyle name="メモ 8 3 2 3 2" xfId="27186" xr:uid="{F1F11FA8-A801-43E1-B77C-415A440582E1}"/>
    <cellStyle name="メモ 8 3 2 4" xfId="24273" xr:uid="{B970755B-2059-4909-8E27-5FFEB615867B}"/>
    <cellStyle name="メモ 8 3 2 4 2" xfId="37956" xr:uid="{F299A642-689B-462E-B2B7-EA89FF16CF9C}"/>
    <cellStyle name="メモ 8 3 3" xfId="15141" xr:uid="{8131A137-FFD0-4CEC-A584-C0C80E4350D8}"/>
    <cellStyle name="メモ 8 3 3 2" xfId="21675" xr:uid="{8DDB34B9-7C39-4D0F-9A8C-0D4B143340C2}"/>
    <cellStyle name="メモ 8 3 3 2 2" xfId="34568" xr:uid="{85CA1C5E-4432-4BF8-B816-283ACB153B93}"/>
    <cellStyle name="メモ 8 3 3 2 3" xfId="35485" xr:uid="{59EBA201-9F77-48B3-81C9-196BA76A5D75}"/>
    <cellStyle name="メモ 8 3 3 3" xfId="23833" xr:uid="{59D3C6FB-15C2-4F7C-B0F6-C78801DF8802}"/>
    <cellStyle name="メモ 8 3 3 3 2" xfId="37538" xr:uid="{9A65ABF2-8FF5-4900-AAB9-AE01F93A0EAC}"/>
    <cellStyle name="メモ 8 3 3 4" xfId="25142" xr:uid="{96810B66-D825-45CC-BBB0-3E026FA4D0CD}"/>
    <cellStyle name="メモ 8 3 3 4 2" xfId="38823" xr:uid="{9A6F72EE-61F1-4194-8BB6-D75552A30CD5}"/>
    <cellStyle name="メモ 8 3 4" xfId="20374" xr:uid="{85B1956D-A3E5-4598-AF25-75BCB33A41E5}"/>
    <cellStyle name="メモ 8 3 4 2" xfId="25872" xr:uid="{7415DEC4-D056-487A-B0BA-0C8E1D1A636D}"/>
    <cellStyle name="メモ 8 3 5" xfId="16659" xr:uid="{83298848-CF14-40EA-B634-B0928073FA63}"/>
    <cellStyle name="メモ 8 3 5 2" xfId="27149" xr:uid="{EEA82CD5-2890-436D-B1D1-27B5B062C9FE}"/>
    <cellStyle name="メモ 8 4" xfId="11755" xr:uid="{576AF433-6254-4798-B59B-35547A0F6BA8}"/>
    <cellStyle name="メモ 8 4 2" xfId="19234" xr:uid="{AC8A6A16-FF80-4AC4-86EB-0A012EF0A60D}"/>
    <cellStyle name="メモ 8 4 2 2" xfId="32545" xr:uid="{0B2B1D6B-175D-447B-9630-58FB5797DCDD}"/>
    <cellStyle name="メモ 8 4 2 3" xfId="26988" xr:uid="{736E3348-11CF-423E-BEA6-0A413B30B1AA}"/>
    <cellStyle name="メモ 8 4 3" xfId="18273" xr:uid="{4056B0AC-2584-4442-B1FA-B1DA41ADC31A}"/>
    <cellStyle name="メモ 8 4 3 2" xfId="26160" xr:uid="{CC55AD32-0916-4687-ABCA-C7D0F6EE5DDF}"/>
    <cellStyle name="メモ 8 4 4" xfId="17726" xr:uid="{15FCB1A9-C9FE-4D45-9651-A64118BC28DF}"/>
    <cellStyle name="メモ 8 4 4 2" xfId="28894" xr:uid="{D4B28C60-4AAF-476F-8815-A6B60B66AF82}"/>
    <cellStyle name="メモ 8 5" xfId="12140" xr:uid="{9CFC6F70-44C8-490B-88C8-EC138307CC7A}"/>
    <cellStyle name="メモ 8 5 2" xfId="19582" xr:uid="{E218F510-A824-4B75-9EE6-D847296824C2}"/>
    <cellStyle name="メモ 8 5 2 2" xfId="32864" xr:uid="{C3DA4547-C653-4827-8C9D-7FC9EFA304D1}"/>
    <cellStyle name="メモ 8 5 2 3" xfId="26696" xr:uid="{006D0913-4CB1-4032-8FD8-524B10ADBAF8}"/>
    <cellStyle name="メモ 8 5 3" xfId="22976" xr:uid="{7DDD90E4-A649-4553-B044-85C6468FC079}"/>
    <cellStyle name="メモ 8 5 3 2" xfId="36749" xr:uid="{07534A8F-6C11-47BF-87D6-782511768E03}"/>
    <cellStyle name="メモ 8 5 4" xfId="19409" xr:uid="{15B3EB23-5E28-4145-8CD0-FB65AA38BD99}"/>
    <cellStyle name="メモ 8 5 4 2" xfId="26044" xr:uid="{4B06FFBE-6470-4607-B184-B7CE33DA33E4}"/>
    <cellStyle name="メモ 9" xfId="2849" xr:uid="{0B774733-BD6B-422E-8D66-8573D0814324}"/>
    <cellStyle name="メモ 9 2" xfId="10660" xr:uid="{7FF9FC83-4F0C-4744-8813-88329A83E9E1}"/>
    <cellStyle name="メモ 9 2 2" xfId="12593" xr:uid="{A7ACC18F-16D5-4460-8BBE-547ED32F5D4D}"/>
    <cellStyle name="メモ 9 2 2 2" xfId="20006" xr:uid="{AE7BE502-28EE-4C66-AF0B-517DB5834067}"/>
    <cellStyle name="メモ 9 2 2 2 2" xfId="33250" xr:uid="{ECCD4F60-50C8-4E07-A6DB-7F55110E91F2}"/>
    <cellStyle name="メモ 9 2 2 2 3" xfId="26369" xr:uid="{7C1DC3C9-B33F-4B03-911C-2572F5544134}"/>
    <cellStyle name="メモ 9 2 2 3" xfId="18663" xr:uid="{F92E4179-3EF3-4C9A-85C2-FE0D984079E2}"/>
    <cellStyle name="メモ 9 2 2 3 2" xfId="30499" xr:uid="{128C65EB-B330-450F-B393-571128E62E3F}"/>
    <cellStyle name="メモ 9 2 2 4" xfId="22721" xr:uid="{383179A7-7BD1-4D50-88DB-CDCF6C1B75F7}"/>
    <cellStyle name="メモ 9 2 2 4 2" xfId="36503" xr:uid="{A1174B6B-37BF-4F0F-AA22-B3B8BEE65E1B}"/>
    <cellStyle name="メモ 9 2 3" xfId="14671" xr:uid="{8DC0DFDC-1274-4EB1-B111-A665AB5A76F0}"/>
    <cellStyle name="メモ 9 2 3 2" xfId="21230" xr:uid="{C002F090-64A3-4D37-B6FD-625EE8175224}"/>
    <cellStyle name="メモ 9 2 3 2 2" xfId="34150" xr:uid="{36C59C26-5B07-47AE-A86A-B4888AF06783}"/>
    <cellStyle name="メモ 9 2 3 2 3" xfId="25601" xr:uid="{1F962FE2-09F4-4993-B822-2D859DC72EE7}"/>
    <cellStyle name="メモ 9 2 3 3" xfId="23388" xr:uid="{EC31B9C5-E6D9-40F9-8C3A-FFB98E48B357}"/>
    <cellStyle name="メモ 9 2 3 3 2" xfId="37104" xr:uid="{4D07374C-ABC7-4549-9479-C7D22F9F2587}"/>
    <cellStyle name="メモ 9 2 3 4" xfId="24714" xr:uid="{AB89B82A-6431-4806-AE26-96B5035410A3}"/>
    <cellStyle name="メモ 9 2 3 4 2" xfId="38397" xr:uid="{F5D9F8E0-840D-47DE-BAC7-2F871523EA97}"/>
    <cellStyle name="メモ 9 2 4" xfId="17597" xr:uid="{EF841E96-9A86-4FB5-9D6B-B81BC8D11674}"/>
    <cellStyle name="メモ 9 2 4 2" xfId="29002" xr:uid="{1965F469-6EF7-48B9-B7B0-B6C07E42FE8E}"/>
    <cellStyle name="メモ 9 2 5" xfId="18701" xr:uid="{D5527A79-3CF5-48B9-9989-14505E7294D9}"/>
    <cellStyle name="メモ 9 2 5 2" xfId="30279" xr:uid="{03F6B522-6755-42C6-BA0D-200CAF6360C4}"/>
    <cellStyle name="メモ 9 3" xfId="11050" xr:uid="{1D4181B8-6D1A-4FAE-9FD4-AA6506B85B80}"/>
    <cellStyle name="メモ 9 3 2" xfId="13823" xr:uid="{C4078857-DE62-497F-B0E2-6882F3755A37}"/>
    <cellStyle name="メモ 9 3 2 2" xfId="20668" xr:uid="{8D8EBEA4-34D4-4335-830A-842D57597BF9}"/>
    <cellStyle name="メモ 9 3 2 2 2" xfId="33709" xr:uid="{02181100-D1B7-4A99-9BF0-595D86B84222}"/>
    <cellStyle name="メモ 9 3 2 2 3" xfId="30132" xr:uid="{EE7646D8-B707-4B77-B44D-CA30174A6C0D}"/>
    <cellStyle name="メモ 9 3 2 3" xfId="22332" xr:uid="{E7DB0F2C-AFEA-4E27-9047-B133E12FBA6F}"/>
    <cellStyle name="メモ 9 3 2 3 2" xfId="36133" xr:uid="{B01BA893-12EC-4FE9-855C-E86348DCB39C}"/>
    <cellStyle name="メモ 9 3 2 4" xfId="24274" xr:uid="{A0CB8456-5BCC-479D-A355-57B49C748767}"/>
    <cellStyle name="メモ 9 3 2 4 2" xfId="37957" xr:uid="{D294ABCF-CA04-4F58-9313-B25195686A71}"/>
    <cellStyle name="メモ 9 3 3" xfId="15142" xr:uid="{8D79C686-22E9-423B-9516-41F3707002D8}"/>
    <cellStyle name="メモ 9 3 3 2" xfId="21676" xr:uid="{88D1F053-CB30-4098-8643-FAB79D15823A}"/>
    <cellStyle name="メモ 9 3 3 2 2" xfId="34569" xr:uid="{74B88E20-CF6F-4F21-81E0-FB6860F72B63}"/>
    <cellStyle name="メモ 9 3 3 2 3" xfId="35486" xr:uid="{B014E940-5545-432D-AA99-A8B7DADE43EC}"/>
    <cellStyle name="メモ 9 3 3 3" xfId="23834" xr:uid="{2A12A9E8-1A6D-4B01-A05A-2807A0B611E9}"/>
    <cellStyle name="メモ 9 3 3 3 2" xfId="37539" xr:uid="{79FF4BB4-2174-400A-8BA2-BD440B764FBD}"/>
    <cellStyle name="メモ 9 3 3 4" xfId="25143" xr:uid="{DAC118BD-C491-4278-A459-A510E88FD9F9}"/>
    <cellStyle name="メモ 9 3 3 4 2" xfId="38824" xr:uid="{30850C4A-BA73-47CF-A0D8-66DD4E6B2C8D}"/>
    <cellStyle name="メモ 9 3 4" xfId="20375" xr:uid="{997650B4-BD18-43E7-9851-61F8AEAF6540}"/>
    <cellStyle name="メモ 9 3 4 2" xfId="25871" xr:uid="{D1DA6FB9-956A-4EA9-8317-E25B7B9DBDC0}"/>
    <cellStyle name="メモ 9 3 5" xfId="22773" xr:uid="{0806C513-58D1-4CE6-BF7A-CADD1A55CB7B}"/>
    <cellStyle name="メモ 9 3 5 2" xfId="36554" xr:uid="{93DECD44-58D6-4437-92A1-3FC53E47FA4C}"/>
    <cellStyle name="メモ 9 4" xfId="11756" xr:uid="{1261BBE4-3B66-47D3-9C82-E923C65C3592}"/>
    <cellStyle name="メモ 9 4 2" xfId="19235" xr:uid="{BB7D5535-A1C3-4817-8EA0-12DAA8F385F2}"/>
    <cellStyle name="メモ 9 4 2 2" xfId="32546" xr:uid="{F49A0669-9B1D-4DF3-91CC-1F7C2DEC626E}"/>
    <cellStyle name="メモ 9 4 2 3" xfId="26987" xr:uid="{AFE6B3BB-02E8-4009-944C-A9C90A0C714C}"/>
    <cellStyle name="メモ 9 4 3" xfId="17190" xr:uid="{446AD4D8-B8EE-4721-B452-9AA57476BED9}"/>
    <cellStyle name="メモ 9 4 3 2" xfId="29380" xr:uid="{C7776452-EA41-422D-AB84-6BE2E41E7DF4}"/>
    <cellStyle name="メモ 9 4 4" xfId="16215" xr:uid="{736483DC-0C6A-4336-A514-7176B5BF674F}"/>
    <cellStyle name="メモ 9 4 4 2" xfId="32315" xr:uid="{E7D41D72-9E04-49B5-9003-CEEDC9D3D43A}"/>
    <cellStyle name="メモ 9 5" xfId="12139" xr:uid="{89B1645A-31A1-40D8-9281-E0DCE7E0AED5}"/>
    <cellStyle name="メモ 9 5 2" xfId="19581" xr:uid="{BF87B150-259A-49F1-B732-C880784D67DD}"/>
    <cellStyle name="メモ 9 5 2 2" xfId="32863" xr:uid="{E8BFF4DD-CA50-4E0B-A62C-F89D9C10810F}"/>
    <cellStyle name="メモ 9 5 2 3" xfId="26697" xr:uid="{CBDAD1C2-4801-47CE-AA27-EF5940DC1987}"/>
    <cellStyle name="メモ 9 5 3" xfId="22975" xr:uid="{08D751C4-1ED0-4A28-9535-31016C2E339F}"/>
    <cellStyle name="メモ 9 5 3 2" xfId="36748" xr:uid="{664C627B-0F55-4BAE-B199-28AC97279173}"/>
    <cellStyle name="メモ 9 5 4" xfId="20528" xr:uid="{DED9CA93-4A01-4A4B-A6FD-919675DACAB8}"/>
    <cellStyle name="メモ 9 5 4 2" xfId="25847" xr:uid="{BCF27341-4689-470D-8D86-9F2751204903}"/>
    <cellStyle name="リンク セル" xfId="1352" xr:uid="{EFB3C06E-01CE-4C41-82AA-4F7F00178C85}"/>
    <cellStyle name="リンク セル 10" xfId="2851" xr:uid="{8CEF7F3E-E9F3-4B1C-BA26-758C17C98705}"/>
    <cellStyle name="リンク セル 11" xfId="2852" xr:uid="{2F613E4C-873A-412C-B49A-5F9DCA47742E}"/>
    <cellStyle name="リンク セル 12" xfId="2850" xr:uid="{ADD45283-29B6-40A1-85C6-1B5BB371B1E9}"/>
    <cellStyle name="リンク セル 2" xfId="2853" xr:uid="{B1163868-79EC-4FC3-927E-B7AD142C899B}"/>
    <cellStyle name="リンク セル 3" xfId="2854" xr:uid="{B7C6F158-9FE9-4355-915A-4F89CE19B7D3}"/>
    <cellStyle name="リンク セル 4" xfId="2855" xr:uid="{57F61000-BBB0-483D-B38C-3A3997B2D5C4}"/>
    <cellStyle name="リンク セル 5" xfId="2856" xr:uid="{99C38AE0-E92C-4AE2-BF29-79B57E3F0F4E}"/>
    <cellStyle name="リンク セル 6" xfId="2857" xr:uid="{CAB78F90-DD14-4806-9227-026663EEC3C6}"/>
    <cellStyle name="リンク セル 7" xfId="2858" xr:uid="{8A5DADE3-D9E9-4111-AED0-25A7C8D9166D}"/>
    <cellStyle name="リンク セル 8" xfId="2859" xr:uid="{B4F7E99D-26F9-486B-B57E-377306E832E2}"/>
    <cellStyle name="リンク セル 9" xfId="2860" xr:uid="{F41526E5-F7E9-4CF6-8131-30D3F5F0517F}"/>
    <cellStyle name="เครื่องหมายเปอร์เซ็นต์_~4510722" xfId="1353" xr:uid="{C09B51A2-350C-4FCB-B646-663677C4BB39}"/>
    <cellStyle name="เครื่องหมายจุลภาค [0]" xfId="1354" xr:uid="{A19F033F-423B-4CF0-96A1-CC0D586B0BF8}"/>
    <cellStyle name="เครื่องหมายจุลภาค [0] 2" xfId="1355" xr:uid="{656266E0-AD9F-4AD1-8D15-5100A04E7D80}"/>
    <cellStyle name="เครื่องหมายจุลภาค [0] 3" xfId="1356" xr:uid="{8E2E40DE-A610-45C4-BCC9-D8A7BF233D70}"/>
    <cellStyle name="เครื่องหมายจุลภาค [0] 3 2" xfId="1357" xr:uid="{37519127-C892-416F-883A-B9F23CA200F3}"/>
    <cellStyle name="เครื่องหมายจุลภาค [0] 4" xfId="10146" xr:uid="{D18E65FC-52ED-4C34-91B1-513927792CA7}"/>
    <cellStyle name="เครื่องหมายจุลภาค [0] 4 2" xfId="10147" xr:uid="{18DAE8A5-756A-480E-B345-9CB2D2846585}"/>
    <cellStyle name="เครื่องหมายจุลภาค [0]_1" xfId="1358" xr:uid="{CAEC09BB-9211-4377-A688-BC7925F05FBA}"/>
    <cellStyle name="เครื่องหมายจุลภาค 10" xfId="1359" xr:uid="{2F2B9FFB-6369-49AF-81A0-4C5AA02FFD7E}"/>
    <cellStyle name="เครื่องหมายจุลภาค 10 2" xfId="1583" xr:uid="{C30D1A7C-6440-46A8-A2EF-BF9C9486C100}"/>
    <cellStyle name="เครื่องหมายจุลภาค 10 3" xfId="11648" xr:uid="{48EC41B7-F2B7-49E4-815F-CE31821F8E7A}"/>
    <cellStyle name="เครื่องหมายจุลภาค 10 4" xfId="13496" xr:uid="{B38B55F7-CAB4-4AEA-9014-572ACC8B0578}"/>
    <cellStyle name="เครื่องหมายจุลภาค 10 5" xfId="11420" xr:uid="{F2A14330-32C5-4B94-83B3-5DC0E654CD2A}"/>
    <cellStyle name="เครื่องหมายจุลภาค 11" xfId="1360" xr:uid="{9D7F31E5-F9CD-4FAF-B4D0-02A3B3898EE6}"/>
    <cellStyle name="เครื่องหมายจุลภาค 11 2" xfId="1584" xr:uid="{A1EB487F-69D1-4073-A074-93D83BA3DE69}"/>
    <cellStyle name="เครื่องหมายจุลภาค 12" xfId="1361" xr:uid="{BC5EE63B-8FE8-4EB2-A776-EC1C93EBBEFF}"/>
    <cellStyle name="เครื่องหมายจุลภาค 12 2" xfId="1362" xr:uid="{9622D380-B2E1-4F74-BDE5-32B9280CD785}"/>
    <cellStyle name="เครื่องหมายจุลภาค 13" xfId="1363" xr:uid="{2A27D500-3C36-4BE5-B5DC-8D996A760F92}"/>
    <cellStyle name="เครื่องหมายจุลภาค 13 2" xfId="1364" xr:uid="{E44EBDE3-0B2D-4861-9A67-CA962002328D}"/>
    <cellStyle name="เครื่องหมายจุลภาค 13 2 2" xfId="10149" xr:uid="{527C3FD1-4DFB-433A-8D57-B48F0EF4785B}"/>
    <cellStyle name="เครื่องหมายจุลภาค 13 3" xfId="10148" xr:uid="{126C865D-D25D-45AF-ABEB-559B7E0716CD}"/>
    <cellStyle name="เครื่องหมายจุลภาค 14" xfId="1365" xr:uid="{A2D49302-F916-445D-97B0-8B39BBE91392}"/>
    <cellStyle name="เครื่องหมายจุลภาค 14 2" xfId="1366" xr:uid="{E7B91E7A-8669-430D-BA31-3ACC7AFDE1CA}"/>
    <cellStyle name="เครื่องหมายจุลภาค 14 2 2" xfId="10151" xr:uid="{B6E65062-3EF5-4C9B-9137-1FD52B5037BF}"/>
    <cellStyle name="เครื่องหมายจุลภาค 14 3" xfId="10150" xr:uid="{DFE3815A-F8EF-404D-AF3A-403AA6620D45}"/>
    <cellStyle name="เครื่องหมายจุลภาค 2" xfId="1367" xr:uid="{E73FE9CB-8A1E-4A71-B4AA-5574B4CBCA5A}"/>
    <cellStyle name="เครื่องหมายจุลภาค 2 10" xfId="13497" xr:uid="{5D3C8811-C6C8-44D4-AA58-A3633B9E9300}"/>
    <cellStyle name="เครื่องหมายจุลภาค 2 11" xfId="11421" xr:uid="{59EBCB3F-68E0-455C-AACC-9E8C53DD410A}"/>
    <cellStyle name="เครื่องหมายจุลภาค 2 2" xfId="1368" xr:uid="{CE67CEB8-ACFB-4CB8-B9BB-A55D6AF22A39}"/>
    <cellStyle name="เครื่องหมายจุลภาค 2 2 2" xfId="1587" xr:uid="{C53EFECA-8ECA-4E71-A9D1-528D9F6A3C16}"/>
    <cellStyle name="เครื่องหมายจุลภาค 2 2 2 2" xfId="10154" xr:uid="{098C054D-C6E8-47F1-AACF-0AFDBD44F011}"/>
    <cellStyle name="เครื่องหมายจุลภาค 2 2 3" xfId="1586" xr:uid="{308C9B04-C184-4745-9F3C-F3A502DB26E1}"/>
    <cellStyle name="เครื่องหมายจุลภาค 2 2 3 2" xfId="10155" xr:uid="{C1690C9B-B07F-4BFC-8292-F2EA809B3841}"/>
    <cellStyle name="เครื่องหมายจุลภาค 2 2 4" xfId="10153" xr:uid="{EFE7043D-F131-4739-A09D-F72108491EC5}"/>
    <cellStyle name="เครื่องหมายจุลภาค 2 3" xfId="1588" xr:uid="{7A86AAE6-BEE3-4BF1-B9AA-CFB6CF342217}"/>
    <cellStyle name="เครื่องหมายจุลภาค 2 3 2" xfId="10157" xr:uid="{F0B4B2AD-2785-4E38-BC93-DDDB112468F7}"/>
    <cellStyle name="เครื่องหมายจุลภาค 2 3 2 2" xfId="10158" xr:uid="{29DC4B08-CAFD-4322-953C-535A3EE96442}"/>
    <cellStyle name="เครื่องหมายจุลภาค 2 3 3" xfId="10159" xr:uid="{854C912D-E7C3-4754-A990-E3394766680B}"/>
    <cellStyle name="เครื่องหมายจุลภาค 2 3 4" xfId="10156" xr:uid="{848651BB-7EC9-4FBC-96C1-FCEAFF49E4CF}"/>
    <cellStyle name="เครื่องหมายจุลภาค 2 4" xfId="1589" xr:uid="{BCAE04D4-398D-4515-BBD5-E8B287DAF16B}"/>
    <cellStyle name="เครื่องหมายจุลภาค 2 4 2" xfId="10161" xr:uid="{72D5E1D7-7B9B-461C-8458-8F67263633DE}"/>
    <cellStyle name="เครื่องหมายจุลภาค 2 4 3" xfId="10160" xr:uid="{11677081-2EF5-49C1-B73E-52702E170242}"/>
    <cellStyle name="เครื่องหมายจุลภาค 2 5" xfId="1590" xr:uid="{84CF8EA8-B320-4583-AD8C-2A561A472DC1}"/>
    <cellStyle name="เครื่องหมายจุลภาค 2 6" xfId="1591" xr:uid="{EA2DB6F4-BDEC-41ED-B689-CD9D9EA55D13}"/>
    <cellStyle name="เครื่องหมายจุลภาค 2 7" xfId="1585" xr:uid="{31D62001-ECB6-4366-AB82-B034FDB0DF08}"/>
    <cellStyle name="เครื่องหมายจุลภาค 2 8" xfId="10152" xr:uid="{5342C8A2-B42B-43B8-ABF9-794F703640BA}"/>
    <cellStyle name="เครื่องหมายจุลภาค 2 9" xfId="11388" xr:uid="{AE0AE06A-0257-4EDD-B415-16F27F4DA131}"/>
    <cellStyle name="เครื่องหมายจุลภาค 2 9 2" xfId="14509" xr:uid="{2BA3FD00-2FE8-41CF-ACD7-EB0129B9B484}"/>
    <cellStyle name="เครื่องหมายจุลภาค 2 9 3" xfId="11649" xr:uid="{6AF88F72-E673-432E-9834-D0E8C0091682}"/>
    <cellStyle name="เครื่องหมายจุลภาค 3" xfId="1369" xr:uid="{60C0F8A3-61B9-41D9-A0A7-9A5EC465F26A}"/>
    <cellStyle name="เครื่องหมายจุลภาค 3 2" xfId="1370" xr:uid="{56B12208-3A87-4D74-AA67-31F7E9337B95}"/>
    <cellStyle name="เครื่องหมายจุลภาค 3 2 2" xfId="1593" xr:uid="{A65C802F-7542-48A7-889E-AC0E4EE8470C}"/>
    <cellStyle name="เครื่องหมายจุลภาค 3 2 3" xfId="10163" xr:uid="{32254785-A3F5-41E9-9D2F-47C548D71DB1}"/>
    <cellStyle name="เครื่องหมายจุลภาค 3 3" xfId="1592" xr:uid="{3590311A-2868-4FBF-AF38-5D999FDEDD1C}"/>
    <cellStyle name="เครื่องหมายจุลภาค 3 4" xfId="10162" xr:uid="{0C4399E9-75B8-47C7-983E-8FE19B5C850A}"/>
    <cellStyle name="เครื่องหมายจุลภาค 4" xfId="1371" xr:uid="{1EE42D3A-FA0A-45B9-8016-D53DD3955AB0}"/>
    <cellStyle name="เครื่องหมายจุลภาค 4 2" xfId="1595" xr:uid="{B76F6F81-AD7F-427A-B660-57FAC96EEDA1}"/>
    <cellStyle name="เครื่องหมายจุลภาค 4 3" xfId="1594" xr:uid="{3703DC53-7396-452A-873C-C275DB0D1159}"/>
    <cellStyle name="เครื่องหมายจุลภาค 5" xfId="1372" xr:uid="{F07B1BFD-4D67-4C07-9A9A-BCEE79550D3E}"/>
    <cellStyle name="เครื่องหมายจุลภาค 5 2" xfId="1373" xr:uid="{AF1E6538-9DE4-4B6C-9741-D4A1288D28FE}"/>
    <cellStyle name="เครื่องหมายจุลภาค 6" xfId="1374" xr:uid="{834D76F8-48D8-463C-B787-2BD346BDC4A5}"/>
    <cellStyle name="เครื่องหมายจุลภาค 6 2" xfId="1596" xr:uid="{F6D1DD92-A7D1-4C3A-B36E-D79EB583EBCD}"/>
    <cellStyle name="เครื่องหมายจุลภาค 7" xfId="1375" xr:uid="{75D67F59-C45B-4F47-B281-BEE56ABB768A}"/>
    <cellStyle name="เครื่องหมายจุลภาค 7 2" xfId="1524" xr:uid="{4B84DD9C-6AAC-4216-B680-A30331680BDF}"/>
    <cellStyle name="เครื่องหมายจุลภาค 8" xfId="1376" xr:uid="{FFBA4BA1-5A5A-47F2-B2D2-E8DE2D69B45B}"/>
    <cellStyle name="เครื่องหมายจุลภาค 8 2" xfId="1599" xr:uid="{2294A9B7-9203-40CD-A597-F1195BC7C950}"/>
    <cellStyle name="เครื่องหมายจุลภาค 8 3" xfId="1600" xr:uid="{67568BD8-F2AD-4279-8301-18CEA999BEDA}"/>
    <cellStyle name="เครื่องหมายจุลภาค 8 4" xfId="1598" xr:uid="{8642AA05-AA64-427D-93DD-6F7D4A607829}"/>
    <cellStyle name="เครื่องหมายจุลภาค 9" xfId="1377" xr:uid="{2187DF4C-C8F5-49B5-9754-61D87C1E0697}"/>
    <cellStyle name="เครื่องหมายจุลภาค 9 2" xfId="1602" xr:uid="{0405E0E4-BC7A-4FB7-83FD-09E4A1C2190B}"/>
    <cellStyle name="เครื่องหมายจุลภาค 9 3" xfId="1601" xr:uid="{A4110345-15ED-4229-8076-3E245BD4EC80}"/>
    <cellStyle name="เครื่องหมายจุลภาค_~0391937" xfId="10164" xr:uid="{3C25EA09-83AA-4002-8B9B-A7D740B853AD}"/>
    <cellStyle name="เครื่องหมายสกุลเงิน [0]" xfId="1378" xr:uid="{7C833F4C-C2B2-4BB8-81E5-F2D3071BC55D}"/>
    <cellStyle name="เครื่องหมายสกุลเงิน [0] 2" xfId="10165" xr:uid="{13095779-416B-4EA4-9607-ACEC63DCABA4}"/>
    <cellStyle name="เครื่องหมายสกุลเงิน [0] 2 2" xfId="10166" xr:uid="{1F19033B-560C-4171-B771-D5219F037914}"/>
    <cellStyle name="เครื่องหมายสกุลเงิน [0]_&gt;acc_bs" xfId="10167" xr:uid="{EDFE8819-7A37-40B1-9E89-0894A43D460C}"/>
    <cellStyle name="เครื่องหมายสกุลเงิน_~0391937" xfId="10168" xr:uid="{B834D8FB-8C33-4005-B16E-1FEADCBA503F}"/>
    <cellStyle name="เชื่อมโยงหลายมิติ" xfId="1379" xr:uid="{77316925-C034-4349-837E-0A7B6F9918C4}"/>
    <cellStyle name="เชื่อมโยงหลายมิติ 2" xfId="1380" xr:uid="{F0D4B808-5846-4BA4-B3BF-DB1D7F880964}"/>
    <cellStyle name="เชื่อมโยงหลายมิติ 2 2" xfId="10170" xr:uid="{1988B2C2-3FA9-4EE9-9E6F-4C14B68F4051}"/>
    <cellStyle name="เชื่อมโยงหลายมิติ 2 3" xfId="10171" xr:uid="{FF3E52AE-79FF-4D63-AD98-F367FBA5F8DE}"/>
    <cellStyle name="เชื่อมโยงหลายมิติ 2 4" xfId="10169" xr:uid="{9869E5BB-BAF9-4C07-BB18-6183049F6994}"/>
    <cellStyle name="เชื่อมโยงหลายมิติ 3" xfId="10172" xr:uid="{820F19E4-DD96-4A35-9B4F-9DAAB7BF778E}"/>
    <cellStyle name="เชื่อมโยงหลายมิติ 4" xfId="10173" xr:uid="{F4CCE78D-294C-4C18-87C2-7B8CC8FF4CC7}"/>
    <cellStyle name="เชื่อมโยงหลายมิติ 5" xfId="10174" xr:uid="{4EBED76C-5539-429B-B415-B75A58FE7922}"/>
    <cellStyle name="เชื่อมโยงหลายมิติ_Financial CMI Jul - 2009" xfId="10175" xr:uid="{D214FDE4-444B-4637-8AB0-B13428E776AA}"/>
    <cellStyle name="เซลล์ตรวจสอบ" xfId="1381" xr:uid="{E6376115-2171-4091-82C7-8CB8AD13CC4F}"/>
    <cellStyle name="เซลล์ตรวจสอบ 2" xfId="2861" xr:uid="{338E7387-0AF7-4B6A-998A-592F97F2A36A}"/>
    <cellStyle name="เซลล์ตรวจสอบ 2 2" xfId="13419" xr:uid="{19FF0879-F270-4A85-8D0D-5D201B48091D}"/>
    <cellStyle name="เซลล์ตรวจสอบ 3" xfId="13381" xr:uid="{1447369B-4B1A-42EF-B7D2-6AD5DA2728F0}"/>
    <cellStyle name="เซลล์ที่มีการเชื่อมโยง" xfId="1382" xr:uid="{B7C5E90E-3156-4AA1-BD75-270DBFA0D1EB}"/>
    <cellStyle name="เซลล์ที่มีการเชื่อมโยง 2" xfId="2862" xr:uid="{849A29F2-651A-4723-9AE3-EA5B2474AA3E}"/>
    <cellStyle name="เปอร์เซ็นต์ 2" xfId="1383" xr:uid="{D7CE670E-5A6E-48C2-8590-EB2E9A410B59}"/>
    <cellStyle name="เปอร์เซ็นต์ 2 2" xfId="1604" xr:uid="{F69CE4FF-9321-48FB-9FA4-5242A05CB621}"/>
    <cellStyle name="เปอร์เซ็นต์ 2 2 2" xfId="10177" xr:uid="{B2810D8E-ADCD-4CC0-B6B1-E7E11DE19AB4}"/>
    <cellStyle name="เปอร์เซ็นต์ 2 3" xfId="1603" xr:uid="{73849B50-2DA5-418E-863C-5B23C049D02B}"/>
    <cellStyle name="เปอร์เซ็นต์ 2 3 2" xfId="10178" xr:uid="{820F4F14-0819-433A-A729-77C80F471CA2}"/>
    <cellStyle name="เปอร์เซ็นต์ 2 4" xfId="10176" xr:uid="{EA20EC13-6395-4B49-BFF8-D2B239A80077}"/>
    <cellStyle name="เปอร์เซ็นต์ 3" xfId="1384" xr:uid="{4673237E-10BE-47C2-87FC-9B18F88550A1}"/>
    <cellStyle name="เปอร์เซ็นต์ 3 2" xfId="1605" xr:uid="{E76C7793-2DD6-431C-B7E2-264EA071C0DD}"/>
    <cellStyle name="เปอร์เซ็นต์ 4" xfId="1385" xr:uid="{62B14474-58EE-494A-A495-6DEB733F7D8B}"/>
    <cellStyle name="เปอร์เซ็นต์ 4 2" xfId="1386" xr:uid="{DE2B56E7-162B-449C-A030-CCB7B0E3B188}"/>
    <cellStyle name="เปอร์เซ็นต์ 4 3" xfId="1606" xr:uid="{FF61B0F1-CDBD-4480-B1AC-3A366B4C46AD}"/>
    <cellStyle name="แย่" xfId="1387" xr:uid="{0EBB44D5-56EE-4FFA-BCCB-ED78C27048CF}"/>
    <cellStyle name="แย่ 2" xfId="2863" xr:uid="{33D67194-65DA-4B2B-BA07-73537834A308}"/>
    <cellStyle name="แสดงผล" xfId="1388" xr:uid="{AD30EC0C-CF23-45D0-BE09-3863FCB89D10}"/>
    <cellStyle name="แสดงผล 2" xfId="10179" xr:uid="{686C16C5-DCD8-478A-B2CA-D817B5D2422F}"/>
    <cellStyle name="แสดงผล 2 2" xfId="11351" xr:uid="{93B6D867-0F42-49FF-94ED-D6E9A010C676}"/>
    <cellStyle name="แสดงผล 2 2 2" xfId="12897" xr:uid="{A876A1E2-CA61-40C0-9518-0F38D9B2EE26}"/>
    <cellStyle name="แสดงผล 2 2 2 2" xfId="20305" xr:uid="{0A72D14D-4B4E-4E6C-899C-D9B76A32E461}"/>
    <cellStyle name="แสดงผล 2 2 2 2 2" xfId="33538" xr:uid="{145B8CF6-9857-4E13-B034-8842A1C54C09}"/>
    <cellStyle name="แสดงผล 2 2 2 2 3" xfId="30154" xr:uid="{A80E982E-AE44-43D6-9A35-561DFAE7988D}"/>
    <cellStyle name="แสดงผล 2 2 2 3" xfId="17011" xr:uid="{38F2A5F9-73F0-4F83-B7DA-550FAF6A7396}"/>
    <cellStyle name="แสดงผล 2 2 2 3 2" xfId="29452" xr:uid="{82238EDF-382B-4DE7-B2CD-634A2C7E33B2}"/>
    <cellStyle name="แสดงผล 2 2 2 4" xfId="17720" xr:uid="{4E65CEB0-FE7D-4FE9-8836-BCAACFBBF185}"/>
    <cellStyle name="แสดงผล 2 2 2 4 2" xfId="28900" xr:uid="{6A3C751B-EF58-4D1C-885A-64D114E01D04}"/>
    <cellStyle name="แสดงผล 2 2 3" xfId="14964" xr:uid="{C6CDBFED-1553-466E-9DF5-C697CF0579FB}"/>
    <cellStyle name="แสดงผล 2 2 3 2" xfId="21523" xr:uid="{375365BF-6369-454B-A3EE-4A998D84C4C1}"/>
    <cellStyle name="แสดงผล 2 2 3 2 2" xfId="34437" xr:uid="{2EA0D7D7-CF5E-4DBE-AE38-8596CADE043F}"/>
    <cellStyle name="แสดงผล 2 2 3 2 3" xfId="27283" xr:uid="{C74F267F-94C4-4F9B-910D-F97ACA468ED4}"/>
    <cellStyle name="แสดงผล 2 2 3 3" xfId="23681" xr:uid="{9FD3A215-9601-41DE-B2AE-E13B58AF63D4}"/>
    <cellStyle name="แสดงผล 2 2 3 3 2" xfId="37396" xr:uid="{85A568EB-801F-4173-8B06-F9690E2A38A4}"/>
    <cellStyle name="แสดงผล 2 2 3 4" xfId="25007" xr:uid="{39EFB8C0-A360-466B-B319-63FF83AF9C86}"/>
    <cellStyle name="แสดงผล 2 2 3 4 2" xfId="38689" xr:uid="{79A96732-9032-4A15-8D6A-C7EE2E3662D4}"/>
    <cellStyle name="แสดงผล 2 2 4" xfId="18620" xr:uid="{76E24CAA-C8B7-4852-81D9-9D011BD1CE19}"/>
    <cellStyle name="แสดงผล 2 2 4 2" xfId="35378" xr:uid="{C60E132F-86DF-420A-8FD1-2936803976B9}"/>
    <cellStyle name="แสดงผล 2 2 5" xfId="16104" xr:uid="{466F191A-5E39-48BF-B77F-B8EACEBB0213}"/>
    <cellStyle name="แสดงผล 2 2 5 2" xfId="35099" xr:uid="{8D17E889-0FCD-492F-A2F8-9BE55238153C}"/>
    <cellStyle name="แสดงผล 2 3" xfId="11393" xr:uid="{34BFDC82-401B-4466-A665-32376178A1C1}"/>
    <cellStyle name="แสดงผล 2 3 2" xfId="14471" xr:uid="{CA2E2844-0C77-4A66-A7CE-B7ECC892D87A}"/>
    <cellStyle name="แสดงผล 2 3 2 2" xfId="21064" xr:uid="{A7A7F15B-7A4A-4F02-8AF9-D16B0366C058}"/>
    <cellStyle name="แสดงผล 2 3 2 2 2" xfId="34006" xr:uid="{4E939DE8-8F6E-4045-A614-0106868ADCE8}"/>
    <cellStyle name="แสดงผล 2 3 2 2 3" xfId="27556" xr:uid="{E4B48A5B-9A00-42FC-9E7B-0C086C8E9E01}"/>
    <cellStyle name="แสดงผล 2 3 2 3" xfId="16786" xr:uid="{CDB3721A-DB9C-423B-BC6E-E8D471294615}"/>
    <cellStyle name="แสดงผล 2 3 2 3 2" xfId="31141" xr:uid="{A7CC6AF9-6DFF-4225-B778-ED2EDE94041A}"/>
    <cellStyle name="แสดงผล 2 3 2 4" xfId="24558" xr:uid="{4F166EF2-741F-441C-8BA4-5BB65D2EE2EE}"/>
    <cellStyle name="แสดงผล 2 3 2 4 2" xfId="38241" xr:uid="{990C20A0-BC57-4C6E-8CD3-5F410A6F9E29}"/>
    <cellStyle name="แสดงผล 2 3 3" xfId="15445" xr:uid="{C112F86F-F6C3-4165-BC05-FF42B850FCE3}"/>
    <cellStyle name="แสดงผล 2 3 3 2" xfId="21964" xr:uid="{68A8CE7B-48A7-48BC-8F35-893664F93ABB}"/>
    <cellStyle name="แสดงผล 2 3 3 2 2" xfId="34849" xr:uid="{6F896D8C-56D8-42F4-B772-1C8C8397BFF4}"/>
    <cellStyle name="แสดงผล 2 3 3 2 3" xfId="35774" xr:uid="{535CA1A9-3DBA-4C16-B789-53BED10AFA83}"/>
    <cellStyle name="แสดงผล 2 3 3 3" xfId="24137" xr:uid="{194D08F7-CCDF-4EBC-B563-4732F0A23323}"/>
    <cellStyle name="แสดงผล 2 3 3 3 2" xfId="37823" xr:uid="{4736F7F8-2FA7-43D7-B147-52CBDD4070D1}"/>
    <cellStyle name="แสดงผล 2 3 3 4" xfId="25427" xr:uid="{2FE89F9E-4C4A-4E34-86DD-FF7C9A811440}"/>
    <cellStyle name="แสดงผล 2 3 3 4 2" xfId="39108" xr:uid="{CDB1733C-3296-454B-BD15-5326BB9AB766}"/>
    <cellStyle name="แสดงผล 2 3 4" xfId="17231" xr:uid="{26DF6F18-966E-4A69-A51B-7759F2B7150D}"/>
    <cellStyle name="แสดงผล 2 3 4 2" xfId="29342" xr:uid="{9DF9C295-A187-4CA5-80DF-C83AC9092113}"/>
    <cellStyle name="แสดงผล 2 3 5" xfId="16646" xr:uid="{5B6359B5-FAD8-4422-AADB-F9FDE7A9E0A8}"/>
    <cellStyle name="แสดงผล 2 3 5 2" xfId="29616" xr:uid="{A5418097-B596-423F-81EC-7457D19D7286}"/>
    <cellStyle name="แสดงผล 2 4" xfId="12445" xr:uid="{865DF56C-4A95-48D9-BDBD-1A945611A233}"/>
    <cellStyle name="แสดงผล 2 4 2" xfId="19865" xr:uid="{4EECAA6A-D0A4-4194-9CF5-0419947227CF}"/>
    <cellStyle name="แสดงผล 2 4 2 2" xfId="33125" xr:uid="{B787FC3A-A97D-4337-905A-D060C138A17B}"/>
    <cellStyle name="แสดงผล 2 4 2 3" xfId="26478" xr:uid="{2189F387-1082-459B-B094-7E304439C731}"/>
    <cellStyle name="แสดงผล 2 4 3" xfId="16400" xr:uid="{43B9722C-9D68-4772-843E-458170F809D5}"/>
    <cellStyle name="แสดงผล 2 4 3 2" xfId="32268" xr:uid="{D1BFFAC5-C81E-4EA0-AB91-C394C7D0A524}"/>
    <cellStyle name="แสดงผล 2 4 4" xfId="18882" xr:uid="{B904B659-A09C-42F8-8F05-5CF47ADFDD41}"/>
    <cellStyle name="แสดงผล 2 4 4 2" xfId="32405" xr:uid="{CD7687D1-C665-41F3-A387-BC06180A44D3}"/>
    <cellStyle name="แสดงผล 2 5" xfId="14535" xr:uid="{CE9CC396-82CE-4CED-8A94-A184645619BD}"/>
    <cellStyle name="แสดงผล 2 5 2" xfId="21094" xr:uid="{476F4AEB-04DD-40A9-9909-91DF19A1EDA1}"/>
    <cellStyle name="แสดงผล 2 5 2 2" xfId="34025" xr:uid="{FA1921EB-172D-450D-81FC-9CDE28442923}"/>
    <cellStyle name="แสดงผล 2 5 2 3" xfId="27535" xr:uid="{F0D5A37E-3D61-4723-B585-4437E35E807E}"/>
    <cellStyle name="แสดงผล 2 5 3" xfId="23252" xr:uid="{C559B3E0-132B-49DC-8953-5306288D528E}"/>
    <cellStyle name="แสดงผล 2 5 3 2" xfId="36968" xr:uid="{6F42B916-75D1-442E-B267-EC223A803D55}"/>
    <cellStyle name="แสดงผล 2 5 4" xfId="24578" xr:uid="{E4A9A968-4992-4AD2-BE77-ED325FCA9E72}"/>
    <cellStyle name="แสดงผล 2 5 4 2" xfId="38261" xr:uid="{6E54D764-08A1-432C-9639-246BDCFE2FAA}"/>
    <cellStyle name="แสดงผล 3" xfId="10180" xr:uid="{CBB13E67-938D-4F89-8FAA-9F3A5B41BC98}"/>
    <cellStyle name="แสดงผล 3 2" xfId="11352" xr:uid="{4BC1BBDA-33EB-4E36-8D17-B41FCDC589FB}"/>
    <cellStyle name="แสดงผล 3 2 2" xfId="12898" xr:uid="{34CFC92A-0B28-4774-BD0C-407E4F539E59}"/>
    <cellStyle name="แสดงผล 3 2 2 2" xfId="20306" xr:uid="{0B809152-B631-4DE9-B9CA-FB38AB166944}"/>
    <cellStyle name="แสดงผล 3 2 2 2 2" xfId="33539" xr:uid="{331A748F-3759-413E-8A44-1C39F1478A92}"/>
    <cellStyle name="แสดงผล 3 2 2 2 3" xfId="25900" xr:uid="{ADDFA9B0-8F48-49B9-ADDA-60094C6E2696}"/>
    <cellStyle name="แสดงผล 3 2 2 3" xfId="20346" xr:uid="{A149D355-2A6A-4456-8716-1BFFA3D41F2D}"/>
    <cellStyle name="แสดงผล 3 2 2 3 2" xfId="25883" xr:uid="{19B4C002-5B56-4BA0-9392-A097466E473B}"/>
    <cellStyle name="แสดงผล 3 2 2 4" xfId="20415" xr:uid="{6C3D09A9-3DB5-42C1-BF16-7A38DF198FBC}"/>
    <cellStyle name="แสดงผล 3 2 2 4 2" xfId="27916" xr:uid="{89A51DF0-D19A-45C4-888F-5DCAC8E59583}"/>
    <cellStyle name="แสดงผล 3 2 3" xfId="14965" xr:uid="{6CCA43D2-ECE1-4F35-A1DC-FAD9726892F1}"/>
    <cellStyle name="แสดงผล 3 2 3 2" xfId="21524" xr:uid="{425E4D23-7B4C-4A8D-BF0B-6D4ED1C80F77}"/>
    <cellStyle name="แสดงผล 3 2 3 2 2" xfId="34438" xr:uid="{F4079650-4883-4D9F-B544-D3A60EAE92B8}"/>
    <cellStyle name="แสดงผล 3 2 3 2 3" xfId="27282" xr:uid="{46658AEC-1B6D-4551-AB5F-DBA86B8EA565}"/>
    <cellStyle name="แสดงผล 3 2 3 3" xfId="23682" xr:uid="{37AB6A7C-1210-42B3-90B6-DF906AECB396}"/>
    <cellStyle name="แสดงผล 3 2 3 3 2" xfId="37397" xr:uid="{AC5E3BF0-73FB-4D20-A918-DC987EF89FC6}"/>
    <cellStyle name="แสดงผล 3 2 3 4" xfId="25008" xr:uid="{0527BFFD-C620-4A29-B33D-1546B4C8A4DF}"/>
    <cellStyle name="แสดงผล 3 2 3 4 2" xfId="38690" xr:uid="{52291AC2-0F28-4276-AF75-4A479EFBF6D6}"/>
    <cellStyle name="แสดงผล 3 2 4" xfId="16326" xr:uid="{91FE0796-3BBD-4047-99D2-8E1198F31C6F}"/>
    <cellStyle name="แสดงผล 3 2 4 2" xfId="30372" xr:uid="{D5D38279-C350-4F96-ABBA-157A0A04F74E}"/>
    <cellStyle name="แสดงผล 3 2 5" xfId="16503" xr:uid="{CF7C584A-553F-44F5-99C5-54547D827EBC}"/>
    <cellStyle name="แสดงผล 3 2 5 2" xfId="26259" xr:uid="{8F368D20-6926-474A-9739-41DB3DAA8A90}"/>
    <cellStyle name="แสดงผล 3 3" xfId="11394" xr:uid="{A970F56E-5F7D-44B8-9C81-3E83E55C96E5}"/>
    <cellStyle name="แสดงผล 3 3 2" xfId="14472" xr:uid="{A955B8F9-FC6F-47CE-BF27-395298DCBE34}"/>
    <cellStyle name="แสดงผล 3 3 2 2" xfId="21065" xr:uid="{60F7F453-84C5-402E-8521-FEFCE1070195}"/>
    <cellStyle name="แสดงผล 3 3 2 2 2" xfId="34007" xr:uid="{20F92A38-03CB-481C-A959-896F8DE36CEA}"/>
    <cellStyle name="แสดงผล 3 3 2 2 3" xfId="27555" xr:uid="{BD827225-C36D-4A0E-8E79-5BDD9C3BA48A}"/>
    <cellStyle name="แสดงผล 3 3 2 3" xfId="17007" xr:uid="{6E1307F5-A0FD-46D2-9D11-1DB66A28BB04}"/>
    <cellStyle name="แสดงผล 3 3 2 3 2" xfId="29455" xr:uid="{24777933-64B0-4F4F-9493-9647E67C48A4}"/>
    <cellStyle name="แสดงผล 3 3 2 4" xfId="24559" xr:uid="{28939E10-259A-4B8F-BA39-DC5E9E4958E3}"/>
    <cellStyle name="แสดงผล 3 3 2 4 2" xfId="38242" xr:uid="{5164CA84-4301-45F8-99D7-5FEC9C770F68}"/>
    <cellStyle name="แสดงผล 3 3 3" xfId="15446" xr:uid="{9BE8E81C-44B1-4B20-97BD-C1CB8E0D3AE0}"/>
    <cellStyle name="แสดงผล 3 3 3 2" xfId="21965" xr:uid="{C1E84853-3798-432A-91FD-1D33A2F061AD}"/>
    <cellStyle name="แสดงผล 3 3 3 2 2" xfId="34850" xr:uid="{13270B79-1FA9-4DC3-9054-6C2BD720AFB0}"/>
    <cellStyle name="แสดงผล 3 3 3 2 3" xfId="35775" xr:uid="{2BD92D5A-C1C7-4689-93E5-DA9D9502DDAA}"/>
    <cellStyle name="แสดงผล 3 3 3 3" xfId="24138" xr:uid="{DA44C132-10FE-4A44-AB5E-C54DB5D29C5F}"/>
    <cellStyle name="แสดงผล 3 3 3 3 2" xfId="37824" xr:uid="{D0A29C05-DF00-49AB-9800-C0DCB88DD445}"/>
    <cellStyle name="แสดงผล 3 3 3 4" xfId="25428" xr:uid="{4A98C3F5-0B9B-4CED-9600-C82B6B28B2A0}"/>
    <cellStyle name="แสดงผล 3 3 3 4 2" xfId="39109" xr:uid="{CF74179A-78FE-4E6A-98DE-A747CB285642}"/>
    <cellStyle name="แสดงผล 3 3 4" xfId="17230" xr:uid="{8E3D9BE7-2F38-450A-841A-4C9CA832815E}"/>
    <cellStyle name="แสดงผล 3 3 4 2" xfId="29343" xr:uid="{BB03BB6E-9D2C-4E82-AC5D-52FC18D99196}"/>
    <cellStyle name="แสดงผล 3 3 5" xfId="22470" xr:uid="{639E2786-E8B1-41F5-B8B1-FF24AC6CF6AD}"/>
    <cellStyle name="แสดงผล 3 3 5 2" xfId="36267" xr:uid="{8A79E71C-4998-4815-86CA-1925EE5F193E}"/>
    <cellStyle name="แสดงผล 3 4" xfId="12446" xr:uid="{40DDED23-9F86-4728-BF0A-71CFAD7754BE}"/>
    <cellStyle name="แสดงผล 3 4 2" xfId="19866" xr:uid="{94843D32-DEEB-43E4-A374-B0299C862768}"/>
    <cellStyle name="แสดงผล 3 4 2 2" xfId="33126" xr:uid="{2CA367D0-A8FA-4BDA-9A35-703240AE3897}"/>
    <cellStyle name="แสดงผล 3 4 2 3" xfId="26477" xr:uid="{5AADEDBD-0A24-4613-984A-6FAD834203CB}"/>
    <cellStyle name="แสดงผล 3 4 3" xfId="22394" xr:uid="{7ECD42F4-E7D1-4E2A-9DF9-95856EB53DB8}"/>
    <cellStyle name="แสดงผล 3 4 3 2" xfId="36195" xr:uid="{E30F1456-24FC-4326-B768-045648BEB167}"/>
    <cellStyle name="แสดงผล 3 4 4" xfId="20335" xr:uid="{D8CAA5AD-FA20-4BDC-830B-3668CA56EDF4}"/>
    <cellStyle name="แสดงผล 3 4 4 2" xfId="25887" xr:uid="{DE33AD6B-6456-420B-9236-2ACCA6E1E38B}"/>
    <cellStyle name="แสดงผล 3 5" xfId="14536" xr:uid="{443BCA1C-7381-41AE-8A7E-31CCC4CED707}"/>
    <cellStyle name="แสดงผล 3 5 2" xfId="21095" xr:uid="{D9CDB0C8-1D4D-4153-86E3-5DB8D7B7576D}"/>
    <cellStyle name="แสดงผล 3 5 2 2" xfId="34026" xr:uid="{44AF64A0-BDF7-4E2D-A549-FB31E2D69B96}"/>
    <cellStyle name="แสดงผล 3 5 2 3" xfId="27538" xr:uid="{69FBC2B1-40B9-4606-B49A-B010C791329F}"/>
    <cellStyle name="แสดงผล 3 5 3" xfId="23253" xr:uid="{3D2259EA-D0B1-4D71-963F-57D39AC3B08E}"/>
    <cellStyle name="แสดงผล 3 5 3 2" xfId="36969" xr:uid="{08ECAD0C-0D4A-4ADF-9B47-EAD99753727D}"/>
    <cellStyle name="แสดงผล 3 5 4" xfId="24579" xr:uid="{FA627163-0D37-4D66-AC05-969F352D5BFD}"/>
    <cellStyle name="แสดงผล 3 5 4 2" xfId="38262" xr:uid="{49FC61B2-7A93-46E7-8F27-5C22E36B3D47}"/>
    <cellStyle name="แสดงผล 4" xfId="2864" xr:uid="{21D57F18-9548-4A98-8326-48C805A62EF3}"/>
    <cellStyle name="แสดงผล 4 2" xfId="10661" xr:uid="{C9B6AF28-485A-4677-A1A6-B0C2FFFE29DE}"/>
    <cellStyle name="แสดงผล 4 2 2" xfId="12594" xr:uid="{1D7439F8-6639-4573-BE05-8CCC48156286}"/>
    <cellStyle name="แสดงผล 4 2 2 2" xfId="20007" xr:uid="{9056C500-AB79-4FDE-8701-C3E6751E9A60}"/>
    <cellStyle name="แสดงผล 4 2 2 2 2" xfId="33251" xr:uid="{81D5C9D3-9C41-4558-BF59-65B493D8EF04}"/>
    <cellStyle name="แสดงผล 4 2 2 2 3" xfId="26368" xr:uid="{4331FFDA-AADA-4902-9AF2-2681B7CD0532}"/>
    <cellStyle name="แสดงผล 4 2 2 3" xfId="20314" xr:uid="{889E2FAE-1267-4A1A-B89F-7741655E6F56}"/>
    <cellStyle name="แสดงผล 4 2 2 3 2" xfId="25896" xr:uid="{D2C3FBA7-DBD8-4D0F-85BE-AD01FFFD0D49}"/>
    <cellStyle name="แสดงผล 4 2 2 4" xfId="16724" xr:uid="{17369B17-D8F0-4669-B045-2DEBA0A3F649}"/>
    <cellStyle name="แสดงผล 4 2 2 4 2" xfId="29576" xr:uid="{2DE809F9-5E18-440B-AC14-1F26838FFA67}"/>
    <cellStyle name="แสดงผล 4 2 3" xfId="14672" xr:uid="{0031D646-D94C-4C3B-9FF6-B8208514E763}"/>
    <cellStyle name="แสดงผล 4 2 3 2" xfId="21231" xr:uid="{A9DD34C5-9F00-4B7F-9EC6-5F9766A08C92}"/>
    <cellStyle name="แสดงผล 4 2 3 2 2" xfId="34151" xr:uid="{094A233C-7303-40D7-8993-1C10899EAC08}"/>
    <cellStyle name="แสดงผล 4 2 3 2 3" xfId="25600" xr:uid="{F10F8D9D-EA93-41D5-BFDF-ABC41C81E2F7}"/>
    <cellStyle name="แสดงผล 4 2 3 3" xfId="23389" xr:uid="{2672EDBC-5C2A-4459-B76F-74D118FA1123}"/>
    <cellStyle name="แสดงผล 4 2 3 3 2" xfId="37105" xr:uid="{92A324F1-4A47-4AD2-86A0-F789380B78FE}"/>
    <cellStyle name="แสดงผล 4 2 3 4" xfId="24715" xr:uid="{CDEE9A2A-2F14-4200-9894-CEF4A1C74B1D}"/>
    <cellStyle name="แสดงผล 4 2 3 4 2" xfId="38398" xr:uid="{9B394FB9-4088-4C49-A1CC-254BC4197695}"/>
    <cellStyle name="แสดงผล 4 2 4" xfId="21085" xr:uid="{3DDCAE0F-C0AC-4402-8ACE-7DF93116053A}"/>
    <cellStyle name="แสดงผล 4 2 4 2" xfId="27541" xr:uid="{343422CA-1431-4524-AF90-B84A8C4CC820}"/>
    <cellStyle name="แสดงผล 4 2 5" xfId="17783" xr:uid="{A5EE8ED2-C855-441B-BBD1-1A1A15C27AE8}"/>
    <cellStyle name="แสดงผล 4 2 5 2" xfId="28835" xr:uid="{82CDC589-906D-40DD-B791-AEBE71779B29}"/>
    <cellStyle name="แสดงผล 4 3" xfId="11049" xr:uid="{1037A3D8-AC15-44F3-827A-B5283133CA92}"/>
    <cellStyle name="แสดงผล 4 3 2" xfId="13824" xr:uid="{932C2C2D-F188-4D7C-A7BB-AB0BF87C52EE}"/>
    <cellStyle name="แสดงผล 4 3 2 2" xfId="20669" xr:uid="{BF93701D-9499-4182-BB05-68153C5A937F}"/>
    <cellStyle name="แสดงผล 4 3 2 2 2" xfId="33710" xr:uid="{EBCD8694-6D10-4692-AC47-86781FDAA150}"/>
    <cellStyle name="แสดงผล 4 3 2 2 3" xfId="30133" xr:uid="{F40BBD1B-7249-4E7C-875D-7B1DDF165193}"/>
    <cellStyle name="แสดงผล 4 3 2 3" xfId="17133" xr:uid="{F0C9FFE5-DDC2-463C-8AD8-62AE0ABE8928}"/>
    <cellStyle name="แสดงผล 4 3 2 3 2" xfId="31648" xr:uid="{730B6FF6-F894-4994-BC5E-0833B0E38D81}"/>
    <cellStyle name="แสดงผล 4 3 2 4" xfId="24275" xr:uid="{88496949-08A8-4E03-BBF8-272A3B93DA34}"/>
    <cellStyle name="แสดงผล 4 3 2 4 2" xfId="37958" xr:uid="{06E413B8-6678-4724-BAAE-50CBE32BB743}"/>
    <cellStyle name="แสดงผล 4 3 3" xfId="15143" xr:uid="{1BC550BA-1298-4EFA-9214-2B5AFE58B1DF}"/>
    <cellStyle name="แสดงผล 4 3 3 2" xfId="21677" xr:uid="{70232EAD-E5F1-422D-8FF4-D93FD3998AFF}"/>
    <cellStyle name="แสดงผล 4 3 3 2 2" xfId="34570" xr:uid="{FCC08185-5653-4782-B450-6DB717E8CF08}"/>
    <cellStyle name="แสดงผล 4 3 3 2 3" xfId="35487" xr:uid="{72450C78-F542-416D-A141-009AC79EA486}"/>
    <cellStyle name="แสดงผล 4 3 3 3" xfId="23835" xr:uid="{67839C3C-7367-4007-A234-16B091D88518}"/>
    <cellStyle name="แสดงผล 4 3 3 3 2" xfId="37540" xr:uid="{9D16C985-A5F7-4706-8377-CD6DD6B12BA6}"/>
    <cellStyle name="แสดงผล 4 3 3 4" xfId="25144" xr:uid="{11ED9A00-925A-4771-A10A-0A314541B0F7}"/>
    <cellStyle name="แสดงผล 4 3 3 4 2" xfId="38825" xr:uid="{70C4F2F8-50FA-4FBD-B42F-4354F9DD5232}"/>
    <cellStyle name="แสดงผล 4 3 4" xfId="17286" xr:uid="{61DDC2AC-2DE8-4F6D-979B-0C79CB996389}"/>
    <cellStyle name="แสดงผล 4 3 4 2" xfId="29285" xr:uid="{B29D0D94-68F8-4DA2-B9A5-ABF5B1D2D896}"/>
    <cellStyle name="แสดงผล 4 3 5" xfId="22355" xr:uid="{3D32A220-E790-4EDE-8389-5450EE0C3F03}"/>
    <cellStyle name="แสดงผล 4 3 5 2" xfId="36156" xr:uid="{B1F3382F-292A-4BC6-8263-8B8BF2A336B5}"/>
    <cellStyle name="แสดงผล 4 4" xfId="11757" xr:uid="{EBE1C53B-586E-4539-8F36-783048EBFB76}"/>
    <cellStyle name="แสดงผล 4 4 2" xfId="19236" xr:uid="{A4C7AC91-48B5-412A-A087-F1E8F114E2E9}"/>
    <cellStyle name="แสดงผล 4 4 2 2" xfId="32547" xr:uid="{13E59B39-3458-48EA-ABBD-C1D9C8FBD435}"/>
    <cellStyle name="แสดงผล 4 4 2 3" xfId="26057" xr:uid="{638F75F4-178B-4FAC-91C4-412CE23F0E29}"/>
    <cellStyle name="แสดงผล 4 4 3" xfId="17189" xr:uid="{C0B6C317-8097-47C2-AE5C-E5090BB2C11C}"/>
    <cellStyle name="แสดงผล 4 4 3 2" xfId="29381" xr:uid="{8BD065EA-0738-4909-9E4F-ACCF083EB236}"/>
    <cellStyle name="แสดงผล 4 4 4" xfId="15499" xr:uid="{1D2A59B8-6333-400A-9B9A-E9959CC0A9AF}"/>
    <cellStyle name="แสดงผล 4 4 4 2" xfId="34989" xr:uid="{19F168AE-97A7-492D-BA9B-A0A85C4039C9}"/>
    <cellStyle name="แสดงผล 4 5" xfId="12137" xr:uid="{B21EFEFD-F224-4756-A771-61484E115551}"/>
    <cellStyle name="แสดงผล 4 5 2" xfId="19579" xr:uid="{40417EBB-BBA4-46B5-915E-718A88AAA0BC}"/>
    <cellStyle name="แสดงผล 4 5 2 2" xfId="32861" xr:uid="{5CAC29C8-7871-42DA-9B5F-707C06B101C9}"/>
    <cellStyle name="แสดงผล 4 5 2 3" xfId="26699" xr:uid="{A941DB4C-7B89-43EF-932A-41F54E684370}"/>
    <cellStyle name="แสดงผล 4 5 3" xfId="22973" xr:uid="{6E4CB0D7-DDD5-4534-B77A-67210C9B2CF3}"/>
    <cellStyle name="แสดงผล 4 5 3 2" xfId="36746" xr:uid="{C22F868B-0598-4264-AB0F-F2F6D2BEDA29}"/>
    <cellStyle name="แสดงผล 4 5 4" xfId="17822" xr:uid="{BB2CC562-0340-4CD9-B414-6A293BEA5B7C}"/>
    <cellStyle name="แสดงผล 4 5 4 2" xfId="28817" xr:uid="{93CCD293-43BC-4C83-AC25-F617CD4CA297}"/>
    <cellStyle name="แสดงผล 5" xfId="10539" xr:uid="{720B242A-2384-4D6A-B168-3D5BBE658DBA}"/>
    <cellStyle name="แสดงผล 5 2" xfId="12531" xr:uid="{1FEBBF33-38BD-4DB5-ABF0-9B088CFD069E}"/>
    <cellStyle name="แสดงผล 5 2 2" xfId="19945" xr:uid="{151B11C1-896B-402D-B589-3E6A372EA51F}"/>
    <cellStyle name="แสดงผล 5 2 2 2" xfId="33193" xr:uid="{A6F0B6A5-C176-4378-93F7-4424BDCE5838}"/>
    <cellStyle name="แสดงผล 5 2 2 3" xfId="26399" xr:uid="{AC7C5442-3F49-48A6-A20B-0914078A5A5D}"/>
    <cellStyle name="แสดงผล 5 2 3" xfId="22506" xr:uid="{6F6D2939-ACFB-4882-BE1F-2F0D70D9A969}"/>
    <cellStyle name="แสดงผล 5 2 3 2" xfId="36303" xr:uid="{ECD0E55D-4A5B-445F-A704-29C9914461BC}"/>
    <cellStyle name="แสดงผล 5 2 4" xfId="20491" xr:uid="{1CB7517E-21FE-478F-9C87-0EB02ECE0F25}"/>
    <cellStyle name="แสดงผล 5 2 4 2" xfId="25852" xr:uid="{A2C5A554-C9DF-4628-B87C-BE8597C8EECC}"/>
    <cellStyle name="แสดงผล 5 3" xfId="14611" xr:uid="{09E2CD0E-E1DC-42F0-9A6F-6C24A98C2580}"/>
    <cellStyle name="แสดงผล 5 3 2" xfId="21170" xr:uid="{7A06E0CB-DBF5-49C1-A7A4-D0A1A646046B}"/>
    <cellStyle name="แสดงผล 5 3 2 2" xfId="34093" xr:uid="{68F030EC-B686-49CD-A1A2-145C323AD308}"/>
    <cellStyle name="แสดงผล 5 3 2 3" xfId="25620" xr:uid="{96ABFA8A-DFEE-48EE-9BA0-29959411DBB1}"/>
    <cellStyle name="แสดงผล 5 3 3" xfId="23328" xr:uid="{15DB4045-B7AF-401E-92C2-CC11B9EB5D9B}"/>
    <cellStyle name="แสดงผล 5 3 3 2" xfId="37044" xr:uid="{9D73352D-5A27-4E6F-87E0-07308050096F}"/>
    <cellStyle name="แสดงผล 5 3 4" xfId="24654" xr:uid="{511B5CC1-28E5-402A-B2C2-1E21623AAF5D}"/>
    <cellStyle name="แสดงผล 5 3 4 2" xfId="38337" xr:uid="{F3E774B3-D341-4DF9-97C6-C11D5123318D}"/>
    <cellStyle name="แสดงผล 5 4" xfId="17621" xr:uid="{16D42092-31E5-44BD-BB11-5BD74B79C282}"/>
    <cellStyle name="แสดงผล 5 4 2" xfId="28989" xr:uid="{A8EDF559-F134-4CA3-ACD2-384D611168F3}"/>
    <cellStyle name="แสดงผล 5 5" xfId="22032" xr:uid="{D799D847-8F9B-4897-B3E6-9062E58B79FA}"/>
    <cellStyle name="แสดงผล 5 5 2" xfId="35840" xr:uid="{9F26BE0E-2119-4D4E-A949-5C2781D4C63F}"/>
    <cellStyle name="แสดงผล 6" xfId="11272" xr:uid="{E87B8C14-D399-4DAB-B532-1F03DCA043EA}"/>
    <cellStyle name="แสดงผล 6 2" xfId="13715" xr:uid="{175378C2-5039-43C1-BB4E-11BAEBCE50EB}"/>
    <cellStyle name="แสดงผล 6 2 2" xfId="20607" xr:uid="{06792D38-B140-40F3-906B-601884B791B2}"/>
    <cellStyle name="แสดงผล 6 2 2 2" xfId="33651" xr:uid="{7841DA9E-4920-4A31-BA65-CA5B8790EC05}"/>
    <cellStyle name="แสดงผล 6 2 2 3" xfId="27827" xr:uid="{4408B18B-7513-416D-BE3A-A07AD293E5D7}"/>
    <cellStyle name="แสดงผล 6 2 3" xfId="16208" xr:uid="{4F6296FB-E385-424C-8FD4-4C712BE977FC}"/>
    <cellStyle name="แสดงผล 6 2 3 2" xfId="32416" xr:uid="{8A567484-5D92-4E8D-9734-64A09C65934E}"/>
    <cellStyle name="แสดงผล 6 2 4" xfId="24217" xr:uid="{1AB0E70C-C25D-41F7-B8E6-FEDDEA5E9A8C}"/>
    <cellStyle name="แสดงผล 6 2 4 2" xfId="37900" xr:uid="{F6D9A6CD-AAFF-4EE6-B6B1-A1F7348CC6B6}"/>
    <cellStyle name="แสดงผล 6 3" xfId="15073" xr:uid="{A771544A-A159-4F4E-9115-E0E84D1DB8AB}"/>
    <cellStyle name="แสดงผล 6 3 2" xfId="21617" xr:uid="{FC2DF081-C9C2-4F2D-A3B1-3B24298536A3}"/>
    <cellStyle name="แสดงผล 6 3 2 2" xfId="34510" xr:uid="{1017674A-F4FE-4D52-80B4-FF0C824175C5}"/>
    <cellStyle name="แสดงผล 6 3 2 3" xfId="35428" xr:uid="{8C5AB170-0796-4914-87C6-B3246CEED11E}"/>
    <cellStyle name="แสดงผล 6 3 3" xfId="23766" xr:uid="{17B5A8FD-F729-4E37-BD2E-8493EBD1142E}"/>
    <cellStyle name="แสดงผล 6 3 3 2" xfId="37479" xr:uid="{A9609B25-A853-43C9-A212-F051A525D9A4}"/>
    <cellStyle name="แสดงผล 6 3 4" xfId="25085" xr:uid="{E5B3CA7B-FC25-466D-98AB-8A982E27DB67}"/>
    <cellStyle name="แสดงผล 6 3 4 2" xfId="38766" xr:uid="{6126AE93-E3F7-4FE7-B349-30B82A0CA9A0}"/>
    <cellStyle name="แสดงผล 6 4" xfId="20785" xr:uid="{D1011A1C-58B3-4F15-8C2D-1EB58FEB7B59}"/>
    <cellStyle name="แสดงผล 6 4 2" xfId="30123" xr:uid="{FC214F1F-F915-44A6-9472-99424862E426}"/>
    <cellStyle name="แสดงผล 6 5" xfId="20860" xr:uid="{4A92CC1D-6BCC-4424-9CCD-955BC43EACFD}"/>
    <cellStyle name="แสดงผล 6 5 2" xfId="25726" xr:uid="{93118F0B-09C8-48CE-BB60-1D06E406526F}"/>
    <cellStyle name="แสดงผล 7" xfId="11650" xr:uid="{67865EAA-0C8C-493C-B634-CDBD78EC89CB}"/>
    <cellStyle name="แสดงผล 7 2" xfId="19146" xr:uid="{F022BB31-5893-4BB0-9B24-709E811A6C36}"/>
    <cellStyle name="แสดงผล 7 2 2" xfId="32475" xr:uid="{C9E46FF7-CED7-4935-9CCB-DB000199F775}"/>
    <cellStyle name="แสดงผล 7 2 3" xfId="35058" xr:uid="{073DC363-2782-4457-9CC6-92304BF80001}"/>
    <cellStyle name="แสดงผล 7 3" xfId="17208" xr:uid="{A59A3767-66C4-4307-ACAF-2C0BB1CF12F5}"/>
    <cellStyle name="แสดงผล 7 3 2" xfId="29362" xr:uid="{980D1A77-A024-47A1-A3CF-51700BEE7B17}"/>
    <cellStyle name="แสดงผล 7 4" xfId="15801" xr:uid="{386AB73F-35F9-4744-81D5-FAFCD5433D81}"/>
    <cellStyle name="แสดงผล 7 4 2" xfId="30583" xr:uid="{DA8837EB-7247-4748-A88B-0DB7EE651FC6}"/>
    <cellStyle name="แสดงผล 8" xfId="12383" xr:uid="{72CE51F8-6B76-4DED-906B-87E4443E9532}"/>
    <cellStyle name="แสดงผล 8 2" xfId="19807" xr:uid="{40A6EEC1-71E1-4DFB-897E-EADC54F27F4C}"/>
    <cellStyle name="แสดงผล 8 2 2" xfId="33074" xr:uid="{A7B87628-1A92-4524-ACF9-CBF3FE69856C}"/>
    <cellStyle name="แสดงผล 8 2 3" xfId="26533" xr:uid="{4101C569-7D6C-4293-809F-0F09E36A32A3}"/>
    <cellStyle name="แสดงผล 8 3" xfId="23036" xr:uid="{A1EC2E10-1C64-4DC5-B5E1-822412000994}"/>
    <cellStyle name="แสดงผล 8 3 2" xfId="36808" xr:uid="{14477546-3287-48D7-8F0F-0FBFEBADFE51}"/>
    <cellStyle name="แสดงผล 8 4" xfId="16553" xr:uid="{985704C5-1AA4-4AC7-BB70-E80AA40D11AE}"/>
    <cellStyle name="แสดงผล 8 4 2" xfId="30381" xr:uid="{41E322B0-349B-43D4-99EC-2C606ACA5363}"/>
    <cellStyle name="การคำนวณ" xfId="1389" xr:uid="{5AC02FE5-CEC4-4F36-93A6-BE0A39D0C9F3}"/>
    <cellStyle name="การคำนวณ 2" xfId="10181" xr:uid="{76ABE721-6546-4AC0-9816-1A83074EC9FC}"/>
    <cellStyle name="การคำนวณ 2 2" xfId="11353" xr:uid="{0A025EF3-158B-4B18-B4D7-C68C8044538B}"/>
    <cellStyle name="การคำนวณ 2 2 2" xfId="12899" xr:uid="{9794EF7C-91A5-4160-BFF1-4868F25B507B}"/>
    <cellStyle name="การคำนวณ 2 2 2 2" xfId="20307" xr:uid="{6147EA4B-A3AE-4BF8-A7C4-90A6803AE00F}"/>
    <cellStyle name="การคำนวณ 2 2 2 2 2" xfId="33540" xr:uid="{9F176E95-3AE1-41E0-8802-39739FB9F9F7}"/>
    <cellStyle name="การคำนวณ 2 2 2 2 3" xfId="25899" xr:uid="{A6EB3BA5-A580-43B3-872A-C2F791935FEB}"/>
    <cellStyle name="การคำนวณ 2 2 2 3" xfId="18523" xr:uid="{899138A0-F6DD-456C-86D1-B3049256F73A}"/>
    <cellStyle name="การคำนวณ 2 2 2 3 2" xfId="35138" xr:uid="{18259398-CB6A-44F3-BD45-BBE60185F4C0}"/>
    <cellStyle name="การคำนวณ 2 2 2 4" xfId="18862" xr:uid="{D87F1F3D-9157-484B-9369-F4675D841AA8}"/>
    <cellStyle name="การคำนวณ 2 2 2 4 2" xfId="35208" xr:uid="{0576ED61-DBA3-449E-8ECD-9FD4F06D757C}"/>
    <cellStyle name="การคำนวณ 2 2 3" xfId="14966" xr:uid="{F428D24C-6048-43AE-A37C-7CD99C090DF8}"/>
    <cellStyle name="การคำนวณ 2 2 3 2" xfId="21525" xr:uid="{71375B21-AA57-4C0C-BD45-6BDF193CA725}"/>
    <cellStyle name="การคำนวณ 2 2 3 2 2" xfId="34439" xr:uid="{00590885-F6D1-4CB3-8371-E5BD21B8BF14}"/>
    <cellStyle name="การคำนวณ 2 2 3 2 3" xfId="27281" xr:uid="{DA0677B9-A19F-47A8-8EE6-8F73094C5AAE}"/>
    <cellStyle name="การคำนวณ 2 2 3 3" xfId="23683" xr:uid="{4F1A8C50-A5A6-4C42-9293-BDB1B888E086}"/>
    <cellStyle name="การคำนวณ 2 2 3 3 2" xfId="37398" xr:uid="{D0C79C79-E686-458B-99ED-1FAAA8169650}"/>
    <cellStyle name="การคำนวณ 2 2 3 4" xfId="25009" xr:uid="{1CF73BA4-9B1B-4EBF-9760-55E3B7D23A34}"/>
    <cellStyle name="การคำนวณ 2 2 3 4 2" xfId="38691" xr:uid="{DB9B5166-D351-4C12-886A-60DB38D89AE3}"/>
    <cellStyle name="การคำนวณ 2 2 4" xfId="16325" xr:uid="{C09DF091-7C76-45AF-ABE9-61C080F32B13}"/>
    <cellStyle name="การคำนวณ 2 2 4 2" xfId="32197" xr:uid="{3DCDFB1E-72A9-4FBD-A72E-31A6ABB6D161}"/>
    <cellStyle name="การคำนวณ 2 2 5" xfId="22250" xr:uid="{16CEF782-813B-4121-970F-C78185320ED7}"/>
    <cellStyle name="การคำนวณ 2 2 5 2" xfId="36054" xr:uid="{FA99BD2F-8B45-4320-B8FE-86D8D18AAF34}"/>
    <cellStyle name="การคำนวณ 2 3" xfId="11395" xr:uid="{DF63F535-798B-4F54-B2A5-FF728F287F7B}"/>
    <cellStyle name="การคำนวณ 2 3 2" xfId="14473" xr:uid="{CD89871F-C965-401E-B7DF-F20DB54A78AD}"/>
    <cellStyle name="การคำนวณ 2 3 2 2" xfId="21066" xr:uid="{C4A7AD38-72B8-4650-89E2-13F0A72C142E}"/>
    <cellStyle name="การคำนวณ 2 3 2 2 2" xfId="34008" xr:uid="{5DB7F85E-F923-456E-8A98-085E025B6D9B}"/>
    <cellStyle name="การคำนวณ 2 3 2 2 3" xfId="27554" xr:uid="{AA1E6E10-9C97-4A7F-988A-C346F4E338E3}"/>
    <cellStyle name="การคำนวณ 2 3 2 3" xfId="17004" xr:uid="{0470DFC3-434F-42D7-817D-F22ECCB05632}"/>
    <cellStyle name="การคำนวณ 2 3 2 3 2" xfId="29457" xr:uid="{FD0AFC91-D76B-4CE6-B44D-94B4FBF1B8F1}"/>
    <cellStyle name="การคำนวณ 2 3 2 4" xfId="24560" xr:uid="{A207A70C-CA94-4764-9DF6-AA0B626941A1}"/>
    <cellStyle name="การคำนวณ 2 3 2 4 2" xfId="38243" xr:uid="{EA4C1E4A-38C0-4338-97D0-054FB14A14DA}"/>
    <cellStyle name="การคำนวณ 2 3 3" xfId="15447" xr:uid="{FEDF75D8-1990-4CBA-BBF6-9EE316F75B84}"/>
    <cellStyle name="การคำนวณ 2 3 3 2" xfId="21966" xr:uid="{60E23F68-7A4F-4C9B-B268-A5803C821CAA}"/>
    <cellStyle name="การคำนวณ 2 3 3 2 2" xfId="34851" xr:uid="{1F0D88C8-A263-4A16-AB0C-BA959EB0A566}"/>
    <cellStyle name="การคำนวณ 2 3 3 2 3" xfId="35776" xr:uid="{2BE34046-7E2D-40DC-9EAF-7294E04AFA6A}"/>
    <cellStyle name="การคำนวณ 2 3 3 3" xfId="24139" xr:uid="{D5B21EAB-9C6B-4F94-9D1F-D7F19911DBC1}"/>
    <cellStyle name="การคำนวณ 2 3 3 3 2" xfId="37825" xr:uid="{E329E196-DF42-43C5-AEA6-F35EF937DB71}"/>
    <cellStyle name="การคำนวณ 2 3 3 4" xfId="25429" xr:uid="{071A8DAA-6E37-4B75-AF72-78AD8218CF88}"/>
    <cellStyle name="การคำนวณ 2 3 3 4 2" xfId="39110" xr:uid="{58854769-B5B3-4875-BF39-9BD950E2E71B}"/>
    <cellStyle name="การคำนวณ 2 3 4" xfId="17229" xr:uid="{8D3B8503-56BD-4FAB-825C-1C32F1EBD93B}"/>
    <cellStyle name="การคำนวณ 2 3 4 2" xfId="29344" xr:uid="{6C0933F4-D619-4B40-BD46-533962019C1E}"/>
    <cellStyle name="การคำนวณ 2 3 5" xfId="16502" xr:uid="{15329877-8196-4282-9C58-71D67C4A2D93}"/>
    <cellStyle name="การคำนวณ 2 3 5 2" xfId="29672" xr:uid="{3CC1FBD7-5346-4DD0-9728-0F1EEFACA8DF}"/>
    <cellStyle name="การคำนวณ 2 4" xfId="12447" xr:uid="{E160005F-BFB5-48B7-A98D-4C83FF449905}"/>
    <cellStyle name="การคำนวณ 2 4 2" xfId="19867" xr:uid="{C455D215-2599-44BD-B9CC-6E78C6F70543}"/>
    <cellStyle name="การคำนวณ 2 4 2 2" xfId="33127" xr:uid="{C54D5393-BEB0-49C2-8B39-E10FAA412D43}"/>
    <cellStyle name="การคำนวณ 2 4 2 3" xfId="26476" xr:uid="{59ED62AB-37F6-4B77-A287-D3B4EBF1080C}"/>
    <cellStyle name="การคำนวณ 2 4 3" xfId="17053" xr:uid="{54F1E089-3CFA-4251-B552-7A5C7A94B0F7}"/>
    <cellStyle name="การคำนวณ 2 4 3 2" xfId="35246" xr:uid="{0040C035-F9DC-4ED5-8904-B5007B32869C}"/>
    <cellStyle name="การคำนวณ 2 4 4" xfId="20333" xr:uid="{253AC423-AC19-463C-BA84-C6C970500B6E}"/>
    <cellStyle name="การคำนวณ 2 4 4 2" xfId="27959" xr:uid="{75F27DF0-E86C-4D8F-AAF3-BC7B2AAF8C4D}"/>
    <cellStyle name="การคำนวณ 2 5" xfId="14537" xr:uid="{6FB5363D-907B-47C2-A3FC-A05CC8852640}"/>
    <cellStyle name="การคำนวณ 2 5 2" xfId="21096" xr:uid="{ABBC281C-F4B1-4D8D-B074-BAD656264E19}"/>
    <cellStyle name="การคำนวณ 2 5 2 2" xfId="34027" xr:uid="{BA65BC05-B79C-4753-8FCC-2AB8DD8F5712}"/>
    <cellStyle name="การคำนวณ 2 5 2 3" xfId="27537" xr:uid="{B1A58209-4D32-418D-918A-7495F619054D}"/>
    <cellStyle name="การคำนวณ 2 5 3" xfId="23254" xr:uid="{4E5C0066-D176-416D-B91A-7A4FA451DA35}"/>
    <cellStyle name="การคำนวณ 2 5 3 2" xfId="36970" xr:uid="{E1569F79-145F-48AB-9A2F-B88D66894B6B}"/>
    <cellStyle name="การคำนวณ 2 5 4" xfId="24580" xr:uid="{F9D1B6A3-6DEB-472C-BCBE-F8CF12C5A1BC}"/>
    <cellStyle name="การคำนวณ 2 5 4 2" xfId="38263" xr:uid="{886BD1EC-9A92-492C-9F60-C78D99F6E894}"/>
    <cellStyle name="การคำนวณ 3" xfId="10182" xr:uid="{BF368EF2-E3B2-4172-91DB-917B97414C53}"/>
    <cellStyle name="การคำนวณ 3 2" xfId="11354" xr:uid="{F602E992-EF17-4CDE-8328-3DF35B789356}"/>
    <cellStyle name="การคำนวณ 3 2 2" xfId="12900" xr:uid="{A95321F0-233D-41B4-94EF-E5CDF4AAC00D}"/>
    <cellStyle name="การคำนวณ 3 2 2 2" xfId="20308" xr:uid="{607C88CE-C650-483C-B967-60E4921E770E}"/>
    <cellStyle name="การคำนวณ 3 2 2 2 2" xfId="33541" xr:uid="{86396407-A7B2-4168-BDD3-E525D97669DC}"/>
    <cellStyle name="การคำนวณ 3 2 2 2 3" xfId="27968" xr:uid="{15303DCB-DF9D-470E-B93F-02FD7D95FA58}"/>
    <cellStyle name="การคำนวณ 3 2 2 3" xfId="20757" xr:uid="{F017857F-11DB-4162-9CA7-6D01F4985359}"/>
    <cellStyle name="การคำนวณ 3 2 2 3 2" xfId="27739" xr:uid="{A8B8AFA6-53C1-47E0-A023-4FF2D51F933A}"/>
    <cellStyle name="การคำนวณ 3 2 2 4" xfId="17848" xr:uid="{A52B285C-D0B9-425B-933F-115783FDFB25}"/>
    <cellStyle name="การคำนวณ 3 2 2 4 2" xfId="28793" xr:uid="{D95BD0F8-744C-4D87-8A24-77B91FFA4790}"/>
    <cellStyle name="การคำนวณ 3 2 3" xfId="14967" xr:uid="{F00B048E-160F-4D15-810F-12E9DD333A82}"/>
    <cellStyle name="การคำนวณ 3 2 3 2" xfId="21526" xr:uid="{71E02218-5B44-42B6-8E70-DFB3A117B786}"/>
    <cellStyle name="การคำนวณ 3 2 3 2 2" xfId="34440" xr:uid="{C4A1B4F7-48A5-4DAD-8591-5BF2B97F1DFE}"/>
    <cellStyle name="การคำนวณ 3 2 3 2 3" xfId="27280" xr:uid="{D62B4BF5-2234-4D63-B76C-1459BDF733EC}"/>
    <cellStyle name="การคำนวณ 3 2 3 3" xfId="23684" xr:uid="{DAE18CE5-8ADA-42EC-A6EA-5A09DEFF274F}"/>
    <cellStyle name="การคำนวณ 3 2 3 3 2" xfId="37399" xr:uid="{6748579D-0B5A-42A3-B201-1022CECCCEB0}"/>
    <cellStyle name="การคำนวณ 3 2 3 4" xfId="25010" xr:uid="{297298DE-4BC7-4690-8031-54C7C3C54A0F}"/>
    <cellStyle name="การคำนวณ 3 2 3 4 2" xfId="38692" xr:uid="{D4EAD5EA-18F3-48CE-BCF3-24088A087AF4}"/>
    <cellStyle name="การคำนวณ 3 2 4" xfId="17476" xr:uid="{5DF6DAF0-F337-41C1-8FF2-36704FAF3E70}"/>
    <cellStyle name="การคำนวณ 3 2 4 2" xfId="29102" xr:uid="{E45F0C47-D588-45E9-BE65-60BB90AA1E70}"/>
    <cellStyle name="การคำนวณ 3 2 5" xfId="22561" xr:uid="{A740B93A-FEBA-4F41-9352-61843D685FBB}"/>
    <cellStyle name="การคำนวณ 3 2 5 2" xfId="36357" xr:uid="{3B65E325-E230-4417-A9FB-5E7FDF1B8B50}"/>
    <cellStyle name="การคำนวณ 3 3" xfId="11396" xr:uid="{8BAB4CB4-4247-49AF-A2F9-0F6E6498BC82}"/>
    <cellStyle name="การคำนวณ 3 3 2" xfId="14474" xr:uid="{005099BC-EA2D-4057-8817-9A514D27C430}"/>
    <cellStyle name="การคำนวณ 3 3 2 2" xfId="21067" xr:uid="{2466812F-B485-4848-B8C4-338A2FF49845}"/>
    <cellStyle name="การคำนวณ 3 3 2 2 2" xfId="34009" xr:uid="{C14BC5D2-7B0B-45AF-8016-20668D6C12C8}"/>
    <cellStyle name="การคำนวณ 3 3 2 2 3" xfId="27552" xr:uid="{82A48158-2A60-4A4F-BC93-6665AFF56941}"/>
    <cellStyle name="การคำนวณ 3 3 2 3" xfId="16151" xr:uid="{2472B5B9-B42D-4653-97A7-D743190FD56F}"/>
    <cellStyle name="การคำนวณ 3 3 2 3 2" xfId="30291" xr:uid="{B477757A-5543-4B1A-9CED-743749DA59CA}"/>
    <cellStyle name="การคำนวณ 3 3 2 4" xfId="24561" xr:uid="{911F969E-EDED-473F-BDFC-5C7EE1D2F777}"/>
    <cellStyle name="การคำนวณ 3 3 2 4 2" xfId="38244" xr:uid="{4E42B36A-6FE4-4E1B-9B34-14C6EA777689}"/>
    <cellStyle name="การคำนวณ 3 3 3" xfId="15448" xr:uid="{771BBC6A-1225-487C-8C33-AF652FECD64C}"/>
    <cellStyle name="การคำนวณ 3 3 3 2" xfId="21967" xr:uid="{3375A5FD-9EF8-4268-80C5-671A0CF0399A}"/>
    <cellStyle name="การคำนวณ 3 3 3 2 2" xfId="34852" xr:uid="{F78BED98-21C0-43AF-96BE-76731ACEBF47}"/>
    <cellStyle name="การคำนวณ 3 3 3 2 3" xfId="35777" xr:uid="{47A4C051-184B-4554-963F-0FC81E42A66D}"/>
    <cellStyle name="การคำนวณ 3 3 3 3" xfId="24140" xr:uid="{C0CEA402-C556-48B5-AF6C-17DCB95A118F}"/>
    <cellStyle name="การคำนวณ 3 3 3 3 2" xfId="37826" xr:uid="{744C45B3-67AF-49AC-8197-1E5EAB4878CD}"/>
    <cellStyle name="การคำนวณ 3 3 3 4" xfId="25430" xr:uid="{CA5499E8-C4BE-4A87-B98C-311801F0BFD3}"/>
    <cellStyle name="การคำนวณ 3 3 3 4 2" xfId="39111" xr:uid="{6F323BD4-A953-44D8-8494-FA84581BDDEF}"/>
    <cellStyle name="การคำนวณ 3 3 4" xfId="18558" xr:uid="{05B05D96-8BD6-4959-967B-BA101C95C2AC}"/>
    <cellStyle name="การคำนวณ 3 3 4 2" xfId="31835" xr:uid="{98C42386-E0E1-4DAC-AE25-4663C8403A50}"/>
    <cellStyle name="การคำนวณ 3 3 5" xfId="18723" xr:uid="{FF93D79C-9D0C-44B7-B7B1-ADB79D89DC9B}"/>
    <cellStyle name="การคำนวณ 3 3 5 2" xfId="28355" xr:uid="{D391B243-0E0A-47BC-B825-007864507750}"/>
    <cellStyle name="การคำนวณ 3 4" xfId="12448" xr:uid="{BE5C5053-C8A6-4409-8EBB-12905DE30DED}"/>
    <cellStyle name="การคำนวณ 3 4 2" xfId="19868" xr:uid="{F587C59A-66B2-4B96-95CE-5493BDC52A8A}"/>
    <cellStyle name="การคำนวณ 3 4 2 2" xfId="33128" xr:uid="{63E56DE7-6BF2-448A-94FE-C4C0B2595ACB}"/>
    <cellStyle name="การคำนวณ 3 4 2 3" xfId="26475" xr:uid="{2EE252E3-C04B-4414-A917-71186071D883}"/>
    <cellStyle name="การคำนวณ 3 4 3" xfId="18920" xr:uid="{8934D7A8-E797-4184-A79E-35E2B608FBFF}"/>
    <cellStyle name="การคำนวณ 3 4 3 2" xfId="31784" xr:uid="{486FC9CA-C5B0-43DE-8E13-4B5C957955C5}"/>
    <cellStyle name="การคำนวณ 3 4 4" xfId="16068" xr:uid="{CC331616-8832-4835-BD61-E484E918C1B1}"/>
    <cellStyle name="การคำนวณ 3 4 4 2" xfId="32136" xr:uid="{FA7D48EC-E0A4-4B8A-9117-55398E6F316B}"/>
    <cellStyle name="การคำนวณ 3 5" xfId="14538" xr:uid="{49C7C60D-4014-4BF8-B652-D0DBBC293EE0}"/>
    <cellStyle name="การคำนวณ 3 5 2" xfId="21097" xr:uid="{125F1584-C0D0-4F6C-9214-9C0F91FBF27F}"/>
    <cellStyle name="การคำนวณ 3 5 2 2" xfId="34028" xr:uid="{22B08899-EC90-4411-AB98-BF32AC12AEC6}"/>
    <cellStyle name="การคำนวณ 3 5 2 3" xfId="27536" xr:uid="{BDB90B10-5A8D-4614-835F-EFB2AA41F9F2}"/>
    <cellStyle name="การคำนวณ 3 5 3" xfId="23255" xr:uid="{C3149DDE-10F5-483E-B9B2-A05666169AF2}"/>
    <cellStyle name="การคำนวณ 3 5 3 2" xfId="36971" xr:uid="{EC9E9A41-979A-4A5F-AFF9-E88E64CD6E87}"/>
    <cellStyle name="การคำนวณ 3 5 4" xfId="24581" xr:uid="{F081DEDA-B761-4511-9BF7-2F0079A1629B}"/>
    <cellStyle name="การคำนวณ 3 5 4 2" xfId="38264" xr:uid="{703C3598-B998-416C-9593-3D0F3181ABAF}"/>
    <cellStyle name="การคำนวณ 4" xfId="2865" xr:uid="{433EE255-95CE-48D2-AEDC-6C23A7842690}"/>
    <cellStyle name="การคำนวณ 4 2" xfId="10662" xr:uid="{CBF0B2CA-9C81-49FF-AD63-53E6BCA44620}"/>
    <cellStyle name="การคำนวณ 4 2 2" xfId="12595" xr:uid="{0C69D416-704C-42B3-B7C3-EF60996F5F70}"/>
    <cellStyle name="การคำนวณ 4 2 2 2" xfId="20008" xr:uid="{58130265-9838-47B1-9E6B-31EA936F9B10}"/>
    <cellStyle name="การคำนวณ 4 2 2 2 2" xfId="33252" xr:uid="{7EB63029-25FA-45C7-BD03-9DAB3F15AEF7}"/>
    <cellStyle name="การคำนวณ 4 2 2 2 3" xfId="26367" xr:uid="{3C42933C-A71D-4310-BF0C-05A331C060E4}"/>
    <cellStyle name="การคำนวณ 4 2 2 3" xfId="17050" xr:uid="{23E2FB8A-D4F9-4E4E-B84A-5A8E82EB5598}"/>
    <cellStyle name="การคำนวณ 4 2 2 3 2" xfId="31973" xr:uid="{9CF8BCF7-E9A3-4755-A632-4EAC47BC89E7}"/>
    <cellStyle name="การคำนวณ 4 2 2 4" xfId="18041" xr:uid="{11AD4D9B-A3E2-49EC-A052-30CC04882B8B}"/>
    <cellStyle name="การคำนวณ 4 2 2 4 2" xfId="28627" xr:uid="{69437E2F-D38E-4C2C-9997-794CCF3895C9}"/>
    <cellStyle name="การคำนวณ 4 2 3" xfId="14673" xr:uid="{8D753D7B-0A34-4974-ABC3-6974BCBDD73D}"/>
    <cellStyle name="การคำนวณ 4 2 3 2" xfId="21232" xr:uid="{DFB83868-FFCC-46D3-96DF-5F297F32FA55}"/>
    <cellStyle name="การคำนวณ 4 2 3 2 2" xfId="34152" xr:uid="{144D22AA-45C5-49C6-9B6D-06F0FC6D02E2}"/>
    <cellStyle name="การคำนวณ 4 2 3 2 3" xfId="25599" xr:uid="{F498BBEF-8A9B-45EF-87C7-CEDAE6B8651F}"/>
    <cellStyle name="การคำนวณ 4 2 3 3" xfId="23390" xr:uid="{4DC847CC-4649-47F6-9EEA-9395D7443EEF}"/>
    <cellStyle name="การคำนวณ 4 2 3 3 2" xfId="37106" xr:uid="{5B69ABB8-7126-46A2-A49E-85612A6A0CC9}"/>
    <cellStyle name="การคำนวณ 4 2 3 4" xfId="24716" xr:uid="{078DC117-9706-4026-B9BD-DE4BA7EB914C}"/>
    <cellStyle name="การคำนวณ 4 2 3 4 2" xfId="38399" xr:uid="{54FF8FA9-1B85-4DEE-A849-F7B969A73B13}"/>
    <cellStyle name="การคำนวณ 4 2 4" xfId="19861" xr:uid="{97D5CBEA-7373-4716-A38C-377B616E2D91}"/>
    <cellStyle name="การคำนวณ 4 2 4 2" xfId="26481" xr:uid="{4D41D58F-0742-4BE0-AB29-AC0AA72F3282}"/>
    <cellStyle name="การคำนวณ 4 2 5" xfId="18201" xr:uid="{A4B4BAE4-FD72-41F2-A4D4-BF0B0948C003}"/>
    <cellStyle name="การคำนวณ 4 2 5 2" xfId="28509" xr:uid="{53FD4019-D14D-4F43-9E3C-6281BB55FA0B}"/>
    <cellStyle name="การคำนวณ 4 3" xfId="11048" xr:uid="{1B4994FB-3536-4031-85BB-51E566151A93}"/>
    <cellStyle name="การคำนวณ 4 3 2" xfId="13825" xr:uid="{FB06DE6C-8C6D-4933-81D3-8D75FACAF30E}"/>
    <cellStyle name="การคำนวณ 4 3 2 2" xfId="20670" xr:uid="{298C1173-E93F-47A6-9E01-92B153A716B0}"/>
    <cellStyle name="การคำนวณ 4 3 2 2 2" xfId="33711" xr:uid="{1F166636-A58A-4284-9C5D-57401D723AC3}"/>
    <cellStyle name="การคำนวณ 4 3 2 2 3" xfId="25800" xr:uid="{5814FDF8-56F4-45D4-9BA2-0C8F2B1F4D10}"/>
    <cellStyle name="การคำนวณ 4 3 2 3" xfId="16761" xr:uid="{DA52A3DF-D39B-43FF-ACBC-293F301754EE}"/>
    <cellStyle name="การคำนวณ 4 3 2 3 2" xfId="31038" xr:uid="{0AF03410-EAD4-47FC-925C-600D16FCF34E}"/>
    <cellStyle name="การคำนวณ 4 3 2 4" xfId="24276" xr:uid="{E7A920C3-8351-48B3-B6FD-5DB3847FC6C9}"/>
    <cellStyle name="การคำนวณ 4 3 2 4 2" xfId="37959" xr:uid="{8A8BC2F6-A91A-4A3B-95F3-F851D9D58396}"/>
    <cellStyle name="การคำนวณ 4 3 3" xfId="15144" xr:uid="{5C29D5B2-1C13-48A9-B754-BBFC6E17B9EB}"/>
    <cellStyle name="การคำนวณ 4 3 3 2" xfId="21678" xr:uid="{71B3CD35-03FF-497D-B6E9-05ED9861CE99}"/>
    <cellStyle name="การคำนวณ 4 3 3 2 2" xfId="34571" xr:uid="{12326F47-4F45-496C-B454-866AF8F82306}"/>
    <cellStyle name="การคำนวณ 4 3 3 2 3" xfId="35488" xr:uid="{2F86D3E8-C939-454B-AF45-BEE144A18589}"/>
    <cellStyle name="การคำนวณ 4 3 3 3" xfId="23836" xr:uid="{198D4FEF-AEBF-4270-A258-5CDB4B53DF31}"/>
    <cellStyle name="การคำนวณ 4 3 3 3 2" xfId="37541" xr:uid="{837E0521-4996-4665-AE68-E4853BE0BEAA}"/>
    <cellStyle name="การคำนวณ 4 3 3 4" xfId="25145" xr:uid="{8D06F8F2-69D1-43BC-BB15-1DE7B56AECCA}"/>
    <cellStyle name="การคำนวณ 4 3 3 4 2" xfId="38826" xr:uid="{09E24D7E-AC8C-45C4-96A9-E2380D85A03E}"/>
    <cellStyle name="การคำนวณ 4 3 4" xfId="18282" xr:uid="{5992F5F4-966D-419B-9D9B-DAFD2E0295B8}"/>
    <cellStyle name="การคำนวณ 4 3 4 2" xfId="26153" xr:uid="{51D5638B-03F8-414A-9362-6351F4B24D11}"/>
    <cellStyle name="การคำนวณ 4 3 5" xfId="16166" xr:uid="{8AC2DC2E-3BCA-4D7C-9F04-0951CE96E46F}"/>
    <cellStyle name="การคำนวณ 4 3 5 2" xfId="31667" xr:uid="{7AEAC1BE-0960-4B75-B934-B89FAABF6B65}"/>
    <cellStyle name="การคำนวณ 4 4" xfId="11758" xr:uid="{6EAA70EA-C700-4A65-B122-E84E65E36B18}"/>
    <cellStyle name="การคำนวณ 4 4 2" xfId="19237" xr:uid="{BE01C416-D723-4B74-BE71-B85B4C4943CB}"/>
    <cellStyle name="การคำนวณ 4 4 2 2" xfId="32548" xr:uid="{AE8D5AF1-5B17-4456-97D0-32CB4ABE4630}"/>
    <cellStyle name="การคำนวณ 4 4 2 3" xfId="26985" xr:uid="{4BA065D1-0EDD-4437-A81F-CFBAEAEB32D4}"/>
    <cellStyle name="การคำนวณ 4 4 3" xfId="17188" xr:uid="{49129E77-6C8F-451E-8C42-274D1BCB6459}"/>
    <cellStyle name="การคำนวณ 4 4 3 2" xfId="29382" xr:uid="{A871AF74-B45F-4C4B-9071-2C488DC80DAB}"/>
    <cellStyle name="การคำนวณ 4 4 4" xfId="17767" xr:uid="{4EED98CD-B9AB-43CF-9898-CFACFE2F4086}"/>
    <cellStyle name="การคำนวณ 4 4 4 2" xfId="28839" xr:uid="{CB19FDA2-3B74-44B7-ABEB-37FF7F42CDE2}"/>
    <cellStyle name="การคำนวณ 4 5" xfId="12138" xr:uid="{B8E5F62B-E9E1-4CED-8874-3070CADBA505}"/>
    <cellStyle name="การคำนวณ 4 5 2" xfId="19580" xr:uid="{E5F186A1-C6F1-4A47-A02A-92AD8C08CFCC}"/>
    <cellStyle name="การคำนวณ 4 5 2 2" xfId="32862" xr:uid="{7C52137C-0506-4A63-88E7-58060E569268}"/>
    <cellStyle name="การคำนวณ 4 5 2 3" xfId="26698" xr:uid="{C25DD9F2-4725-4608-B0C8-E4BA5CDDD7A4}"/>
    <cellStyle name="การคำนวณ 4 5 3" xfId="22974" xr:uid="{A2641E8E-5505-4934-B742-B5967496544E}"/>
    <cellStyle name="การคำนวณ 4 5 3 2" xfId="36747" xr:uid="{F0CBC5C5-ED0B-4FDD-8CF6-FB33CC4E1C0D}"/>
    <cellStyle name="การคำนวณ 4 5 4" xfId="20893" xr:uid="{ADCC6391-B37E-42CC-ACEC-2A1FF6B1D7FE}"/>
    <cellStyle name="การคำนวณ 4 5 4 2" xfId="25710" xr:uid="{590D921D-843A-48D2-B055-2D6F9A9F49DA}"/>
    <cellStyle name="การคำนวณ 5" xfId="10540" xr:uid="{EE0DFB5C-3161-4DE9-9DFA-9B7B7D485DA5}"/>
    <cellStyle name="การคำนวณ 5 2" xfId="12532" xr:uid="{EF508CE9-EFAF-4A09-89A7-55DC136B98ED}"/>
    <cellStyle name="การคำนวณ 5 2 2" xfId="19946" xr:uid="{D34A8D95-B32E-404F-98B3-13261A59B9FE}"/>
    <cellStyle name="การคำนวณ 5 2 2 2" xfId="33194" xr:uid="{193E2BCB-B168-49FE-8B1A-EB37A3027BD8}"/>
    <cellStyle name="การคำนวณ 5 2 2 3" xfId="26398" xr:uid="{0C227E83-CC02-4A9C-A15F-D362C4A11970}"/>
    <cellStyle name="การคำนวณ 5 2 3" xfId="16291" xr:uid="{CA0E4A93-7E83-429D-B379-7A47D299783B}"/>
    <cellStyle name="การคำนวณ 5 2 3 2" xfId="31749" xr:uid="{F3222802-AC3C-4265-BC08-6824A3B2D370}"/>
    <cellStyle name="การคำนวณ 5 2 4" xfId="17889" xr:uid="{63B25F7A-A249-4D89-A495-56BB8339A728}"/>
    <cellStyle name="การคำนวณ 5 2 4 2" xfId="31183" xr:uid="{B8F3A6AC-E8EA-47FA-B03C-F1FE3E58C453}"/>
    <cellStyle name="การคำนวณ 5 3" xfId="14612" xr:uid="{EADC7B06-B2E7-489F-AAE7-4D0EBEDB1123}"/>
    <cellStyle name="การคำนวณ 5 3 2" xfId="21171" xr:uid="{9D294355-4648-477D-BA56-136FE598BEE4}"/>
    <cellStyle name="การคำนวณ 5 3 2 2" xfId="34094" xr:uid="{1C99B41D-A7D6-49F5-A59B-54DADBC60E2F}"/>
    <cellStyle name="การคำนวณ 5 3 2 3" xfId="27494" xr:uid="{226D19CF-E479-4FF5-96FF-3305D7FC17DF}"/>
    <cellStyle name="การคำนวณ 5 3 3" xfId="23329" xr:uid="{A1DA2CF3-9594-41FB-A299-0A59A25E6CDF}"/>
    <cellStyle name="การคำนวณ 5 3 3 2" xfId="37045" xr:uid="{8C459D54-D353-4192-9E28-72C504063AA6}"/>
    <cellStyle name="การคำนวณ 5 3 4" xfId="24655" xr:uid="{16BB3520-A8DE-48BD-B670-4ABD34486D4A}"/>
    <cellStyle name="การคำนวณ 5 3 4 2" xfId="38338" xr:uid="{AE9DA5C8-2834-43A0-B165-3BDDB61F5DA1}"/>
    <cellStyle name="การคำนวณ 5 4" xfId="22097" xr:uid="{4AE228BE-54BA-42FB-A245-8ACE2990B4A8}"/>
    <cellStyle name="การคำนวณ 5 4 2" xfId="35905" xr:uid="{AA362A18-6658-425F-99C4-8D91EB90E6B2}"/>
    <cellStyle name="การคำนวณ 5 5" xfId="15815" xr:uid="{C753011E-E638-4D9F-930C-BC112B92673B}"/>
    <cellStyle name="การคำนวณ 5 5 2" xfId="35269" xr:uid="{E6F20417-19FA-4CC0-ABB1-8E08C1C077C7}"/>
    <cellStyle name="การคำนวณ 6" xfId="11271" xr:uid="{D500612B-CCEF-4926-8550-84393B792FBC}"/>
    <cellStyle name="การคำนวณ 6 2" xfId="13716" xr:uid="{E9FEDA4E-606F-48F4-9E18-D958574B965D}"/>
    <cellStyle name="การคำนวณ 6 2 2" xfId="20608" xr:uid="{CEC7A948-5FEC-4E63-8391-FB77E532C7F1}"/>
    <cellStyle name="การคำนวณ 6 2 2 2" xfId="33652" xr:uid="{8E8EA726-D611-4A75-ADEF-7EA6DBFC95B6}"/>
    <cellStyle name="การคำนวณ 6 2 2 3" xfId="27825" xr:uid="{0D979669-38FB-4043-A4A5-00F656C6EAF9}"/>
    <cellStyle name="การคำนวณ 6 2 3" xfId="16521" xr:uid="{9194F39F-15AA-4070-B874-E7E67D2612CD}"/>
    <cellStyle name="การคำนวณ 6 2 3 2" xfId="29662" xr:uid="{F2E5024C-C803-4156-B601-6EE0E4941CAF}"/>
    <cellStyle name="การคำนวณ 6 2 4" xfId="24218" xr:uid="{6385D47B-5032-42E5-91D7-B58C755CC299}"/>
    <cellStyle name="การคำนวณ 6 2 4 2" xfId="37901" xr:uid="{0C6D03AC-C36A-4A47-BDED-8E6B5A999C56}"/>
    <cellStyle name="การคำนวณ 6 3" xfId="15074" xr:uid="{0B3BE827-111E-412E-9785-6A100B6BD5DB}"/>
    <cellStyle name="การคำนวณ 6 3 2" xfId="21618" xr:uid="{DF4A16A5-A5C2-4B27-B3DF-7E4D9D84D861}"/>
    <cellStyle name="การคำนวณ 6 3 2 2" xfId="34511" xr:uid="{3F762DF2-7767-4932-89F8-6745F808557A}"/>
    <cellStyle name="การคำนวณ 6 3 2 3" xfId="35429" xr:uid="{39BBB65D-1BA9-4BB3-82D8-F18DCC0F5D6B}"/>
    <cellStyle name="การคำนวณ 6 3 3" xfId="23767" xr:uid="{5D614CBE-5E5E-412B-AD06-EFE6FF92709D}"/>
    <cellStyle name="การคำนวณ 6 3 3 2" xfId="37480" xr:uid="{66C5E258-3AAD-49DE-8FB8-CE7C8BF1AFFB}"/>
    <cellStyle name="การคำนวณ 6 3 4" xfId="25086" xr:uid="{A4CDB217-2B40-4728-8497-ACACE7AC5411}"/>
    <cellStyle name="การคำนวณ 6 3 4 2" xfId="38767" xr:uid="{90E82A30-68A2-4A51-AF0E-CF90DF5BB388}"/>
    <cellStyle name="การคำนวณ 6 4" xfId="17270" xr:uid="{96207815-8C0D-4D23-9C2D-3451CF331E21}"/>
    <cellStyle name="การคำนวณ 6 4 2" xfId="29303" xr:uid="{166795EE-6AC0-4088-B076-237DE50B429B}"/>
    <cellStyle name="การคำนวณ 6 5" xfId="20400" xr:uid="{44C581A1-8CF0-4C33-B781-56506ABBBECC}"/>
    <cellStyle name="การคำนวณ 6 5 2" xfId="33553" xr:uid="{2E0B48AD-2E2A-4904-A914-F2882C2C0F31}"/>
    <cellStyle name="การคำนวณ 7" xfId="11651" xr:uid="{E74D0B50-5B05-42F0-9F98-C0D7FD2CCB04}"/>
    <cellStyle name="การคำนวณ 7 2" xfId="19147" xr:uid="{050B1490-9E31-4146-9FF3-F90DD1DF1A2F}"/>
    <cellStyle name="การคำนวณ 7 2 2" xfId="32476" xr:uid="{BC76F1C2-53AA-43FC-BF7B-1DAD097038EB}"/>
    <cellStyle name="การคำนวณ 7 2 3" xfId="33202" xr:uid="{218D2535-E3E9-4A01-8815-4F6676878117}"/>
    <cellStyle name="การคำนวณ 7 3" xfId="17770" xr:uid="{4478D6D8-CA3F-453D-96AE-0E275CFFA3E6}"/>
    <cellStyle name="การคำนวณ 7 3 2" xfId="28846" xr:uid="{D0944CF5-BD63-4C0E-BD31-72058BFCE210}"/>
    <cellStyle name="การคำนวณ 7 4" xfId="18314" xr:uid="{A33FB537-58CE-49C8-B875-24218FE9014C}"/>
    <cellStyle name="การคำนวณ 7 4 2" xfId="28458" xr:uid="{1238E33A-424C-4E31-905B-A84166A924FA}"/>
    <cellStyle name="การคำนวณ 8" xfId="12382" xr:uid="{51B0A765-A39C-47E2-A1A0-316643712574}"/>
    <cellStyle name="การคำนวณ 8 2" xfId="19806" xr:uid="{344FB05D-8F39-483A-9F34-7548AA4068A6}"/>
    <cellStyle name="การคำนวณ 8 2 2" xfId="33073" xr:uid="{5DBDBA23-1C34-4BC3-8AAB-999B41F89FDF}"/>
    <cellStyle name="การคำนวณ 8 2 3" xfId="26534" xr:uid="{4A3778C3-4EEE-467D-9156-B2197F73EA3E}"/>
    <cellStyle name="การคำนวณ 8 3" xfId="23035" xr:uid="{BBB48706-696F-4118-9D37-877D287A7D3D}"/>
    <cellStyle name="การคำนวณ 8 3 2" xfId="36807" xr:uid="{1CC14508-C833-4A6E-AAE4-AC6565543FCF}"/>
    <cellStyle name="การคำนวณ 8 4" xfId="16121" xr:uid="{04F31AA8-FA7F-4ABD-9C76-C787787A490B}"/>
    <cellStyle name="การคำนวณ 8 4 2" xfId="31895" xr:uid="{57FBA67A-4E0F-411C-B763-2C318F123A07}"/>
    <cellStyle name="ข้อความเตือน" xfId="1390" xr:uid="{2FDDE033-CF61-4158-8913-94937783EF2D}"/>
    <cellStyle name="ข้อความเตือน 2" xfId="2866" xr:uid="{0205C75B-8C68-4C24-857E-B54FC11ED753}"/>
    <cellStyle name="ข้อความอธิบาย" xfId="1391" xr:uid="{155D90EF-D798-4702-A2A2-F1A306E1DB86}"/>
    <cellStyle name="ข้อความอธิบาย 2" xfId="2867" xr:uid="{24FEC01B-5D94-46F0-9BC5-652457D6447B}"/>
    <cellStyle name="ค@ฏ๋_1111D2111DQ2" xfId="10183" xr:uid="{4AD486BD-B1BA-4F59-8923-B699C40FA781}"/>
    <cellStyle name="คdคภฆ์[0]_1111D2111DQ2" xfId="10184" xr:uid="{76E05281-BE93-4515-8F16-05F75CB63BED}"/>
    <cellStyle name="คdคภฆ์_1111D2111DQ1" xfId="10185" xr:uid="{353CF178-141C-4D5F-AAC4-86B277F88EE4}"/>
    <cellStyle name="ค่าธรรมเนียม" xfId="1392" xr:uid="{31C564D8-B0C9-4FF7-A93E-6794ED36F5D0}"/>
    <cellStyle name="ค่าธรรมเนียม 2" xfId="11270" xr:uid="{B3E77476-38A2-4F62-B105-8BCE9AF95647}"/>
    <cellStyle name="ค่าธรรมเนียม 2 10" xfId="30047" xr:uid="{A63467E2-15FC-4075-9165-E9FFD1F9B2B7}"/>
    <cellStyle name="ค่าธรรมเนียม 2 11" xfId="31251" xr:uid="{634D705A-3498-4853-9745-6972F88DA42E}"/>
    <cellStyle name="ค่าธรรมเนียม 2 2" xfId="13382" xr:uid="{6E4D5D4A-7EB6-45F6-B9F5-EC96C2FE38C3}"/>
    <cellStyle name="ค่าธรรมเนียม 2 2 2" xfId="20443" xr:uid="{C089644C-28EA-475B-B70E-87C0894766AB}"/>
    <cellStyle name="ค่าธรรมเนียม 2 2 2 2" xfId="33560" xr:uid="{FD71E60A-489E-41C7-99D4-2B105566CA72}"/>
    <cellStyle name="ค่าธรรมเนียม 2 2 2 3" xfId="27896" xr:uid="{35B80324-4202-440B-B0C8-2CB7B7E45E9D}"/>
    <cellStyle name="ค่าธรรมเนียม 2 2 2 4" xfId="39196" xr:uid="{86ED4F99-FC05-40BF-BF10-1169E3496B10}"/>
    <cellStyle name="ค่าธรรมเนียม 2 2 3" xfId="22053" xr:uid="{357AF2B3-FCAD-4732-BE85-6645DD6EEF31}"/>
    <cellStyle name="ค่าธรรมเนียม 2 2 3 2" xfId="34869" xr:uid="{E7EA3017-61E4-4DC2-AA57-CCCC3A57D89E}"/>
    <cellStyle name="ค่าธรรมเนียม 2 2 3 3" xfId="35861" xr:uid="{09255E27-0AE8-47D8-ABB5-051DEC3FA81E}"/>
    <cellStyle name="ค่าธรรมเนียม 2 2 3 4" xfId="39231" xr:uid="{5B9B9637-70A2-4653-A289-FCA261420858}"/>
    <cellStyle name="ค่าธรรมเนียม 2 2 4" xfId="15825" xr:uid="{881931F1-1DA5-418D-B80F-DC2B495A5788}"/>
    <cellStyle name="ค่าธรรมเนียม 2 2 4 2" xfId="31836" xr:uid="{A5F19919-B068-445E-8B67-09C65C3E2599}"/>
    <cellStyle name="ค่าธรรมเนียม 2 2 4 3" xfId="32141" xr:uid="{9C33A49B-D05B-4996-9D2E-5DA99D5ACAAA}"/>
    <cellStyle name="ค่าธรรมเนียม 2 2 4 4" xfId="39117" xr:uid="{534DEBF4-8BC6-4ED3-BA1F-10ABF96548D8}"/>
    <cellStyle name="ค่าธรรมเนียม 2 2 5" xfId="23134" xr:uid="{DC06E820-ED2E-44C8-A31D-D069DD8D4F48}"/>
    <cellStyle name="ค่าธรรมเนียม 2 2 5 2" xfId="35076" xr:uid="{CFF5A82D-F952-44DE-B2F9-3B51AC41BF7A}"/>
    <cellStyle name="ค่าธรรมเนียม 2 2 5 3" xfId="36905" xr:uid="{46E44C3F-CB7E-4D01-AF40-AC4DDC37570C}"/>
    <cellStyle name="ค่าธรรมเนียม 2 2 5 4" xfId="39269" xr:uid="{96FAD477-1EBB-495C-ABFF-30A5A629335E}"/>
    <cellStyle name="ค่าธรรมเนียม 2 2 6" xfId="24146" xr:uid="{8D977995-C738-4D31-B02F-556EA36B9864}"/>
    <cellStyle name="ค่าธรรมเนียม 2 2 6 2" xfId="35237" xr:uid="{DD1912E6-94E0-4475-802B-9B2584AC1667}"/>
    <cellStyle name="ค่าธรรมเนียม 2 2 6 3" xfId="37830" xr:uid="{5804804E-4B16-4181-9ABB-8D0AA5AE0FE8}"/>
    <cellStyle name="ค่าธรรมเนียม 2 2 6 4" xfId="39295" xr:uid="{0E268AF9-1249-4407-B6A5-3A670F4AA9C0}"/>
    <cellStyle name="ค่าธรรมเนียม 2 2 7" xfId="31046" xr:uid="{5DB8F83B-FBB1-4FB7-B281-A6DF59029D79}"/>
    <cellStyle name="ค่าธรรมเนียม 2 2 8" xfId="29834" xr:uid="{E187F847-DFD2-4C59-8AD4-80419C811837}"/>
    <cellStyle name="ค่าธรรมเนียม 2 2 9" xfId="31752" xr:uid="{DC88D117-0214-4C86-B26B-B7D3E9E9C6FB}"/>
    <cellStyle name="ค่าธรรมเนียม 2 3" xfId="14979" xr:uid="{E253C459-EC1B-44B6-9DC4-534BF54673FB}"/>
    <cellStyle name="ค่าธรรมเนียม 2 3 2" xfId="21532" xr:uid="{6F40FECD-2241-4CBA-BDF7-57FFB05DC9CE}"/>
    <cellStyle name="ค่าธรรมเนียม 2 3 2 2" xfId="34443" xr:uid="{775B06D9-6CCC-4949-B0FF-7F2BE36513EC}"/>
    <cellStyle name="ค่าธรรมเนียม 2 3 2 3" xfId="27275" xr:uid="{EC1D9FA9-A24B-43B0-9329-DCA82297426A}"/>
    <cellStyle name="ค่าธรรมเนียม 2 3 2 4" xfId="39216" xr:uid="{8CC42638-3736-4750-B393-262FF6A284BD}"/>
    <cellStyle name="ค่าธรรมเนียม 2 3 3" xfId="22587" xr:uid="{2DD96C6C-D025-4110-998F-0B70211258CB}"/>
    <cellStyle name="ค่าธรรมเนียม 2 3 3 2" xfId="34964" xr:uid="{8B750BEB-2637-459F-97EC-5EC4DB36FA01}"/>
    <cellStyle name="ค่าธรรมเนียม 2 3 3 3" xfId="36383" xr:uid="{713DED7D-A4B4-4B9F-9BE8-C6819E82992C}"/>
    <cellStyle name="ค่าธรรมเนียม 2 3 3 4" xfId="39249" xr:uid="{16F61890-92ED-4A35-820E-A49425ECE2EB}"/>
    <cellStyle name="ค่าธรรมเนียม 2 3 4" xfId="20699" xr:uid="{7FCB2C0C-06C1-43A1-B34D-C2A4D0DCCBB6}"/>
    <cellStyle name="ค่าธรรมเนียม 2 3 4 2" xfId="33739" xr:uid="{DF17091A-CCD4-4C73-A2DC-BE1BBE6334CA}"/>
    <cellStyle name="ค่าธรรมเนียม 2 3 4 3" xfId="27766" xr:uid="{3EB846E9-C5F9-495B-8D73-1E076DD17A9F}"/>
    <cellStyle name="ค่าธรรมเนียม 2 3 4 4" xfId="39210" xr:uid="{A5E7DD63-1E49-47C8-9896-011DDF6A2F7F}"/>
    <cellStyle name="ค่าธรรมเนียม 2 3 5" xfId="23694" xr:uid="{CB45DF7E-2FBB-4F14-80DA-C078D5F41188}"/>
    <cellStyle name="ค่าธรรมเนียม 2 3 5 2" xfId="35181" xr:uid="{C4505A12-A586-4FF1-99B0-0C1E16073CC0}"/>
    <cellStyle name="ค่าธรรมเนียม 2 3 5 3" xfId="37408" xr:uid="{7AC44299-7C7B-411E-B2A3-0C6BDA7506ED}"/>
    <cellStyle name="ค่าธรรมเนียม 2 3 5 4" xfId="39282" xr:uid="{F07225DD-5FF4-4993-ABEA-7C0A89DEB0B3}"/>
    <cellStyle name="ค่าธรรมเนียม 2 3 6" xfId="25014" xr:uid="{F10EA150-E541-4C64-9E85-A8EA8D95C5C3}"/>
    <cellStyle name="ค่าธรรมเนียม 2 3 6 2" xfId="35362" xr:uid="{FF91068D-31AF-484A-AEB2-8273E6335A15}"/>
    <cellStyle name="ค่าธรรมเนียม 2 3 6 3" xfId="38696" xr:uid="{B973A1AB-4E42-42D4-97FE-89739B90790D}"/>
    <cellStyle name="ค่าธรรมเนียม 2 3 6 4" xfId="39309" xr:uid="{69235874-B7B1-45E5-897F-FA5314468B09}"/>
    <cellStyle name="ค่าธรรมเนียม 2 3 7" xfId="31719" xr:uid="{39AC39CB-59E0-4236-99E0-CDF400F6922C}"/>
    <cellStyle name="ค่าธรรมเนียม 2 3 8" xfId="32195" xr:uid="{85045B30-77A8-427E-9797-C9E73D64E1B6}"/>
    <cellStyle name="ค่าธรรมเนียม 2 3 9" xfId="30057" xr:uid="{E053BC61-4283-426A-9AE0-9881DC59F351}"/>
    <cellStyle name="ค่าธรรมเนียม 2 4" xfId="18912" xr:uid="{1B9C296F-93CC-461A-88D2-A86198FBC4C7}"/>
    <cellStyle name="ค่าธรรมเนียม 2 4 2" xfId="32307" xr:uid="{CCB886BD-36D6-47D3-8E02-B68E0A961301}"/>
    <cellStyle name="ค่าธรรมเนียม 2 4 3" xfId="27050" xr:uid="{B11BDDC2-82C6-414A-BB30-4DCDD6ACC64B}"/>
    <cellStyle name="ค่าธรรมเนียม 2 4 4" xfId="39177" xr:uid="{21950178-3D8D-4C0B-B6D4-1AC176789E28}"/>
    <cellStyle name="ค่าธรรมเนียม 2 5" xfId="16910" xr:uid="{3B82FDD6-14EB-4BDD-AC2E-76B53B036236}"/>
    <cellStyle name="ค่าธรรมเนียม 2 5 2" xfId="32005" xr:uid="{114D32C1-5502-46D7-824F-075F39CA95DA}"/>
    <cellStyle name="ค่าธรรมเนียม 2 5 3" xfId="32158" xr:uid="{9EF3F639-B86F-4D2F-868F-F2A0F7322D0F}"/>
    <cellStyle name="ค่าธรรมเนียม 2 5 4" xfId="39133" xr:uid="{529F4E4A-5C7D-4751-ADB1-A61E080BFFF7}"/>
    <cellStyle name="ค่าธรรมเนียม 2 6" xfId="18431" xr:uid="{5658A215-FDB4-4280-B4EF-1E0E04EFF56F}"/>
    <cellStyle name="ค่าธรรมเนียม 2 6 2" xfId="32243" xr:uid="{08C77497-98DB-4561-87CC-F0BC232F655D}"/>
    <cellStyle name="ค่าธรรมเนียม 2 6 3" xfId="27075" xr:uid="{49728AAE-2591-4CB8-8513-BABC783A2901}"/>
    <cellStyle name="ค่าธรรมเนียม 2 6 4" xfId="39171" xr:uid="{AF261F8D-78B9-47F5-8BF3-F03F09BAB56A}"/>
    <cellStyle name="ค่าธรรมเนียม 2 7" xfId="17620" xr:uid="{692768E6-CE6C-4E1D-AA70-8223CFB4A1D0}"/>
    <cellStyle name="ค่าธรรมเนียม 2 7 2" xfId="32116" xr:uid="{7F3C0AE6-F79E-4A0F-B4D2-D221CB493FA8}"/>
    <cellStyle name="ค่าธรรมเนียม 2 7 3" xfId="28991" xr:uid="{53E509F4-D36A-4AA0-B0CC-C511DE640297}"/>
    <cellStyle name="ค่าธรรมเนียม 2 7 4" xfId="39141" xr:uid="{37A2F0EB-8FD6-4B5D-8411-1E2DB4F20782}"/>
    <cellStyle name="ค่าธรรมเนียม 2 8" xfId="17640" xr:uid="{B091ED69-8320-4781-8D6B-7ED29876A7C6}"/>
    <cellStyle name="ค่าธรรมเนียม 2 8 2" xfId="32117" xr:uid="{8B2C96F6-41CB-4035-A50E-DD9BB8A607D6}"/>
    <cellStyle name="ค่าธรรมเนียม 2 8 3" xfId="28965" xr:uid="{57A514BC-7EAC-4148-90F5-39F3B36E07D8}"/>
    <cellStyle name="ค่าธรรมเนียม 2 8 4" xfId="39142" xr:uid="{8C9DFEE0-4482-4685-8BF0-A1BD95817A15}"/>
    <cellStyle name="ค่าธรรมเนียม 2 9" xfId="30306" xr:uid="{97332E3B-635C-413E-94DE-28BF04B14834}"/>
    <cellStyle name="ค่าธรรมเนียม 3" xfId="13519" xr:uid="{78460921-AE55-40F0-9C0F-56FFFE516068}"/>
    <cellStyle name="ค่าธรรมเนียม 3 10" xfId="34922" xr:uid="{3944D4A2-BFCB-4AF3-8BB5-F213BA3DF5BE}"/>
    <cellStyle name="ค่าธรรมเนียม 3 2" xfId="15001" xr:uid="{5F84ADC6-6C1D-4FF6-AC6A-EAF180E0A1D9}"/>
    <cellStyle name="ค่าธรรมเนียม 3 2 2" xfId="21552" xr:uid="{BFBC7F72-1C9F-4C43-9368-38C2CF05D174}"/>
    <cellStyle name="ค่าธรรมเนียม 3 2 2 2" xfId="34456" xr:uid="{17CC2A42-3E44-446D-B77D-A73D61304C46}"/>
    <cellStyle name="ค่าธรรมเนียม 3 2 2 3" xfId="27256" xr:uid="{95EE7AD8-2334-4596-BDED-EABE657A5089}"/>
    <cellStyle name="ค่าธรรมเนียม 3 2 2 4" xfId="39220" xr:uid="{F6C0435E-F55D-44B4-8538-10528495C5F0}"/>
    <cellStyle name="ค่าธรรมเนียม 3 2 3" xfId="22598" xr:uid="{0B79A6B4-E57A-4ACD-A8B9-53ED1E552806}"/>
    <cellStyle name="ค่าธรรมเนียม 3 2 3 2" xfId="34970" xr:uid="{9856DBCF-7A76-437C-BA55-1F98BAB56D1A}"/>
    <cellStyle name="ค่าธรรมเนียม 3 2 3 3" xfId="36390" xr:uid="{33EFD0F0-9E3F-4DB7-A8BC-E05466050C22}"/>
    <cellStyle name="ค่าธรรมเนียม 3 2 3 4" xfId="39253" xr:uid="{64194A31-B326-46D3-A978-6D2928F1A71A}"/>
    <cellStyle name="ค่าธรรมเนียม 3 2 4" xfId="18151" xr:uid="{674347D3-A773-4A47-9FC9-5A24DA39819B}"/>
    <cellStyle name="ค่าธรรมเนียม 3 2 4 2" xfId="32189" xr:uid="{8692568B-FACB-4D41-842B-79141EC61A2A}"/>
    <cellStyle name="ค่าธรรมเนียม 3 2 4 3" xfId="30351" xr:uid="{D8E2C5B1-6A1E-41E5-8ECA-8B6B8D6380CC}"/>
    <cellStyle name="ค่าธรรมเนียม 3 2 4 4" xfId="39157" xr:uid="{26F727FF-B3E9-4DCB-9739-BA6D74B8D531}"/>
    <cellStyle name="ค่าธรรมเนียม 3 2 5" xfId="23709" xr:uid="{AC9F5EAF-466D-40BF-A1BD-02B82808BD72}"/>
    <cellStyle name="ค่าธรรมเนียม 3 2 5 2" xfId="35188" xr:uid="{96C1699A-027B-4495-97ED-F4B37C4CC119}"/>
    <cellStyle name="ค่าธรรมเนียม 3 2 5 3" xfId="37423" xr:uid="{88BEAD79-1AB9-4048-B155-F477F3BD6CEB}"/>
    <cellStyle name="ค่าธรรมเนียม 3 2 5 4" xfId="39286" xr:uid="{CEB83C14-6E2C-4809-8E47-0D369619D499}"/>
    <cellStyle name="ค่าธรรมเนียม 3 2 6" xfId="25028" xr:uid="{6893B3BD-114F-47A5-9B55-11A416C55DDF}"/>
    <cellStyle name="ค่าธรรมเนียม 3 2 6 2" xfId="35369" xr:uid="{2E1E1636-CE1B-4AEA-ACEC-565F4A1970A6}"/>
    <cellStyle name="ค่าธรรมเนียม 3 2 6 3" xfId="38710" xr:uid="{9C604D86-9E11-49DC-9A16-A84EF9317696}"/>
    <cellStyle name="ค่าธรรมเนียม 3 2 6 4" xfId="39313" xr:uid="{BC4BD788-9A7D-4CBA-8DD7-33A70A0D1EED}"/>
    <cellStyle name="ค่าธรรมเนียม 3 2 7" xfId="31728" xr:uid="{97934F33-79D6-44C6-BE50-262734D4CB7B}"/>
    <cellStyle name="ค่าธรรมเนียม 3 2 8" xfId="30274" xr:uid="{D845B79F-0D1D-457D-8793-8F02B87456E2}"/>
    <cellStyle name="ค่าธรรมเนียม 3 2 9" xfId="30059" xr:uid="{3FAD9D51-6226-4001-B98F-4CB9CF14C07A}"/>
    <cellStyle name="ค่าธรรมเนียม 3 3" xfId="20497" xr:uid="{6CAE7835-DDC3-4FD3-AD6B-F1D82D531DF6}"/>
    <cellStyle name="ค่าธรรมเนียม 3 3 2" xfId="33581" xr:uid="{0C0B42A1-CFB0-43DA-B72C-C431D770ED15}"/>
    <cellStyle name="ค่าธรรมเนียม 3 3 3" xfId="25851" xr:uid="{8F38DEE9-2C5A-4D52-9299-000BA4F6CB4C}"/>
    <cellStyle name="ค่าธรรมเนียม 3 3 4" xfId="39202" xr:uid="{E5C7ACDC-6CD7-4C7E-9DD6-AC3BC5E3F806}"/>
    <cellStyle name="ค่าธรรมเนียม 3 4" xfId="22109" xr:uid="{8EEFFD8D-EC89-4EE5-B661-DC13D5006257}"/>
    <cellStyle name="ค่าธรรมเนียม 3 4 2" xfId="34887" xr:uid="{FD3C0312-AA1F-46C3-B64C-F0CC061AA2A4}"/>
    <cellStyle name="ค่าธรรมเนียม 3 4 3" xfId="35917" xr:uid="{66147AD9-6F5D-4F1B-8856-A561C4ADB6AB}"/>
    <cellStyle name="ค่าธรรมเนียม 3 4 4" xfId="39235" xr:uid="{DC6D0015-9F2C-47FB-BB47-980730CB93CF}"/>
    <cellStyle name="ค่าธรรมเนียม 3 5" xfId="18369" xr:uid="{1EE32542-361A-43B5-8FAC-FC35B8BDF7DC}"/>
    <cellStyle name="ค่าธรรมเนียม 3 5 2" xfId="32234" xr:uid="{E184D233-B9EA-463A-BEE3-D740E07BDA19}"/>
    <cellStyle name="ค่าธรรมเนียม 3 5 3" xfId="27081" xr:uid="{0842F9EE-39DB-43A2-A8C8-CAE1D8CBEE18}"/>
    <cellStyle name="ค่าธรรมเนียม 3 5 4" xfId="39167" xr:uid="{01EE81BF-F4BF-47B6-B8D0-0562574F02C1}"/>
    <cellStyle name="ค่าธรรมเนียม 3 6" xfId="23166" xr:uid="{0CCEA0F5-1CC6-4A35-9912-504BB7BA434F}"/>
    <cellStyle name="ค่าธรรมเนียม 3 6 2" xfId="35088" xr:uid="{76BCF9F6-DECB-4A5F-A2D8-AA19D0AA71FE}"/>
    <cellStyle name="ค่าธรรมเนียม 3 6 3" xfId="36910" xr:uid="{612515ED-9427-4C5F-BB7C-27FF3FC25A8D}"/>
    <cellStyle name="ค่าธรรมเนียม 3 6 4" xfId="39273" xr:uid="{3D645748-73A0-4CDA-88B1-047B7EBAF77A}"/>
    <cellStyle name="ค่าธรรมเนียม 3 7" xfId="24160" xr:uid="{9093A88E-3079-4BFD-A779-368F66D245A8}"/>
    <cellStyle name="ค่าธรรมเนียม 3 7 2" xfId="35244" xr:uid="{3184FDB0-F4DA-4F0C-97A5-64CB2C0C02F0}"/>
    <cellStyle name="ค่าธรรมเนียม 3 7 3" xfId="37844" xr:uid="{CE8986D6-D3B5-4049-B538-92E3CF431157}"/>
    <cellStyle name="ค่าธรรมเนียม 3 7 4" xfId="39299" xr:uid="{90823B53-0EF1-4515-8692-96DEC3F7822A}"/>
    <cellStyle name="ค่าธรรมเนียม 3 8" xfId="31102" xr:uid="{4BA18C41-EBBF-4D90-A49E-F3E4BDC61257}"/>
    <cellStyle name="ค่าธรรมเนียม 3 9" xfId="29824" xr:uid="{79A1318E-2281-4885-9C8D-FA9FA0C3313D}"/>
    <cellStyle name="ค่าธรรมเนียม 4" xfId="13717" xr:uid="{298CCBF4-AB6B-4505-9F73-D909FD01E38D}"/>
    <cellStyle name="ค่าธรรมเนียม 4 10" xfId="32115" xr:uid="{A33108EB-6CAA-4A34-8FA9-953F02AA4212}"/>
    <cellStyle name="ค่าธรรมเนียม 4 2" xfId="15075" xr:uid="{648847E1-630B-4D9A-8BC9-7F6840501F5E}"/>
    <cellStyle name="ค่าธรรมเนียม 4 2 2" xfId="21619" xr:uid="{4C4D6F33-2F8C-426E-94D5-7DEF8BEDDB6F}"/>
    <cellStyle name="ค่าธรรมเนียม 4 2 2 2" xfId="34512" xr:uid="{91A1B4AA-DE52-4CCB-86C8-50F82F43F7CD}"/>
    <cellStyle name="ค่าธรรมเนียม 4 2 2 3" xfId="35430" xr:uid="{02AEA3AC-C46E-4A75-8B7A-66A6D2C94024}"/>
    <cellStyle name="ค่าธรรมเนียม 4 2 2 4" xfId="39225" xr:uid="{36594BD6-DC8C-4EE5-B77A-DE30D4AC219F}"/>
    <cellStyle name="ค่าธรรมเนียม 4 2 3" xfId="22642" xr:uid="{5C42C608-852E-4912-A769-7BDD5CE1FC69}"/>
    <cellStyle name="ค่าธรรมเนียม 4 2 3 2" xfId="34978" xr:uid="{37895CD3-BF74-40E6-BC37-CF549831E0A1}"/>
    <cellStyle name="ค่าธรรมเนียม 4 2 3 3" xfId="36425" xr:uid="{8B247124-374A-42AD-89B8-BA63F0EBD27A}"/>
    <cellStyle name="ค่าธรรมเนียม 4 2 3 4" xfId="39257" xr:uid="{F0973A25-6A63-463B-BE3D-9BF65B105AAE}"/>
    <cellStyle name="ค่าธรรมเนียม 4 2 4" xfId="16300" xr:uid="{79FC1930-B758-4C6F-8CB6-1553A879B0E6}"/>
    <cellStyle name="ค่าธรรมเนียม 4 2 4 2" xfId="31904" xr:uid="{7C0AD47C-DB2F-428E-B3DC-F9CC76CEFEF8}"/>
    <cellStyle name="ค่าธรรมเนียม 4 2 4 3" xfId="35006" xr:uid="{D3671273-1C37-455D-BBE1-8B4120A93B4F}"/>
    <cellStyle name="ค่าธรรมเนียม 4 2 4 4" xfId="39123" xr:uid="{0B8563F3-2628-43A0-B2A0-7F841F90D0A8}"/>
    <cellStyle name="ค่าธรรมเนียม 4 2 5" xfId="23768" xr:uid="{0F666165-6C89-435A-8E67-2768E3803352}"/>
    <cellStyle name="ค่าธรรมเนียม 4 2 5 2" xfId="35193" xr:uid="{1CB38A20-F12B-48A6-90F2-4E37A4ED25F3}"/>
    <cellStyle name="ค่าธรรมเนียม 4 2 5 3" xfId="37481" xr:uid="{AA3B94AC-8AA5-4199-815A-5804DB84D93C}"/>
    <cellStyle name="ค่าธรรมเนียม 4 2 5 4" xfId="39291" xr:uid="{BE78EBFA-2125-4389-8CD8-BBF6A9D187E0}"/>
    <cellStyle name="ค่าธรรมเนียม 4 2 6" xfId="25087" xr:uid="{370B6CBB-0632-432A-933B-4F91833AE131}"/>
    <cellStyle name="ค่าธรรมเนียม 4 2 6 2" xfId="35374" xr:uid="{77787864-3622-465B-B194-8ADA4B735A4E}"/>
    <cellStyle name="ค่าธรรมเนียม 4 2 6 3" xfId="38768" xr:uid="{7D05931E-80C0-49C1-A551-1743ED947F40}"/>
    <cellStyle name="ค่าธรรมเนียม 4 2 6 4" xfId="39318" xr:uid="{67BFADBF-FE66-4777-BE3C-8B769975E062}"/>
    <cellStyle name="ค่าธรรมเนียม 4 2 7" xfId="31738" xr:uid="{71FAE276-A5D6-4607-9AC0-F024AC88CE93}"/>
    <cellStyle name="ค่าธรรมเนียม 4 2 8" xfId="34998" xr:uid="{26A67E00-10B6-4AC9-AF76-6050CCDE9D51}"/>
    <cellStyle name="ค่าธรรมเนียม 4 2 9" xfId="30061" xr:uid="{C6784EDB-2CEF-4AA8-851A-DA08A461BFA0}"/>
    <cellStyle name="ค่าธรรมเนียม 4 3" xfId="20609" xr:uid="{F3EE8736-70A0-438B-B2B4-1AEF734AB459}"/>
    <cellStyle name="ค่าธรรมเนียม 4 3 2" xfId="33653" xr:uid="{E8A343DF-CFCB-4B08-87F1-FDF2D675A9CC}"/>
    <cellStyle name="ค่าธรรมเนียม 4 3 3" xfId="27826" xr:uid="{A47833F9-29D5-44C8-868A-7580B6654A3F}"/>
    <cellStyle name="ค่าธรรมเนียม 4 3 4" xfId="39209" xr:uid="{0BF05D9E-4A77-4B22-94BC-7BB1FAB5263A}"/>
    <cellStyle name="ค่าธรรมเนียม 4 4" xfId="22197" xr:uid="{C45B07F4-6611-436F-BC9C-3CBC28CB874E}"/>
    <cellStyle name="ค่าธรรมเนียม 4 4 2" xfId="34916" xr:uid="{0DC095FC-C406-4AF7-9455-E0E43AB284C3}"/>
    <cellStyle name="ค่าธรรมเนียม 4 4 3" xfId="36003" xr:uid="{6C390103-BFA6-48D3-BC38-F5D7EB873DA1}"/>
    <cellStyle name="ค่าธรรมเนียม 4 4 4" xfId="39242" xr:uid="{11AA6D8D-CF12-424D-BF9A-F3ECFFA05812}"/>
    <cellStyle name="ค่าธรรมเนียม 4 5" xfId="18425" xr:uid="{352F8246-2058-4CEE-8073-E71E81D07654}"/>
    <cellStyle name="ค่าธรรมเนียม 4 5 2" xfId="32241" xr:uid="{A8718731-4EEF-47F9-8D94-7DE1D552B563}"/>
    <cellStyle name="ค่าธรรมเนียม 4 5 3" xfId="28384" xr:uid="{63957DA8-4EB7-4044-ACF1-D33C0750AA91}"/>
    <cellStyle name="ค่าธรรมเนียม 4 5 4" xfId="39170" xr:uid="{20D29E07-F5B8-4550-8CCF-288E0ACDA09E}"/>
    <cellStyle name="ค่าธรรมเนียม 4 6" xfId="23205" xr:uid="{86FF119A-0C16-4600-853B-C5993ADB9797}"/>
    <cellStyle name="ค่าธรรมเนียม 4 6 2" xfId="35101" xr:uid="{19C9773B-55F1-44D9-ACDD-DFD4FD2618BC}"/>
    <cellStyle name="ค่าธรรมเนียม 4 6 3" xfId="36949" xr:uid="{025103F8-42B6-4FF4-91E3-4995866A5616}"/>
    <cellStyle name="ค่าธรรมเนียม 4 6 4" xfId="39277" xr:uid="{02A5914E-8B76-4373-8EBC-392E29E8198C}"/>
    <cellStyle name="ค่าธรรมเนียม 4 7" xfId="24219" xr:uid="{5CE80A6D-5ED1-4680-B60E-845FCA78257B}"/>
    <cellStyle name="ค่าธรรมเนียม 4 7 2" xfId="35249" xr:uid="{55C60EEC-1E22-4729-9BDB-4A18CBEA85B3}"/>
    <cellStyle name="ค่าธรรมเนียม 4 7 3" xfId="37902" xr:uid="{D5E99A1E-7BC8-4189-A83B-53FC239F1115}"/>
    <cellStyle name="ค่าธรรมเนียม 4 7 4" xfId="39304" xr:uid="{62AC6A90-FC6C-4A8F-864F-14B6425272C9}"/>
    <cellStyle name="ค่าธรรมเนียม 4 8" xfId="31195" xr:uid="{4AB01F7F-E7D2-4C17-9FF8-792B13F035E3}"/>
    <cellStyle name="ค่าธรรมเนียม 4 9" xfId="29784" xr:uid="{7058C837-40C7-497B-828A-A4968283E9D6}"/>
    <cellStyle name="ค่าธรรมเนียม 5" xfId="11652" xr:uid="{9321EA47-ACA7-410D-BA58-08541D8AE032}"/>
    <cellStyle name="ค่าธรรมเนียม 5 2" xfId="19148" xr:uid="{08F0C2D4-EA88-48D8-8DCB-10823A93B88F}"/>
    <cellStyle name="ค่าธรรมเนียม 5 2 2" xfId="32477" xr:uid="{ED974E2C-EB53-477B-B691-58D6F150302A}"/>
    <cellStyle name="ค่าธรรมเนียม 5 2 3" xfId="30546" xr:uid="{DBFFDB8A-6E79-4F4D-9096-C555BDF7FD01}"/>
    <cellStyle name="ค่าธรรมเนียม 5 2 4" xfId="39182" xr:uid="{5BD7D608-0FB5-4399-8062-4C924D730A94}"/>
    <cellStyle name="ค่าธรรมเนียม 5 3" xfId="20724" xr:uid="{3095A0F6-8611-4D41-B639-A4266DB08739}"/>
    <cellStyle name="ค่าธรรมเนียม 5 3 2" xfId="33764" xr:uid="{8DB7C96A-64B8-40EB-813F-B249AC8CB519}"/>
    <cellStyle name="ค่าธรรมเนียม 5 3 3" xfId="25776" xr:uid="{DA927BDF-25A0-43D6-9ED9-B357F69DEA32}"/>
    <cellStyle name="ค่าธรรมเนียม 5 3 4" xfId="39212" xr:uid="{5BC30689-1CD9-4070-A17D-EDB4B3D64011}"/>
    <cellStyle name="ค่าธรรมเนียม 5 4" xfId="17872" xr:uid="{211C08F7-3512-4894-A433-6FA6837BC19B}"/>
    <cellStyle name="ค่าธรรมเนียม 5 4 2" xfId="32145" xr:uid="{84FFFEA1-78FC-4CA7-A765-4E0CB570140B}"/>
    <cellStyle name="ค่าธรรมเนียม 5 4 3" xfId="28767" xr:uid="{46ABDA48-11FC-4663-BD25-E44DA49E1E92}"/>
    <cellStyle name="ค่าธรรมเนียม 5 4 4" xfId="39146" xr:uid="{7CBCA606-562B-4250-B465-ABDFBED5F65E}"/>
    <cellStyle name="ค่าธรรมเนียม 5 5" xfId="20318" xr:uid="{C45B3050-F2E9-4496-B600-3CFF876DF863}"/>
    <cellStyle name="ค่าธรรมเนียม 5 5 2" xfId="33544" xr:uid="{88CFB25E-6C0A-4C3C-A080-67AAB38CA8C2}"/>
    <cellStyle name="ค่าธรรมเนียม 5 5 3" xfId="27966" xr:uid="{4C82FACF-8DA4-42F2-BD3A-91128887C312}"/>
    <cellStyle name="ค่าธรรมเนียม 5 5 4" xfId="39194" xr:uid="{92F138F0-C8AB-4997-95AC-E46269FEC815}"/>
    <cellStyle name="ค่าธรรมเนียม 5 6" xfId="20458" xr:uid="{B3B1A371-D3D2-4434-A847-A22BD9B55C87}"/>
    <cellStyle name="ค่าธรรมเนียม 5 6 2" xfId="33566" xr:uid="{6081A142-5C99-4CF1-9E6E-4AF62EB4E889}"/>
    <cellStyle name="ค่าธรรมเนียม 5 6 3" xfId="27884" xr:uid="{87982BB2-238F-4E7B-880B-C47732389160}"/>
    <cellStyle name="ค่าธรรมเนียม 5 6 4" xfId="39197" xr:uid="{913BCE3E-3E96-40E1-885E-263562F330C7}"/>
    <cellStyle name="ค่าธรรมเนียม 5 7" xfId="30393" xr:uid="{8523329E-7C64-49F3-846E-7FF43E0424B9}"/>
    <cellStyle name="ค่าธรรมเนียม 5 8" xfId="29956" xr:uid="{708DAF74-08A3-4408-A63A-F51DAEFDDE34}"/>
    <cellStyle name="ค่าธรรมเนียม 5 9" xfId="29777" xr:uid="{BFD10B10-B4D0-4E28-8211-B2913046F8C2}"/>
    <cellStyle name="ค่าธรรมเนียม 6" xfId="12381" xr:uid="{46BB2D9C-8F5D-4177-B5F0-D6CCD57AE5AE}"/>
    <cellStyle name="ค่าธรรมเนียม 6 2" xfId="19805" xr:uid="{5412E527-B760-4853-8C69-CB4B26E25435}"/>
    <cellStyle name="ค่าธรรมเนียม 6 2 2" xfId="33072" xr:uid="{29509532-625B-4EEE-B034-FE98BD75988A}"/>
    <cellStyle name="ค่าธรรมเนียม 6 2 3" xfId="26535" xr:uid="{1F456DF8-5463-448A-9A0A-3CF7A917ADBD}"/>
    <cellStyle name="ค่าธรรมเนียม 6 2 4" xfId="39191" xr:uid="{E60342EB-91C5-41B2-B260-CFFEC4ED8522}"/>
    <cellStyle name="ค่าธรรมเนียม 6 3" xfId="18698" xr:uid="{A8A39355-4216-4FFB-A621-6C91009AD20C}"/>
    <cellStyle name="ค่าธรรมเนียม 6 3 2" xfId="32284" xr:uid="{3DAABC10-56D5-4B22-A35E-401F7B006FFC}"/>
    <cellStyle name="ค่าธรรมเนียม 6 3 3" xfId="35263" xr:uid="{3CFA57EB-7B77-4017-B413-2C1F7BC3A7B1}"/>
    <cellStyle name="ค่าธรรมเนียม 6 3 4" xfId="39174" xr:uid="{35BD2EFA-979A-4412-8E5A-106A222495F1}"/>
    <cellStyle name="ค่าธรรมเนียม 6 4" xfId="17926" xr:uid="{4582E3E7-F4BA-4702-A4F2-344914D81D88}"/>
    <cellStyle name="ค่าธรรมเนียม 6 4 2" xfId="32154" xr:uid="{97EDEB93-A9A3-4182-A6B9-FD199C8669CC}"/>
    <cellStyle name="ค่าธรรมเนียม 6 4 3" xfId="28725" xr:uid="{9093C8CA-B6BA-4017-9CEA-99A0D0606DF3}"/>
    <cellStyle name="ค่าธรรมเนียม 6 4 4" xfId="39152" xr:uid="{F6E4F469-2A55-4273-8C85-43D44612E7E7}"/>
    <cellStyle name="ค่าธรรมเนียม 6 5" xfId="23034" xr:uid="{C39FA99F-6B3B-43D6-8209-9A80E3F48591}"/>
    <cellStyle name="ค่าธรรมเนียม 6 5 2" xfId="35041" xr:uid="{02F5973F-ABB4-4672-93ED-52CF526DD712}"/>
    <cellStyle name="ค่าธรรมเนียม 6 5 3" xfId="36806" xr:uid="{5037CFBA-E65A-4D6D-A793-C42CC4C35EB2}"/>
    <cellStyle name="ค่าธรรมเนียม 6 5 4" xfId="39266" xr:uid="{C6D5BFC4-E76E-4D8A-BC1A-E833228520C3}"/>
    <cellStyle name="ค่าธรรมเนียม 6 6" xfId="16347" xr:uid="{F48D6DB4-859F-4DD5-9C78-6FEF6BFA281C}"/>
    <cellStyle name="ค่าธรรมเนียม 6 6 2" xfId="31907" xr:uid="{66B0B9BB-5046-4F6D-94D6-8C0640C57435}"/>
    <cellStyle name="ค่าธรรมเนียม 6 6 3" xfId="29723" xr:uid="{204AD6D8-D257-4EF2-87F9-D99C4F78AD93}"/>
    <cellStyle name="ค่าธรรมเนียม 6 6 4" xfId="39124" xr:uid="{B2A131FE-F59B-493C-A94C-AD6E5176D93D}"/>
    <cellStyle name="ค่าธรรมเนียม 6 7" xfId="30517" xr:uid="{74252F2F-E935-4306-AFD8-569E90CC428F}"/>
    <cellStyle name="ค่าธรรมเนียม 6 8" xfId="32215" xr:uid="{DD758529-593F-411E-946B-829205055713}"/>
    <cellStyle name="ค่าธรรมเนียม 6 9" xfId="27212" xr:uid="{1C24DD37-F72E-41B9-AC19-D78898E67451}"/>
    <cellStyle name="ค่าธรรมเนียม 7" xfId="11445" xr:uid="{9B702849-0DB0-46BA-86B5-5C9F49291334}"/>
    <cellStyle name="ค่าธรรมเนียม 7 2" xfId="18967" xr:uid="{2B36F486-11DF-48AA-939A-D18CDFA1907C}"/>
    <cellStyle name="ค่าธรรมเนียม 7 2 2" xfId="32319" xr:uid="{4EE34693-E70A-42BD-B682-F0681DB56C03}"/>
    <cellStyle name="ค่าธรรมเนียม 7 2 3" xfId="28285" xr:uid="{149B1A89-486F-412C-BEF8-521613D1165E}"/>
    <cellStyle name="ค่าธรรมเนียม 7 2 4" xfId="39179" xr:uid="{EFE2FE0F-A5E5-433E-AACD-2BDC1371177F}"/>
    <cellStyle name="ค่าธรรมเนียม 7 3" xfId="15662" xr:uid="{1C78C0CA-3229-4D06-8690-E7E5C79F5E7B}"/>
    <cellStyle name="ค่าธรรมเนียม 7 3 2" xfId="31815" xr:uid="{1F5A5A2B-C51F-490C-9632-8399A5555637}"/>
    <cellStyle name="ค่าธรรมเนียม 7 3 3" xfId="35399" xr:uid="{C9A9AFAD-6060-4443-989A-A3B63DCDF1E8}"/>
    <cellStyle name="ค่าธรรมเนียม 7 3 4" xfId="39114" xr:uid="{1965824C-8D52-484A-81BC-9D65B35E099A}"/>
    <cellStyle name="ค่าธรรมเนียม 7 4" xfId="22014" xr:uid="{1E6A6F29-3C05-4195-9899-665FF00C6493}"/>
    <cellStyle name="ค่าธรรมเนียม 7 4 2" xfId="34859" xr:uid="{5FF7E188-1148-44DA-8DDB-404499EEBBD3}"/>
    <cellStyle name="ค่าธรรมเนียม 7 4 3" xfId="35822" xr:uid="{67D6E8E4-FD96-464E-B3EE-5FDF931BEF74}"/>
    <cellStyle name="ค่าธรรมเนียม 7 4 4" xfId="39229" xr:uid="{FBDEFEBE-C5C0-4F87-96EC-36C7EAF8577F}"/>
    <cellStyle name="ค่าธรรมเนียม 7 5" xfId="16645" xr:uid="{1B042531-B088-426F-95DD-27DCD7277044}"/>
    <cellStyle name="ค่าธรรมเนียม 7 5 2" xfId="31951" xr:uid="{3322127B-0947-460B-8E93-EB40119A1849}"/>
    <cellStyle name="ค่าธรรมเนียม 7 5 3" xfId="29617" xr:uid="{B0EB3414-C52C-4618-B7C9-8B70F6BD0D99}"/>
    <cellStyle name="ค่าธรรมเนียม 7 5 4" xfId="39127" xr:uid="{C638EDC5-9729-4A92-9772-D4DD72B3CF31}"/>
    <cellStyle name="ค่าธรรมเนียม 7 6" xfId="17706" xr:uid="{D3D3D8B4-6B5D-4AFA-B46F-471BCDFAEE68}"/>
    <cellStyle name="ค่าธรรมเนียม 7 6 2" xfId="32124" xr:uid="{FADB34A2-E648-4529-9CD1-AB657015502D}"/>
    <cellStyle name="ค่าธรรมเนียม 7 6 3" xfId="26177" xr:uid="{0CEF2EF2-9348-4301-B32D-56CF13F25457}"/>
    <cellStyle name="ค่าธรรมเนียม 7 6 4" xfId="39143" xr:uid="{1FDAA79F-7577-41FF-867F-389765FAD86C}"/>
    <cellStyle name="ค่าธรรมเนียม 7 7" xfId="30357" xr:uid="{A6CDE2B0-4D80-4403-8F36-E150201896B0}"/>
    <cellStyle name="ค่าธรรมเนียม 7 8" xfId="29998" xr:uid="{97355073-10A0-42BD-9F79-C160067238A5}"/>
    <cellStyle name="ค่าธรรมเนียม 7 9" xfId="35233" xr:uid="{F7881E9A-2B87-4EED-995A-06FEB2B0D727}"/>
    <cellStyle name="ชื่อเรื่อง" xfId="1393" xr:uid="{AADC13DF-61C2-4266-AA45-DB3F88D416D9}"/>
    <cellStyle name="ชื่อเรื่อง 2" xfId="10186" xr:uid="{8517D018-25C0-4B23-8690-C9899F291EAE}"/>
    <cellStyle name="ชื่อเรื่อง 3" xfId="10187" xr:uid="{6EFE09AD-7D54-4CE9-8E35-D4CE4793945F}"/>
    <cellStyle name="ชื่อเรื่อง 4" xfId="2868" xr:uid="{C0FE6ED6-9F80-4BDF-9929-3A8FE6E55ABC}"/>
    <cellStyle name="ณfน๔ [0]_Book1" xfId="10188" xr:uid="{3EAA5ADC-C233-49A1-AA20-64185550489C}"/>
    <cellStyle name="ณfน๔_Book1" xfId="10189" xr:uid="{A82ACBC3-08EA-419D-A85C-1EFC619E8F00}"/>
    <cellStyle name="ดี" xfId="1394" xr:uid="{7A3F5715-46CE-492A-BA62-545EECA5A626}"/>
    <cellStyle name="ดี 2" xfId="10190" xr:uid="{EBEF1643-05B7-4407-BCAA-775DCDE956FF}"/>
    <cellStyle name="ดี 3" xfId="2869" xr:uid="{7135B4A3-8FB0-4185-8DE6-0098FD682B4E}"/>
    <cellStyle name="ตามการเชื่อมโยงหลายมิติ" xfId="1395" xr:uid="{6093A50F-5777-4CF1-BDB8-39A313AD9E52}"/>
    <cellStyle name="ตามการเชื่อมโยงหลายมิติ 2" xfId="1396" xr:uid="{E51C7FBA-189F-452D-90DB-108A4A7FD7CC}"/>
    <cellStyle name="ตามการเชื่อมโยงหลายมิติ 2 2" xfId="10192" xr:uid="{9226E1EA-A41B-494F-A928-29C65A80FB05}"/>
    <cellStyle name="ตามการเชื่อมโยงหลายมิติ 2 3" xfId="10193" xr:uid="{CB758514-DF35-4ACE-89ED-4DC872100084}"/>
    <cellStyle name="ตามการเชื่อมโยงหลายมิติ 2 4" xfId="10191" xr:uid="{0BFC3D31-9641-45AA-B4C9-1D6939B8810D}"/>
    <cellStyle name="ตามการเชื่อมโยงหลายมิติ 3" xfId="10194" xr:uid="{EF37E0D5-F02B-4C43-A47B-E8F830A80523}"/>
    <cellStyle name="ตามการเชื่อมโยงหลายมิติ 4" xfId="10195" xr:uid="{D3D32FBD-217D-4B4A-AFD1-C17FDFD64050}"/>
    <cellStyle name="ตามการเชื่อมโยงหลายมิติ 5" xfId="10196" xr:uid="{1F89C2FB-7001-4A3F-BD08-D86FBEDCD700}"/>
    <cellStyle name="ตามการเชื่อมโยงหลายมิติ_ASSETS" xfId="2870" xr:uid="{311B99D1-2557-486F-923B-F94A4A6106BF}"/>
    <cellStyle name="น้บะภฒ_95" xfId="1397" xr:uid="{3344FCC2-AB69-48CD-9A1C-562370C5A3FC}"/>
    <cellStyle name="ปกติ 2" xfId="1398" xr:uid="{02F5BE98-4C6C-4AE6-B28C-1899DCF23E41}"/>
    <cellStyle name="ปกติ 2 2" xfId="1399" xr:uid="{1A1B165D-0870-4074-820F-384F6FE2D99F}"/>
    <cellStyle name="ปกติ 2 2 2" xfId="1608" xr:uid="{B9304BC6-62A7-47CE-8965-90AEDE796047}"/>
    <cellStyle name="ปกติ 2 2 2 2" xfId="10198" xr:uid="{42AD7717-1560-4B53-AA53-B5410C297C5C}"/>
    <cellStyle name="ปกติ 2 2 3" xfId="10197" xr:uid="{B7AA1698-2391-4383-8BC1-C16FF1CCA9C4}"/>
    <cellStyle name="ปกติ 2 2 4" xfId="11654" xr:uid="{38EBD20B-A8C2-49B1-8272-132C73AEF8E5}"/>
    <cellStyle name="ปกติ 2 2 5" xfId="13494" xr:uid="{C05E021A-8FC1-4A28-A74E-C40DAB9E0837}"/>
    <cellStyle name="ปกติ 2 2 6" xfId="11418" xr:uid="{27EC0054-4720-416F-BFCF-2E20E3E1B8C0}"/>
    <cellStyle name="ปกติ 2 3" xfId="1609" xr:uid="{D0ED7831-E944-4CB7-A33F-06257BFDBC2B}"/>
    <cellStyle name="ปกติ 2 3 2" xfId="10200" xr:uid="{A7B1A8C9-C3A8-495F-B544-B95A8A60EEFB}"/>
    <cellStyle name="ปกติ 2 3 3" xfId="10199" xr:uid="{98644B07-984E-4AD8-A379-E6515FB1A0BF}"/>
    <cellStyle name="ปกติ 2 4" xfId="1610" xr:uid="{B4F22ADE-596F-4EB0-ADC8-7AB634C73B37}"/>
    <cellStyle name="ปกติ 2 5" xfId="1611" xr:uid="{F71F5072-C563-4CF5-B766-660A8D9B535D}"/>
    <cellStyle name="ปกติ 2 6" xfId="1607" xr:uid="{77564E18-046E-412D-B998-D02CD0669DFA}"/>
    <cellStyle name="ปกติ 2 7" xfId="11653" xr:uid="{FE21A635-C17C-4504-96B0-84454EA9F2C6}"/>
    <cellStyle name="ปกติ 2 8" xfId="13493" xr:uid="{4806CC6E-EDAE-40CE-B550-38A8BA6031F0}"/>
    <cellStyle name="ปกติ 2 9" xfId="11417" xr:uid="{1F631809-FB82-41E3-A6B1-5FBFC7FD1184}"/>
    <cellStyle name="ปกติ 2_NCA5" xfId="1612" xr:uid="{B9E8CBD0-8E57-48B3-87B6-87D2D4951950}"/>
    <cellStyle name="ปกติ 3" xfId="1400" xr:uid="{99BDB53C-DA10-49F7-B5F3-9D5EE0F66FB7}"/>
    <cellStyle name="ปกติ 3 2" xfId="1401" xr:uid="{B7DA3293-C686-43DD-B1C3-EC2048AF8A92}"/>
    <cellStyle name="ปกติ 3 2 2" xfId="11655" xr:uid="{DDBD1CED-C955-45DE-BC53-90FD0F7B3CCD}"/>
    <cellStyle name="ปกติ 3 2 3" xfId="13503" xr:uid="{52E4C258-7629-4FFC-9E9C-77D3DFF4DA41}"/>
    <cellStyle name="ปกติ 3 2 4" xfId="11428" xr:uid="{1CF8EED8-CBA7-4CB7-893E-33DC3A859F31}"/>
    <cellStyle name="ปกติ 3 3" xfId="1525" xr:uid="{9F8B49BE-E5F0-4EB2-8E56-0B668494E61A}"/>
    <cellStyle name="ปกติ 3 3 2" xfId="10560" xr:uid="{7F8CAB3E-85A1-45F0-AA2C-DFA2F5B7B532}"/>
    <cellStyle name="ปกติ 3 4" xfId="10541" xr:uid="{960A9A51-A050-422A-BB7C-EE2DFB60EEC2}"/>
    <cellStyle name="ปกติ 3 5" xfId="10253" xr:uid="{B2EB69F5-BE21-4541-8EC0-3F87A7862F16}"/>
    <cellStyle name="ปกติ 3 5 2" xfId="13495" xr:uid="{C0B7A3B1-543D-4AF4-9915-EAF1C71E4450}"/>
    <cellStyle name="ปกติ 3 6" xfId="11419" xr:uid="{293AD631-41B3-4A06-83F6-15B56BF438A7}"/>
    <cellStyle name="ปกติ 4" xfId="1402" xr:uid="{7CE300B9-F3A3-473A-B8FB-65E998B6C62C}"/>
    <cellStyle name="ปกติ 4 2" xfId="1403" xr:uid="{7925A71A-3515-4B8B-943C-D2AEA0DCFC23}"/>
    <cellStyle name="ปกติ 4 2 2" xfId="1615" xr:uid="{E7ADDB91-02C5-4739-B085-B05A04A27C9E}"/>
    <cellStyle name="ปกติ 4 3" xfId="1614" xr:uid="{9178A6FD-2C39-40E7-A0BA-C9FE9A0F5086}"/>
    <cellStyle name="ปกติ 5" xfId="1616" xr:uid="{CDB23DB0-C903-49C4-B374-A0A9BC00B267}"/>
    <cellStyle name="ปกติ 6" xfId="1617" xr:uid="{FD951CC8-BBB0-4FDF-83F1-ED491066AD3D}"/>
    <cellStyle name="ปกติ_~0391937" xfId="10201" xr:uid="{7574DCE3-D99A-465A-AB78-F9CA23FA0BA9}"/>
    <cellStyle name="ป้อนค่า" xfId="1404" xr:uid="{9F8FC6BF-CDF2-44F9-B18F-250266E3ECF5}"/>
    <cellStyle name="ป้อนค่า 2" xfId="2871" xr:uid="{2DDD0DC0-D773-49EC-882A-2BC1AD33C5FE}"/>
    <cellStyle name="ป้อนค่า 2 2" xfId="10663" xr:uid="{5FF715F1-AD8B-4CB5-9056-99314FE07ECC}"/>
    <cellStyle name="ป้อนค่า 2 2 2" xfId="12596" xr:uid="{0865578E-9E17-4C6B-A8ED-22924A691B50}"/>
    <cellStyle name="ป้อนค่า 2 2 2 2" xfId="20009" xr:uid="{D7A3CCA6-8695-4FD2-9227-538A64F62CDB}"/>
    <cellStyle name="ป้อนค่า 2 2 2 2 2" xfId="33253" xr:uid="{56DA02D2-B145-47EA-BED8-D4B7495F1603}"/>
    <cellStyle name="ป้อนค่า 2 2 2 2 3" xfId="26366" xr:uid="{96A6F5A3-7C9C-4BDD-BED0-C27A49AADAFE}"/>
    <cellStyle name="ป้อนค่า 2 2 2 3" xfId="16515" xr:uid="{3C4874F8-4896-42D6-976D-C9847DEAB03B}"/>
    <cellStyle name="ป้อนค่า 2 2 2 3 2" xfId="27160" xr:uid="{4E485CE6-6484-4787-B301-295D4B1319D0}"/>
    <cellStyle name="ป้อนค่า 2 2 2 4" xfId="16809" xr:uid="{A9600E3E-D3E5-4992-BF95-F96B2283708E}"/>
    <cellStyle name="ป้อนค่า 2 2 2 4 2" xfId="31123" xr:uid="{A4F2ED12-2A97-4065-9F26-A2E687D5CF6B}"/>
    <cellStyle name="ป้อนค่า 2 2 3" xfId="14674" xr:uid="{AAE2E487-1304-4D99-9A81-5A9688B0B842}"/>
    <cellStyle name="ป้อนค่า 2 2 3 2" xfId="21233" xr:uid="{9D063197-63A6-4533-BEC9-5BCDC9AC791E}"/>
    <cellStyle name="ป้อนค่า 2 2 3 2 2" xfId="34153" xr:uid="{EB01D756-513E-4B02-ABFE-03975BFDE5A7}"/>
    <cellStyle name="ป้อนค่า 2 2 3 2 3" xfId="27456" xr:uid="{A2E6D6FC-025B-40FB-AEDD-639CA3C78E2F}"/>
    <cellStyle name="ป้อนค่า 2 2 3 3" xfId="23391" xr:uid="{78FD3DFD-183A-48BF-ADA6-CD450DD3F74B}"/>
    <cellStyle name="ป้อนค่า 2 2 3 3 2" xfId="37107" xr:uid="{8266B923-12E2-4CBE-8557-0122A14DF541}"/>
    <cellStyle name="ป้อนค่า 2 2 3 4" xfId="24717" xr:uid="{80F19BAC-1FB1-4E7B-916D-8928604C63DD}"/>
    <cellStyle name="ป้อนค่า 2 2 3 4 2" xfId="38400" xr:uid="{5234F688-63B7-4A2F-883C-0A06B4DB6215}"/>
    <cellStyle name="ป้อนค่า 2 2 4" xfId="18735" xr:uid="{ED1F44D3-D492-44F8-AED6-AC22177BC2EB}"/>
    <cellStyle name="ป้อนค่า 2 2 4 2" xfId="26104" xr:uid="{756A7E47-7E3C-416E-98BB-87B2E5B7CC42}"/>
    <cellStyle name="ป้อนค่า 2 2 5" xfId="18464" xr:uid="{9B092255-1977-4689-A4BA-67587FC59672}"/>
    <cellStyle name="ป้อนค่า 2 2 5 2" xfId="28379" xr:uid="{5D9171C8-DD9A-46D7-9863-9FD6CA860720}"/>
    <cellStyle name="ป้อนค่า 2 3" xfId="11047" xr:uid="{464C09D7-72FD-457C-B333-125CAA7D341B}"/>
    <cellStyle name="ป้อนค่า 2 3 2" xfId="13826" xr:uid="{1FA8F514-7160-479D-BF1E-FA551732B893}"/>
    <cellStyle name="ป้อนค่า 2 3 2 2" xfId="20671" xr:uid="{6E601884-E0F0-411F-AAD9-D7E81C71BE5B}"/>
    <cellStyle name="ป้อนค่า 2 3 2 2 2" xfId="33712" xr:uid="{662EDB2D-7F00-42A4-B6E2-D1E32C99813E}"/>
    <cellStyle name="ป้อนค่า 2 3 2 2 3" xfId="25799" xr:uid="{F1AC9815-783D-48A6-B4A6-D0A355B5B523}"/>
    <cellStyle name="ป้อนค่า 2 3 2 3" xfId="15551" xr:uid="{38505B30-5862-43AE-872B-27E1452379D4}"/>
    <cellStyle name="ป้อนค่า 2 3 2 3 2" xfId="30592" xr:uid="{17E13650-856F-48AF-AA7A-697CDF7795B1}"/>
    <cellStyle name="ป้อนค่า 2 3 2 4" xfId="24277" xr:uid="{B773CCBB-191E-47F5-90F0-1F9AF3E7EBA0}"/>
    <cellStyle name="ป้อนค่า 2 3 2 4 2" xfId="37960" xr:uid="{02B9886D-EBF3-41F9-A448-132546D40943}"/>
    <cellStyle name="ป้อนค่า 2 3 3" xfId="15145" xr:uid="{E71A1778-2AE3-4225-BED8-4AD459F3BCC3}"/>
    <cellStyle name="ป้อนค่า 2 3 3 2" xfId="21679" xr:uid="{9438A5BC-1DFE-4037-8706-EBDF59CDEACA}"/>
    <cellStyle name="ป้อนค่า 2 3 3 2 2" xfId="34572" xr:uid="{5CBDB50B-184E-4080-BE18-8FE26D0A176B}"/>
    <cellStyle name="ป้อนค่า 2 3 3 2 3" xfId="35489" xr:uid="{2B586E89-7B6B-4ED4-8054-881ED569BD2B}"/>
    <cellStyle name="ป้อนค่า 2 3 3 3" xfId="23837" xr:uid="{74E486DB-21DF-44B9-A691-EDC087177D2F}"/>
    <cellStyle name="ป้อนค่า 2 3 3 3 2" xfId="37542" xr:uid="{2FDC4AD3-C9B0-4B75-A03D-2E81CE73CB7D}"/>
    <cellStyle name="ป้อนค่า 2 3 3 4" xfId="25146" xr:uid="{6DB877BD-C69E-4F17-ADFC-70286D18A0B8}"/>
    <cellStyle name="ป้อนค่า 2 3 3 4 2" xfId="38827" xr:uid="{EAF1DFD5-1220-4742-BE00-4F53EF25EA37}"/>
    <cellStyle name="ป้อนค่า 2 3 4" xfId="18020" xr:uid="{CBD7A386-8890-42F4-B250-E6EDE8AEA1CB}"/>
    <cellStyle name="ป้อนค่า 2 3 4 2" xfId="31088" xr:uid="{58B9F11D-6387-48C1-BB7A-1330A80E2A85}"/>
    <cellStyle name="ป้อนค่า 2 3 5" xfId="22545" xr:uid="{98F4F0BD-2A7B-4D34-870B-D48161120743}"/>
    <cellStyle name="ป้อนค่า 2 3 5 2" xfId="36341" xr:uid="{C8BB811B-9B96-4E08-B167-E5815DEFAD4E}"/>
    <cellStyle name="ป้อนค่า 2 4" xfId="11759" xr:uid="{ABBF141B-55DD-4254-8302-DFE7B1E1CB56}"/>
    <cellStyle name="ป้อนค่า 2 4 2" xfId="19238" xr:uid="{C3ADC71A-F79D-4FFD-B129-C88C77FF8D2F}"/>
    <cellStyle name="ป้อนค่า 2 4 2 2" xfId="32549" xr:uid="{3883A156-0148-42B9-B177-2286BCC8A2AC}"/>
    <cellStyle name="ป้อนค่า 2 4 2 3" xfId="26984" xr:uid="{15B2BEF0-60D1-4F13-8B3C-F5B04E670429}"/>
    <cellStyle name="ป้อนค่า 2 4 3" xfId="17187" xr:uid="{8039A0BB-3FDF-46DA-85E8-0E3A9D0EC978}"/>
    <cellStyle name="ป้อนค่า 2 4 3 2" xfId="29383" xr:uid="{24405E81-BF40-4A60-A3D4-41377050B594}"/>
    <cellStyle name="ป้อนค่า 2 4 4" xfId="22460" xr:uid="{B99B36BD-C160-4FAA-B7EA-5B280F245F72}"/>
    <cellStyle name="ป้อนค่า 2 4 4 2" xfId="36258" xr:uid="{BE10CC32-CDD5-4221-AAE7-9054D88F4BE0}"/>
    <cellStyle name="ป้อนค่า 2 5" xfId="11427" xr:uid="{3953AF06-E3B6-423D-9C30-1250A2EB69A5}"/>
    <cellStyle name="ป้อนค่า 2 5 2" xfId="18959" xr:uid="{5377D265-3F7E-4C62-BE07-AE9CEC3A1634}"/>
    <cellStyle name="ป้อนค่า 2 5 2 2" xfId="32317" xr:uid="{E3787884-E493-4617-865A-BF6B9EA17536}"/>
    <cellStyle name="ป้อนค่า 2 5 2 3" xfId="27034" xr:uid="{D170892E-DC5B-4B9A-81F9-8A84F75DE467}"/>
    <cellStyle name="ป้อนค่า 2 5 3" xfId="15660" xr:uid="{3AE6C8A7-157A-4833-BB3D-A9A62A17CCEA}"/>
    <cellStyle name="ป้อนค่า 2 5 3 2" xfId="31913" xr:uid="{7EB7AB75-A5E3-4A87-B135-7AB73D27FFA5}"/>
    <cellStyle name="ป้อนค่า 2 5 4" xfId="18078" xr:uid="{6A596AB0-AE04-4A92-B0BE-23653D41C239}"/>
    <cellStyle name="ป้อนค่า 2 5 4 2" xfId="30190" xr:uid="{F931A0CD-BDEC-4E5F-B5BB-D49FD26E4D11}"/>
    <cellStyle name="ป้อนค่า 3" xfId="10542" xr:uid="{C340266D-780D-4BD8-9958-1018ECBC5750}"/>
    <cellStyle name="ป้อนค่า 3 2" xfId="12533" xr:uid="{800579D1-CB66-4E3C-8D08-5C77F7CCCF1C}"/>
    <cellStyle name="ป้อนค่า 3 2 2" xfId="19947" xr:uid="{D2EA966D-C436-42C7-AC71-DC8D7B7E2005}"/>
    <cellStyle name="ป้อนค่า 3 2 2 2" xfId="33195" xr:uid="{BA41E460-48C3-4F4B-ADEC-7740FF39BB0B}"/>
    <cellStyle name="ป้อนค่า 3 2 2 3" xfId="26389" xr:uid="{2C4DA2BE-54F0-43F4-887E-1D8C1359CD11}"/>
    <cellStyle name="ป้อนค่า 3 2 3" xfId="22734" xr:uid="{30A2CF65-FE3B-412B-9F42-4339242E4E8E}"/>
    <cellStyle name="ป้อนค่า 3 2 3 2" xfId="36516" xr:uid="{D4431A29-37D9-4BDC-BC8E-F0407907E241}"/>
    <cellStyle name="ป้อนค่า 3 2 4" xfId="17921" xr:uid="{AE03A7B5-BDA7-42B1-81B1-02D8577AA40F}"/>
    <cellStyle name="ป้อนค่า 3 2 4 2" xfId="30599" xr:uid="{92C7E832-E72C-480D-AEBD-4A9400E9B698}"/>
    <cellStyle name="ป้อนค่า 3 3" xfId="14613" xr:uid="{F4CAF539-EB65-45B8-A45F-687304B809D2}"/>
    <cellStyle name="ป้อนค่า 3 3 2" xfId="21172" xr:uid="{096E349B-8A48-4A3B-8E35-2242F46E376A}"/>
    <cellStyle name="ป้อนค่า 3 3 2 2" xfId="34095" xr:uid="{E0621263-CF9F-4D36-A078-42362A70F762}"/>
    <cellStyle name="ป้อนค่า 3 3 2 3" xfId="26362" xr:uid="{7263C493-E59B-4609-8843-09C0354E50EE}"/>
    <cellStyle name="ป้อนค่า 3 3 3" xfId="23330" xr:uid="{0C4C0DF5-5F22-4677-975A-C3F6B545F784}"/>
    <cellStyle name="ป้อนค่า 3 3 3 2" xfId="37046" xr:uid="{973A3D54-0B92-4BED-911C-A73A367D4907}"/>
    <cellStyle name="ป้อนค่า 3 3 4" xfId="24656" xr:uid="{AB4B214F-938D-4BE3-9A1E-959372FD7F86}"/>
    <cellStyle name="ป้อนค่า 3 3 4 2" xfId="38339" xr:uid="{53A0DBD1-A425-4EE1-9B54-0E7EB6BA231B}"/>
    <cellStyle name="ป้อนค่า 3 4" xfId="15949" xr:uid="{9EFC85D2-1C44-4A46-AF7E-BB6F83E3ECF6}"/>
    <cellStyle name="ป้อนค่า 3 4 2" xfId="34012" xr:uid="{86C87671-E8A5-4754-9BE4-FE53B3C3EC66}"/>
    <cellStyle name="ป้อนค่า 3 5" xfId="18138" xr:uid="{2FDDB845-684F-421B-BBB6-672144E7B5C7}"/>
    <cellStyle name="ป้อนค่า 3 5 2" xfId="28547" xr:uid="{12232267-4787-4C89-8FF2-14FDB1C107E3}"/>
    <cellStyle name="ป้อนค่า 4" xfId="11269" xr:uid="{3AE092E8-B3D1-46A5-B979-193258DE6F7C}"/>
    <cellStyle name="ป้อนค่า 4 2" xfId="13718" xr:uid="{912E9839-49B5-4DF9-B4CE-9E9C63EA27BD}"/>
    <cellStyle name="ป้อนค่า 4 2 2" xfId="20610" xr:uid="{0CF135CE-4DFF-481F-A1D2-E4E5D3F536CB}"/>
    <cellStyle name="ป้อนค่า 4 2 2 2" xfId="33654" xr:uid="{B731C75C-AC79-4C21-97FC-AEF5B7609162}"/>
    <cellStyle name="ป้อนค่า 4 2 2 3" xfId="25815" xr:uid="{AC9C6F3B-BD05-4539-A376-F325F503F8BF}"/>
    <cellStyle name="ป้อนค่า 4 2 3" xfId="16036" xr:uid="{5E25AF78-A776-4DD3-BA22-777405F2A56D}"/>
    <cellStyle name="ป้อนค่า 4 2 3 2" xfId="29754" xr:uid="{E4A1FA21-F58F-4954-B1AE-51BAF3EAB2D3}"/>
    <cellStyle name="ป้อนค่า 4 2 4" xfId="24220" xr:uid="{6D74CBF7-148C-4179-B7C0-2150B64809FC}"/>
    <cellStyle name="ป้อนค่า 4 2 4 2" xfId="37903" xr:uid="{A1D1FC6C-00B9-46A4-8504-A940C5F26EA7}"/>
    <cellStyle name="ป้อนค่า 4 3" xfId="15076" xr:uid="{57B15C08-FDBE-4F18-B2C7-833E9189E222}"/>
    <cellStyle name="ป้อนค่า 4 3 2" xfId="21620" xr:uid="{768C54FB-C573-4C49-B7B8-B7543030CF9D}"/>
    <cellStyle name="ป้อนค่า 4 3 2 2" xfId="34513" xr:uid="{94E5A4FD-D5B5-4C86-80C2-902DD94300F9}"/>
    <cellStyle name="ป้อนค่า 4 3 2 3" xfId="35431" xr:uid="{C3EAE7F5-624B-4888-843A-C4488B343E5B}"/>
    <cellStyle name="ป้อนค่า 4 3 3" xfId="23769" xr:uid="{67841FAB-A6F8-419D-A34A-D186B31CF40B}"/>
    <cellStyle name="ป้อนค่า 4 3 3 2" xfId="37482" xr:uid="{431191BD-7B98-4E75-8A26-0EFEC63B4CC1}"/>
    <cellStyle name="ป้อนค่า 4 3 4" xfId="25088" xr:uid="{C4CE1FC2-3F19-4D0A-924D-9E49EE2652DF}"/>
    <cellStyle name="ป้อนค่า 4 3 4 2" xfId="38769" xr:uid="{77BD2CBC-BCB2-450A-86F1-771FF892CC31}"/>
    <cellStyle name="ป้อนค่า 4 4" xfId="22260" xr:uid="{55F73A2C-9A86-4969-B446-EF3C69E6109F}"/>
    <cellStyle name="ป้อนค่า 4 4 2" xfId="36063" xr:uid="{34E9FCD6-E766-46B6-B52B-C7046A742A3A}"/>
    <cellStyle name="ป้อนค่า 4 5" xfId="22468" xr:uid="{4362E09F-FFE8-470A-900D-42E4707AA322}"/>
    <cellStyle name="ป้อนค่า 4 5 2" xfId="36265" xr:uid="{CE04D69D-A851-4F4F-A37A-7545E5158758}"/>
    <cellStyle name="ป้อนค่า 5" xfId="11656" xr:uid="{525E341B-5495-4AE9-9E4D-6908AF7DC696}"/>
    <cellStyle name="ป้อนค่า 5 2" xfId="19150" xr:uid="{55E8A25B-969E-47B1-B939-5E8E64FBDD79}"/>
    <cellStyle name="ป้อนค่า 5 2 2" xfId="32478" xr:uid="{406575F6-BF47-48AB-AB49-9DD0AED5F67E}"/>
    <cellStyle name="ป้อนค่า 5 2 3" xfId="31047" xr:uid="{F1C51010-8F8C-4768-86CA-1B8F02BE908A}"/>
    <cellStyle name="ป้อนค่า 5 3" xfId="15883" xr:uid="{C87C79F1-3667-4E2E-A72F-87CB8E7F7E87}"/>
    <cellStyle name="ป้อนค่า 5 3 2" xfId="32254" xr:uid="{927CE899-60BA-4F99-99FB-DAB75B52951B}"/>
    <cellStyle name="ป้อนค่า 5 4" xfId="18779" xr:uid="{49125F1C-34B6-4EA4-8EDE-7E42FB314F68}"/>
    <cellStyle name="ป้อนค่า 5 4 2" xfId="28320" xr:uid="{2974A143-33FA-4BBD-BDD7-BAC679E35CDD}"/>
    <cellStyle name="ป้อนค่า 6" xfId="12380" xr:uid="{12826089-B392-4F24-80B4-F43B2A305101}"/>
    <cellStyle name="ป้อนค่า 6 2" xfId="19804" xr:uid="{18D400B4-E765-4877-B304-99142E44A701}"/>
    <cellStyle name="ป้อนค่า 6 2 2" xfId="33071" xr:uid="{8D3CE61F-4117-45C5-99AC-F00140807D81}"/>
    <cellStyle name="ป้อนค่า 6 2 3" xfId="26536" xr:uid="{F2B7DA99-32B2-49AD-BCC0-FD2B7ABE87E3}"/>
    <cellStyle name="ป้อนค่า 6 3" xfId="23033" xr:uid="{D17D4762-D568-4745-8095-677665F31BED}"/>
    <cellStyle name="ป้อนค่า 6 3 2" xfId="36805" xr:uid="{DD505BBF-B180-4C45-88A9-A4E01DF762C4}"/>
    <cellStyle name="ป้อนค่า 6 4" xfId="16853" xr:uid="{11E6B15A-D158-47E6-839E-66CBAB6D88EE}"/>
    <cellStyle name="ป้อนค่า 6 4 2" xfId="29548" xr:uid="{30C2E74C-1C3D-4721-B411-2B502E98CDDA}"/>
    <cellStyle name="ปานกลาง" xfId="1405" xr:uid="{3B6A44BA-E660-4671-9A84-9F2741BE7341}"/>
    <cellStyle name="ปานกลาง 2" xfId="2872" xr:uid="{ACD39D6A-F376-4DF4-B68D-09A22EDD6BD7}"/>
    <cellStyle name="ผลรวม" xfId="1406" xr:uid="{9B404EDB-A101-4C32-A7F7-A7DA2453777E}"/>
    <cellStyle name="ผลรวม 2" xfId="10202" xr:uid="{168A8D1B-7485-4C0C-967F-55D374F31F61}"/>
    <cellStyle name="ผลรวม 2 2" xfId="11355" xr:uid="{98ABB3BC-9F57-4531-816D-4907CBB8EF05}"/>
    <cellStyle name="ผลรวม 2 2 2" xfId="13468" xr:uid="{90BF04CE-CE0F-48D0-9DF8-CCFA96795284}"/>
    <cellStyle name="ผลรวม 2 2 2 2" xfId="20482" xr:uid="{15BD28F0-0AC1-49B3-AC44-D46AE1FB74C0}"/>
    <cellStyle name="ผลรวม 2 2 2 2 2" xfId="33578" xr:uid="{AB230D58-348F-46E1-BA06-59E71D67F926}"/>
    <cellStyle name="ผลรวม 2 2 2 2 3" xfId="30146" xr:uid="{8F515C83-43BC-474A-BD9D-94E875C139DB}"/>
    <cellStyle name="ผลรวม 2 2 2 3" xfId="16033" xr:uid="{10A6459E-B032-4CA3-803F-9752AEA0F65A}"/>
    <cellStyle name="ผลรวม 2 2 2 3 2" xfId="34907" xr:uid="{D39A45EB-41A0-4DD3-8C2A-91CE331CB016}"/>
    <cellStyle name="ผลรวม 2 2 2 4" xfId="24157" xr:uid="{9CA98F1F-BF52-4C1E-8796-11CE6716F787}"/>
    <cellStyle name="ผลรวม 2 2 2 4 2" xfId="37841" xr:uid="{291E54D5-372F-42E0-BA68-04E2857136C3}"/>
    <cellStyle name="ผลรวม 2 2 3" xfId="14992" xr:uid="{11791FD2-5B7A-4688-A722-FD071E5601AF}"/>
    <cellStyle name="ผลรวม 2 2 3 2" xfId="21545" xr:uid="{71BF88EB-38FC-49C2-A78F-3D85BBE1070A}"/>
    <cellStyle name="ผลรวม 2 2 3 2 2" xfId="34453" xr:uid="{E7A10F7A-C6C0-4F95-BA76-FAE2A4D589DF}"/>
    <cellStyle name="ผลรวม 2 2 3 2 3" xfId="27260" xr:uid="{F6E09A7A-0B1A-4960-AD0D-B9538A59E050}"/>
    <cellStyle name="ผลรวม 2 2 3 3" xfId="23705" xr:uid="{AB627D1D-536A-4511-9F8E-5745D486793D}"/>
    <cellStyle name="ผลรวม 2 2 3 3 2" xfId="37419" xr:uid="{11A7E896-1E5F-4F6D-9E82-86582B8AC49E}"/>
    <cellStyle name="ผลรวม 2 2 3 4" xfId="25025" xr:uid="{823E0AB4-DE73-4287-B953-51B73EFEEA7E}"/>
    <cellStyle name="ผลรวม 2 2 3 4 2" xfId="38707" xr:uid="{94368F9C-D362-4106-B28B-1E25427BEC1A}"/>
    <cellStyle name="ผลรวม 2 2 4" xfId="17477" xr:uid="{EBE99D53-2CFE-461B-9391-A4A8648068C1}"/>
    <cellStyle name="ผลรวม 2 2 4 2" xfId="29101" xr:uid="{AB34AF09-C093-4E62-BBCD-895AB691BAF8}"/>
    <cellStyle name="ผลรวม 2 2 5" xfId="22694" xr:uid="{994C1E6B-53BE-4473-92B2-109B92BE2DA9}"/>
    <cellStyle name="ผลรวม 2 2 5 2" xfId="36477" xr:uid="{C44E2972-BC0C-4915-A1D5-77D5FCCE0FDB}"/>
    <cellStyle name="ผลรวม 2 3" xfId="11397" xr:uid="{0D63E9C7-966B-476D-B727-9F27E0EBF5FB}"/>
    <cellStyle name="ผลรวม 2 3 2" xfId="14475" xr:uid="{40775543-8327-4105-8EC1-B3C540F5D477}"/>
    <cellStyle name="ผลรวม 2 3 2 2" xfId="21068" xr:uid="{C15EC8E4-0DB9-471E-869B-C1C101727B40}"/>
    <cellStyle name="ผลรวม 2 3 2 2 2" xfId="34010" xr:uid="{47718E62-43FB-4D7D-9CB1-8645733D7508}"/>
    <cellStyle name="ผลรวม 2 3 2 2 3" xfId="27553" xr:uid="{0AE8AAB2-58CC-4C60-948E-E38A36E4C031}"/>
    <cellStyle name="ผลรวม 2 3 2 3" xfId="17006" xr:uid="{DFC5A11F-D884-40C1-9555-5C7C8300977E}"/>
    <cellStyle name="ผลรวม 2 3 2 3 2" xfId="29456" xr:uid="{C8DD142A-034B-455C-8AAC-6BB8B1F7DF1F}"/>
    <cellStyle name="ผลรวม 2 3 2 4" xfId="24562" xr:uid="{8DC52F97-F0B3-4609-AFBC-C3D77D1C0488}"/>
    <cellStyle name="ผลรวม 2 3 2 4 2" xfId="38245" xr:uid="{2FCCCC72-928B-46F7-ADDB-331EC10F686F}"/>
    <cellStyle name="ผลรวม 2 3 3" xfId="15449" xr:uid="{D2800F9D-9259-42FD-BBB3-DD0855A98698}"/>
    <cellStyle name="ผลรวม 2 3 3 2" xfId="21968" xr:uid="{01794029-EAD8-4137-A3A3-056997C996FD}"/>
    <cellStyle name="ผลรวม 2 3 3 2 2" xfId="34853" xr:uid="{D3308774-3EB1-4A57-9DE3-E7069A21AEA7}"/>
    <cellStyle name="ผลรวม 2 3 3 2 3" xfId="35778" xr:uid="{0A6148B4-87CB-49C0-B5C8-686B81954087}"/>
    <cellStyle name="ผลรวม 2 3 3 3" xfId="24141" xr:uid="{855D2D31-FC4B-4726-9A41-CCC657CF30D8}"/>
    <cellStyle name="ผลรวม 2 3 3 3 2" xfId="37827" xr:uid="{48E8106E-6E4A-4823-A705-C8C3A7189858}"/>
    <cellStyle name="ผลรวม 2 3 3 4" xfId="25431" xr:uid="{383F2AB5-2BFD-41AA-9BA8-F5A4D139CA40}"/>
    <cellStyle name="ผลรวม 2 3 3 4 2" xfId="39112" xr:uid="{EF275B48-19D8-499C-A25B-0633D325DCB6}"/>
    <cellStyle name="ผลรวม 2 3 4" xfId="17058" xr:uid="{746C6DCD-75A5-4DD1-A075-A00321BDBB63}"/>
    <cellStyle name="ผลรวม 2 3 4 2" xfId="34458" xr:uid="{F3C69D2E-8948-4EBC-94B9-E6D5159B8E59}"/>
    <cellStyle name="ผลรวม 2 3 5" xfId="16916" xr:uid="{507CEECB-DE06-48BB-AEA1-B339C62A8AAF}"/>
    <cellStyle name="ผลรวม 2 3 5 2" xfId="35182" xr:uid="{9757D069-72AD-425D-B1F1-B6A06FAF607B}"/>
    <cellStyle name="ผลรวม 2 4" xfId="12449" xr:uid="{349C9DF5-9348-4AC9-A1ED-6F2B2AACC89F}"/>
    <cellStyle name="ผลรวม 2 4 2" xfId="19869" xr:uid="{3478828B-9960-44E8-B760-2AB17F13B966}"/>
    <cellStyle name="ผลรวม 2 4 2 2" xfId="33129" xr:uid="{B52F9779-20C7-4ED9-B181-8DC0843B7847}"/>
    <cellStyle name="ผลรวม 2 4 2 3" xfId="26474" xr:uid="{4F21DBF1-6686-41E3-8767-5D606462A86C}"/>
    <cellStyle name="ผลรวม 2 4 3" xfId="15861" xr:uid="{899F9621-A5A8-45B9-A741-87511A3C89FB}"/>
    <cellStyle name="ผลรวม 2 4 3 2" xfId="32087" xr:uid="{3E986FE6-EB8D-4EF2-BDE8-1156BDB93649}"/>
    <cellStyle name="ผลรวม 2 4 4" xfId="15876" xr:uid="{411BA0BF-6586-4D69-AACD-A19C4A604AC0}"/>
    <cellStyle name="ผลรวม 2 4 4 2" xfId="30580" xr:uid="{777D8488-D296-4601-97A8-5350E3E30709}"/>
    <cellStyle name="ผลรวม 2 5" xfId="14539" xr:uid="{31B0956F-174C-4A7C-9703-AC5905CFB0EC}"/>
    <cellStyle name="ผลรวม 2 5 2" xfId="21098" xr:uid="{76E09AD7-DBE0-499B-BC94-C7D0A4ED26EB}"/>
    <cellStyle name="ผลรวม 2 5 2 2" xfId="34029" xr:uid="{E26DB697-2410-415E-9136-90FBAC9C1BE2}"/>
    <cellStyle name="ผลรวม 2 5 2 3" xfId="25647" xr:uid="{CC0A8F44-ABFA-40F6-9241-2E287BD1E950}"/>
    <cellStyle name="ผลรวม 2 5 3" xfId="23256" xr:uid="{48B17894-488D-4B0B-BB24-BF3089601A6B}"/>
    <cellStyle name="ผลรวม 2 5 3 2" xfId="36972" xr:uid="{9A0C2B02-E224-4A86-8A8E-51CA3D5B8D32}"/>
    <cellStyle name="ผลรวม 2 5 4" xfId="24582" xr:uid="{5BFECD90-D17D-42DE-98B3-0616135996C1}"/>
    <cellStyle name="ผลรวม 2 5 4 2" xfId="38265" xr:uid="{17D072EA-F474-4086-A1EE-AC57A641CF46}"/>
    <cellStyle name="ผลรวม 2 6" xfId="19161" xr:uid="{0D3348F8-F78B-4A13-B4E9-2AA52B902587}"/>
    <cellStyle name="ผลรวม 2 6 2" xfId="26067" xr:uid="{FFAECB9C-5A75-4DA9-A1B3-8C072F5AD2A8}"/>
    <cellStyle name="ผลรวม 3" xfId="10203" xr:uid="{4E1723D3-F7CA-4BA6-A867-8195AC694A80}"/>
    <cellStyle name="ผลรวม 3 2" xfId="11356" xr:uid="{669D9B09-BF73-4D85-AF37-73C5FBE2A164}"/>
    <cellStyle name="ผลรวม 3 2 2" xfId="12901" xr:uid="{ED9C4FEB-2B2C-4329-8521-DB8F4D39882F}"/>
    <cellStyle name="ผลรวม 3 2 2 2" xfId="20309" xr:uid="{B0E5E9E4-213B-43DF-908B-D54FA85B3674}"/>
    <cellStyle name="ผลรวม 3 2 2 2 2" xfId="33542" xr:uid="{C7C5BC3B-7C1A-4D68-84AA-9ABD8CE76D67}"/>
    <cellStyle name="ผลรวม 3 2 2 2 3" xfId="27971" xr:uid="{9CBAB949-6B91-46FF-BA61-97207CF470AF}"/>
    <cellStyle name="ผลรวม 3 2 2 3" xfId="19157" xr:uid="{B0997F3E-507B-4DC5-9D15-53C216DF44DD}"/>
    <cellStyle name="ผลรวม 3 2 2 3 2" xfId="28261" xr:uid="{867787BF-549B-453B-9D73-167016F31C14}"/>
    <cellStyle name="ผลรวม 3 2 2 4" xfId="20485" xr:uid="{699F40B9-2ED8-4C73-8A9C-C1157944881C}"/>
    <cellStyle name="ผลรวม 3 2 2 4 2" xfId="25854" xr:uid="{356561EA-6E58-419D-8E95-869B4FC172CC}"/>
    <cellStyle name="ผลรวม 3 2 3" xfId="14968" xr:uid="{83E4BA3E-F552-4203-9C50-FAE656D4C91A}"/>
    <cellStyle name="ผลรวม 3 2 3 2" xfId="21527" xr:uid="{661DAE9C-89C9-443C-9B3F-09A2ABD05955}"/>
    <cellStyle name="ผลรวม 3 2 3 2 2" xfId="34441" xr:uid="{10BFF852-C43D-4816-AF4C-9D93EC7C287F}"/>
    <cellStyle name="ผลรวม 3 2 3 2 3" xfId="27279" xr:uid="{392F0176-87E0-4BA7-8FCA-EB52ADCC2E35}"/>
    <cellStyle name="ผลรวม 3 2 3 3" xfId="23685" xr:uid="{62138F20-9875-42E0-80FC-590D5DF5B1B4}"/>
    <cellStyle name="ผลรวม 3 2 3 3 2" xfId="37400" xr:uid="{7669D313-E7DA-47E5-947C-8A431FD7B989}"/>
    <cellStyle name="ผลรวม 3 2 3 4" xfId="25011" xr:uid="{FC9F05D8-7AE5-43A6-93F7-D42B7CDA39C2}"/>
    <cellStyle name="ผลรวม 3 2 3 4 2" xfId="38693" xr:uid="{393BDEF9-A8C8-415B-BD6A-9C9B1901938D}"/>
    <cellStyle name="ผลรวม 3 2 4" xfId="16979" xr:uid="{117B8A42-C862-449B-9A67-E2E961233F28}"/>
    <cellStyle name="ผลรวม 3 2 4 2" xfId="29481" xr:uid="{1C6DD183-CFE8-4158-BA18-2A7CF8563186}"/>
    <cellStyle name="ผลรวม 3 2 5" xfId="15608" xr:uid="{D1C583FD-F7DA-442F-B3C9-D6032248153E}"/>
    <cellStyle name="ผลรวม 3 2 5 2" xfId="30492" xr:uid="{2C8523F4-492B-4CB9-8B2B-2F66B3CDFF54}"/>
    <cellStyle name="ผลรวม 3 3" xfId="11398" xr:uid="{35DF7CF9-DA30-41F5-A834-CDB4C8EA127A}"/>
    <cellStyle name="ผลรวม 3 3 2" xfId="14476" xr:uid="{092437D3-A828-4203-AAA2-511198EEB49C}"/>
    <cellStyle name="ผลรวม 3 3 2 2" xfId="21069" xr:uid="{30315164-09B2-486A-82BB-8C4FEF1CACAD}"/>
    <cellStyle name="ผลรวม 3 3 2 2 2" xfId="34011" xr:uid="{23F876C4-029D-4510-9096-CEC135F66B0F}"/>
    <cellStyle name="ผลรวม 3 3 2 2 3" xfId="25658" xr:uid="{19FB5669-D85D-4835-8BE1-B5E2FA048951}"/>
    <cellStyle name="ผลรวม 3 3 2 3" xfId="22340" xr:uid="{6E8FA709-A48E-4893-96DD-D8D070F7C354}"/>
    <cellStyle name="ผลรวม 3 3 2 3 2" xfId="36141" xr:uid="{E31A4DCE-33C3-4C7A-9FA9-D42B79A9E05F}"/>
    <cellStyle name="ผลรวม 3 3 2 4" xfId="24563" xr:uid="{8BE1F1C5-931A-4A38-A255-F9EFDD943386}"/>
    <cellStyle name="ผลรวม 3 3 2 4 2" xfId="38246" xr:uid="{16E8CDC9-06CE-438C-9DDB-4498BF222C21}"/>
    <cellStyle name="ผลรวม 3 3 3" xfId="15450" xr:uid="{96E254D7-AC12-4941-B554-515ADDD4110C}"/>
    <cellStyle name="ผลรวม 3 3 3 2" xfId="21969" xr:uid="{7FE0B2AA-6714-4176-9DA1-6EB06E138D2B}"/>
    <cellStyle name="ผลรวม 3 3 3 2 2" xfId="34854" xr:uid="{C592048D-5305-4637-99E3-7EBE901408F2}"/>
    <cellStyle name="ผลรวม 3 3 3 2 3" xfId="35779" xr:uid="{A26DEB6C-EE7E-4DF7-911D-3B3697764D97}"/>
    <cellStyle name="ผลรวม 3 3 3 3" xfId="24142" xr:uid="{8BCB4B3E-39B4-45E4-8ED4-D67753024EEA}"/>
    <cellStyle name="ผลรวม 3 3 3 3 2" xfId="37828" xr:uid="{D559ECA8-AF52-4281-8783-29F723CBF1AD}"/>
    <cellStyle name="ผลรวม 3 3 3 4" xfId="25432" xr:uid="{D969778F-7B6B-4202-89E5-97A1E5020161}"/>
    <cellStyle name="ผลรวม 3 3 3 4 2" xfId="39113" xr:uid="{30A5410A-F300-4284-92B7-1D1CC158F57F}"/>
    <cellStyle name="ผลรวม 3 3 4" xfId="22439" xr:uid="{E8B3D4B8-3DE9-41ED-BD9D-A787AC82CC5B}"/>
    <cellStyle name="ผลรวม 3 3 4 2" xfId="36237" xr:uid="{EA716CEE-FC1E-4031-85A3-1F751977CC8D}"/>
    <cellStyle name="ผลรวม 3 3 5" xfId="18945" xr:uid="{983933F0-00D2-4EAD-8076-6D460CD55EDE}"/>
    <cellStyle name="ผลรวม 3 3 5 2" xfId="27043" xr:uid="{B583BD63-6E3D-4378-8044-342B3C5C882D}"/>
    <cellStyle name="ผลรวม 3 4" xfId="12450" xr:uid="{97035972-8F8C-472A-811D-F8364F6F38A0}"/>
    <cellStyle name="ผลรวม 3 4 2" xfId="19870" xr:uid="{2210C252-CAF6-4AA3-821D-85A5587C8CBE}"/>
    <cellStyle name="ผลรวม 3 4 2 2" xfId="33130" xr:uid="{BC8B2B5C-CD1F-458B-9EA4-8F01CE59898C}"/>
    <cellStyle name="ผลรวม 3 4 2 3" xfId="26473" xr:uid="{D5D6F144-EE22-4AB0-88CB-31FF44706C72}"/>
    <cellStyle name="ผลรวม 3 4 3" xfId="18921" xr:uid="{23286BF0-FADB-468A-9320-F041E24C948F}"/>
    <cellStyle name="ผลรวม 3 4 3 2" xfId="32055" xr:uid="{B5C49C13-9029-477B-AACE-52ABA33C3E51}"/>
    <cellStyle name="ผลรวม 3 4 4" xfId="20543" xr:uid="{6B413649-81E5-4F0F-8EC3-D5E839647458}"/>
    <cellStyle name="ผลรวม 3 4 4 2" xfId="25840" xr:uid="{E899F1CE-779F-447F-84E2-262E1651D5D0}"/>
    <cellStyle name="ผลรวม 3 5" xfId="14540" xr:uid="{2467EED6-3A8D-4587-ACFC-D2AAB95F3414}"/>
    <cellStyle name="ผลรวม 3 5 2" xfId="21099" xr:uid="{CB799081-8485-46E5-AB2C-5D2DE87568BB}"/>
    <cellStyle name="ผลรวม 3 5 2 2" xfId="34030" xr:uid="{DF1F353F-B5FA-4399-B34B-998487FB982A}"/>
    <cellStyle name="ผลรวม 3 5 2 3" xfId="25646" xr:uid="{52B6E8A7-96A1-4DF8-B8BB-C27408260737}"/>
    <cellStyle name="ผลรวม 3 5 3" xfId="23257" xr:uid="{6A3FF07A-5199-4A41-90B1-63BD7847A02D}"/>
    <cellStyle name="ผลรวม 3 5 3 2" xfId="36973" xr:uid="{243E5D5F-03B8-4C96-8F6D-0A095BA7CADD}"/>
    <cellStyle name="ผลรวม 3 5 4" xfId="24583" xr:uid="{23120398-7488-46EB-9984-646B83BD4EA4}"/>
    <cellStyle name="ผลรวม 3 5 4 2" xfId="38266" xr:uid="{D36C0D8B-6706-440D-9B9A-F5ADFE51BD5B}"/>
    <cellStyle name="ผลรวม 4" xfId="2873" xr:uid="{9C69FB77-076F-4AC1-BBBD-D992BF0E934F}"/>
    <cellStyle name="ผลรวม 4 2" xfId="10664" xr:uid="{3FD37F0F-7A05-4B4F-866B-5755BC667429}"/>
    <cellStyle name="ผลรวม 4 2 2" xfId="12597" xr:uid="{CE77F150-84F4-4717-9B36-963CF39E5928}"/>
    <cellStyle name="ผลรวม 4 2 2 2" xfId="20010" xr:uid="{83309B8F-E0E9-4B0B-A283-E144E6B8B464}"/>
    <cellStyle name="ผลรวม 4 2 2 2 2" xfId="33254" xr:uid="{A9E4F8D9-47D3-4BAF-BFF8-43B12F59601E}"/>
    <cellStyle name="ผลรวม 4 2 2 2 3" xfId="26365" xr:uid="{591CF8AB-0F9A-4888-A4A5-0D8869E734FF}"/>
    <cellStyle name="ผลรวม 4 2 2 3" xfId="16887" xr:uid="{6FA2997C-0A74-4802-9A6E-29C33B5A4934}"/>
    <cellStyle name="ผลรวม 4 2 2 3 2" xfId="29531" xr:uid="{CA066C9F-BCBB-4FEA-A909-A02145637B47}"/>
    <cellStyle name="ผลรวม 4 2 2 4" xfId="16780" xr:uid="{D27E976A-68C0-4A0A-8B93-1D906C3632B9}"/>
    <cellStyle name="ผลรวม 4 2 2 4 2" xfId="33309" xr:uid="{7F32401B-79CD-4A9E-BEDF-59BC0B356CE4}"/>
    <cellStyle name="ผลรวม 4 2 3" xfId="14675" xr:uid="{A04C283F-FECC-45AA-B27D-CB2696914DD3}"/>
    <cellStyle name="ผลรวม 4 2 3 2" xfId="21234" xr:uid="{A54077EA-99BC-4E8C-92A7-424AB9DD5017}"/>
    <cellStyle name="ผลรวม 4 2 3 2 2" xfId="34154" xr:uid="{82875825-ECC4-4AC4-B624-09140569661A}"/>
    <cellStyle name="ผลรวม 4 2 3 2 3" xfId="27455" xr:uid="{0E3ECF43-2CFE-4790-8E9A-A0D5CC89E2B9}"/>
    <cellStyle name="ผลรวม 4 2 3 3" xfId="23392" xr:uid="{7678EC74-B9A1-4630-8F85-8451B143B719}"/>
    <cellStyle name="ผลรวม 4 2 3 3 2" xfId="37108" xr:uid="{9B30C0F4-8933-42E5-B2F9-962B6E8451B1}"/>
    <cellStyle name="ผลรวม 4 2 3 4" xfId="24718" xr:uid="{71B2E2E3-A8DB-4B06-9A0F-86947336856E}"/>
    <cellStyle name="ผลรวม 4 2 3 4 2" xfId="38401" xr:uid="{AE86C52A-A486-4BCC-BD87-1BF822333F64}"/>
    <cellStyle name="ผลรวม 4 2 4" xfId="18933" xr:uid="{3E2A8D44-FC15-4878-AA09-0A1BBE372F79}"/>
    <cellStyle name="ผลรวม 4 2 4 2" xfId="31670" xr:uid="{4BA34A92-185F-41F3-AA25-3137A6FB2F3B}"/>
    <cellStyle name="ผลรวม 4 2 5" xfId="16864" xr:uid="{2197796F-F991-4AA6-BF89-247AC768AF9E}"/>
    <cellStyle name="ผลรวม 4 2 5 2" xfId="29541" xr:uid="{9B6AEB1C-C76C-4C11-8784-103FED848016}"/>
    <cellStyle name="ผลรวม 4 3" xfId="11046" xr:uid="{54694429-120C-4FE1-BDDD-3665ACF8FCE6}"/>
    <cellStyle name="ผลรวม 4 3 2" xfId="13827" xr:uid="{7EF2811E-BEC3-4DDC-B5B6-0F76EAB2FB07}"/>
    <cellStyle name="ผลรวม 4 3 2 2" xfId="20672" xr:uid="{526034A2-EB39-4B5D-BDB6-C013A581D376}"/>
    <cellStyle name="ผลรวม 4 3 2 2 2" xfId="33713" xr:uid="{0D1CBBA6-0B4A-4798-B1C1-BBF210AB451E}"/>
    <cellStyle name="ผลรวม 4 3 2 2 3" xfId="25798" xr:uid="{BAE51FA6-975D-4D2D-BAD8-094014315B95}"/>
    <cellStyle name="ผลรวม 4 3 2 3" xfId="22749" xr:uid="{122746B9-46A8-4E2E-A369-BFD54135C14D}"/>
    <cellStyle name="ผลรวม 4 3 2 3 2" xfId="36530" xr:uid="{A9F6F4B1-12BD-43D9-A083-5AA7A0F45487}"/>
    <cellStyle name="ผลรวม 4 3 2 4" xfId="24278" xr:uid="{EE422FFD-6EE9-4F9E-82A2-64B6DC6C98BB}"/>
    <cellStyle name="ผลรวม 4 3 2 4 2" xfId="37961" xr:uid="{88B6CAD3-C4EE-4DED-BE77-402809469C91}"/>
    <cellStyle name="ผลรวม 4 3 3" xfId="15146" xr:uid="{61501A3C-2AE4-4443-8EA1-43ACB04E212A}"/>
    <cellStyle name="ผลรวม 4 3 3 2" xfId="21680" xr:uid="{CCA6F9D0-7F3E-4BBC-9019-822188907BF4}"/>
    <cellStyle name="ผลรวม 4 3 3 2 2" xfId="34573" xr:uid="{FD11E0DF-DBEF-472A-8197-9ACE0CE4DDEB}"/>
    <cellStyle name="ผลรวม 4 3 3 2 3" xfId="35490" xr:uid="{A92F7751-9D05-44BA-B23F-15649D5A6095}"/>
    <cellStyle name="ผลรวม 4 3 3 3" xfId="23838" xr:uid="{554B8740-CCE6-46E3-BA0B-6BF42F715E17}"/>
    <cellStyle name="ผลรวม 4 3 3 3 2" xfId="37543" xr:uid="{A8A5A90D-245C-4753-B8D9-0262385A6E6A}"/>
    <cellStyle name="ผลรวม 4 3 3 4" xfId="25147" xr:uid="{F59980AB-F6B8-48DA-93E7-883C0D6C39A4}"/>
    <cellStyle name="ผลรวม 4 3 3 4 2" xfId="38828" xr:uid="{02ACB1F5-4B75-4D13-8307-008AEBAD2537}"/>
    <cellStyle name="ผลรวม 4 3 4" xfId="20789" xr:uid="{C56F8D20-6BC7-454D-A24B-9B256CD93E6F}"/>
    <cellStyle name="ผลรวม 4 3 4 2" xfId="27720" xr:uid="{458BF71D-E5A2-4C39-A440-7C3662EDEF31}"/>
    <cellStyle name="ผลรวม 4 3 5" xfId="15466" xr:uid="{42668CEC-30DC-4609-A3C8-66219CFA6D79}"/>
    <cellStyle name="ผลรวม 4 3 5 2" xfId="31909" xr:uid="{D5FA619C-AA2C-484A-803F-1E660B36811D}"/>
    <cellStyle name="ผลรวม 4 4" xfId="11760" xr:uid="{64C474E3-B434-444D-A1F4-B3EC44433F0B}"/>
    <cellStyle name="ผลรวม 4 4 2" xfId="19239" xr:uid="{4C1D8D39-616C-431D-A505-4CF77992E7B0}"/>
    <cellStyle name="ผลรวม 4 4 2 2" xfId="32550" xr:uid="{8BFE9D23-2CEE-4F59-BCB5-8556E960E4B0}"/>
    <cellStyle name="ผลรวม 4 4 2 3" xfId="26983" xr:uid="{A426F94E-8458-4AAE-A42B-274721356194}"/>
    <cellStyle name="ผลรวม 4 4 3" xfId="18596" xr:uid="{B0B64A26-A1E9-43EB-A247-1AF6EEE6B34F}"/>
    <cellStyle name="ผลรวม 4 4 3 2" xfId="35198" xr:uid="{074DD743-D07D-428F-87AB-C55E7C676A7B}"/>
    <cellStyle name="ผลรวม 4 4 4" xfId="18358" xr:uid="{B48CD487-DA6A-40CF-90B7-507A8CDC5B0E}"/>
    <cellStyle name="ผลรวม 4 4 4 2" xfId="28428" xr:uid="{66005EE2-772F-411F-8139-1709D6906956}"/>
    <cellStyle name="ผลรวม 4 5" xfId="12136" xr:uid="{0B510FCE-0FE4-4202-BE9F-1138D6CBEA34}"/>
    <cellStyle name="ผลรวม 4 5 2" xfId="19578" xr:uid="{1CA63F1C-8699-4AD8-BBB2-D90CEFF40A33}"/>
    <cellStyle name="ผลรวม 4 5 2 2" xfId="32860" xr:uid="{023856BE-DCB2-4574-85D3-C069329E63F5}"/>
    <cellStyle name="ผลรวม 4 5 2 3" xfId="26700" xr:uid="{90A44284-ACAF-46DD-86F5-B64735674019}"/>
    <cellStyle name="ผลรวม 4 5 3" xfId="22972" xr:uid="{CAEA1CF1-A226-48A2-B870-729138140AAF}"/>
    <cellStyle name="ผลรวม 4 5 3 2" xfId="36745" xr:uid="{671A580E-F514-48DB-BF88-9F2D44657B83}"/>
    <cellStyle name="ผลรวม 4 5 4" xfId="17107" xr:uid="{997E7E23-8451-4C4D-AC52-F829CDDB56B1}"/>
    <cellStyle name="ผลรวม 4 5 4 2" xfId="35151" xr:uid="{63920963-E5C4-48E9-8B4C-032931AD7BDD}"/>
    <cellStyle name="ผลรวม 5" xfId="10543" xr:uid="{008338ED-EE6C-4C37-9422-0ED73204E41C}"/>
    <cellStyle name="ผลรวม 5 2" xfId="12534" xr:uid="{32F5EE44-6996-437E-9E5F-AE5D9560EA9B}"/>
    <cellStyle name="ผลรวม 5 2 2" xfId="19948" xr:uid="{5123BF02-6B98-4E5C-AB47-22E72FD74F45}"/>
    <cellStyle name="ผลรวม 5 2 2 2" xfId="33196" xr:uid="{55953A98-BAC7-4B61-8EE6-2E24B50097AB}"/>
    <cellStyle name="ผลรวม 5 2 2 3" xfId="26397" xr:uid="{6F63EC6B-F573-469B-85E6-A74EB9748C13}"/>
    <cellStyle name="ผลรวม 5 2 3" xfId="16680" xr:uid="{4BF38158-F349-4075-9411-71F6898D8764}"/>
    <cellStyle name="ผลรวม 5 2 3 2" xfId="29590" xr:uid="{05389085-5B78-40A9-8D2F-36F465AAB7EA}"/>
    <cellStyle name="ผลรวม 5 2 4" xfId="17974" xr:uid="{6D82B2DC-8F9D-42C3-B355-F17DA3E99A0D}"/>
    <cellStyle name="ผลรวม 5 2 4 2" xfId="31089" xr:uid="{9132096A-D568-4D19-98E3-9327A4249E8E}"/>
    <cellStyle name="ผลรวม 5 3" xfId="14614" xr:uid="{B95E05D2-30E0-46BA-819A-8A02953BD35A}"/>
    <cellStyle name="ผลรวม 5 3 2" xfId="21173" xr:uid="{D718FB01-6BAA-4143-B577-8DE181DD9EBF}"/>
    <cellStyle name="ผลรวม 5 3 2 2" xfId="34096" xr:uid="{E7FB2418-C969-43DE-B50E-85300594CD8D}"/>
    <cellStyle name="ผลรวม 5 3 2 3" xfId="26361" xr:uid="{BD5697DE-60D4-472F-A561-1E882A0E20F4}"/>
    <cellStyle name="ผลรวม 5 3 3" xfId="23331" xr:uid="{44928AC1-2D85-4F49-A898-B8373064AD74}"/>
    <cellStyle name="ผลรวม 5 3 3 2" xfId="37047" xr:uid="{DFBAF996-EA9A-4072-BC63-8D9052A1CD99}"/>
    <cellStyle name="ผลรวม 5 3 4" xfId="24657" xr:uid="{9E6C65CD-6825-4111-BB3E-F8116CF38549}"/>
    <cellStyle name="ผลรวม 5 3 4 2" xfId="38340" xr:uid="{364B14B3-54DF-4DC0-9A72-7DF306D6940E}"/>
    <cellStyle name="ผลรวม 5 4" xfId="18738" xr:uid="{86E6B632-ACB1-46DC-BC21-DC3EA9B996A0}"/>
    <cellStyle name="ผลรวม 5 4 2" xfId="28345" xr:uid="{D6AF2FA2-6623-46D0-B271-B6AFE4F34155}"/>
    <cellStyle name="ผลรวม 5 5" xfId="15668" xr:uid="{F3192992-E8FA-454F-B18D-70636316AD29}"/>
    <cellStyle name="ผลรวม 5 5 2" xfId="30233" xr:uid="{DFB4CF7F-28AB-4E89-AACC-BFC08090EC48}"/>
    <cellStyle name="ผลรวม 6" xfId="11268" xr:uid="{062F4593-C2C7-452D-843D-C590DE4FE470}"/>
    <cellStyle name="ผลรวม 6 2" xfId="13719" xr:uid="{2CFD1385-4FDF-464E-AD1F-FDCFC82F6D8F}"/>
    <cellStyle name="ผลรวม 6 2 2" xfId="20611" xr:uid="{6AAEBF45-B537-48BB-BC06-C226A082181B}"/>
    <cellStyle name="ผลรวม 6 2 2 2" xfId="33655" xr:uid="{CDC66032-35A1-424C-970C-B2DFBEAD2B08}"/>
    <cellStyle name="ผลรวม 6 2 2 3" xfId="25814" xr:uid="{19E88BCE-51AF-4671-A245-4D4B69D77F99}"/>
    <cellStyle name="ผลรวม 6 2 3" xfId="17130" xr:uid="{4BE00105-36F2-4CC4-8C77-4AC7C1FDD821}"/>
    <cellStyle name="ผลรวม 6 2 3 2" xfId="29425" xr:uid="{0844DE08-0C13-4130-9EC5-198CA8F0E125}"/>
    <cellStyle name="ผลรวม 6 2 4" xfId="24221" xr:uid="{23D1EA7E-5511-4AC8-B6C0-A89A7B91D1C7}"/>
    <cellStyle name="ผลรวม 6 2 4 2" xfId="37904" xr:uid="{98DB0268-C5AB-4B91-8D30-60EEBBCCF56E}"/>
    <cellStyle name="ผลรวม 6 3" xfId="15077" xr:uid="{78C3D37E-B263-4EAE-946A-EBB0436216F4}"/>
    <cellStyle name="ผลรวม 6 3 2" xfId="21621" xr:uid="{DD38221B-0E51-4CA2-8346-25BE03A019AA}"/>
    <cellStyle name="ผลรวม 6 3 2 2" xfId="34514" xr:uid="{D66CD88D-FA29-4A84-8B4C-74C2493A61F1}"/>
    <cellStyle name="ผลรวม 6 3 2 3" xfId="35432" xr:uid="{ADF2F856-9469-43AC-B50A-CBF99F655D24}"/>
    <cellStyle name="ผลรวม 6 3 3" xfId="23770" xr:uid="{64F85393-3E0E-40CC-A7EF-C581C3BA8512}"/>
    <cellStyle name="ผลรวม 6 3 3 2" xfId="37483" xr:uid="{B60593E7-9A06-43BD-BDFD-E63107C85117}"/>
    <cellStyle name="ผลรวม 6 3 4" xfId="25089" xr:uid="{79B76E06-5986-4CE7-BC35-8120C308377F}"/>
    <cellStyle name="ผลรวม 6 3 4 2" xfId="38770" xr:uid="{917C9869-A4F3-4131-B62E-F043C4D07AC5}"/>
    <cellStyle name="ผลรวม 6 4" xfId="15871" xr:uid="{9E50D9AA-ADF0-489B-BACE-7FEBEEE15C07}"/>
    <cellStyle name="ผลรวม 6 4 2" xfId="35341" xr:uid="{B7FD118F-D9BB-4470-931D-1C5D62F75C8E}"/>
    <cellStyle name="ผลรวม 6 5" xfId="15626" xr:uid="{4C3732E2-11B9-40DD-8CEF-263A2AF9A6B4}"/>
    <cellStyle name="ผลรวม 6 5 2" xfId="30268" xr:uid="{68E6E4F0-6890-4BDE-A602-4628F509CDC0}"/>
    <cellStyle name="ผลรวม 7" xfId="11657" xr:uid="{156D1772-327E-4EFF-AA62-F12A87E04B68}"/>
    <cellStyle name="ผลรวม 7 2" xfId="19151" xr:uid="{F4E272CE-FA11-4C80-BB9D-2F937575EF0D}"/>
    <cellStyle name="ผลรวม 7 2 2" xfId="32479" xr:uid="{E13D9C46-3C43-4848-86BF-DEEB718998E7}"/>
    <cellStyle name="ผลรวม 7 2 3" xfId="31869" xr:uid="{E2EA7499-CB5E-445E-A9D0-279603951C7B}"/>
    <cellStyle name="ผลรวม 7 3" xfId="18094" xr:uid="{3496DB7A-018C-4FA6-A112-C2D9B30575EA}"/>
    <cellStyle name="ผลรวม 7 3 2" xfId="28581" xr:uid="{C9D3BC02-0C36-4560-94AC-101EED522E25}"/>
    <cellStyle name="ผลรวม 7 4" xfId="17678" xr:uid="{E2203A39-B676-4AD6-A38B-913B0587263D}"/>
    <cellStyle name="ผลรวม 7 4 2" xfId="26178" xr:uid="{63F3C131-937E-4BA4-AC74-9B536EC392EA}"/>
    <cellStyle name="ผลรวม 8" xfId="12379" xr:uid="{547B20FE-D7E1-40F7-940B-0BAD1FF8D1AD}"/>
    <cellStyle name="ผลรวม 8 2" xfId="19803" xr:uid="{4A790772-756E-4C71-B90A-52AA423F2FD3}"/>
    <cellStyle name="ผลรวม 8 2 2" xfId="33070" xr:uid="{44BB0885-0C2A-4570-AF0F-5E01305BD7D2}"/>
    <cellStyle name="ผลรวม 8 2 3" xfId="26537" xr:uid="{357F6C27-569A-4C80-B189-26A7598EDF00}"/>
    <cellStyle name="ผลรวม 8 3" xfId="23032" xr:uid="{DF9BBA7B-435D-45A7-A29A-3AD5E4C842F9}"/>
    <cellStyle name="ผลรวม 8 3 2" xfId="36804" xr:uid="{5833466E-0C90-41BD-A68E-ACF24DBFC319}"/>
    <cellStyle name="ผลรวม 8 4" xfId="20742" xr:uid="{ECE27DA3-D3DB-4A35-BB5F-A952DFAC2ACD}"/>
    <cellStyle name="ผลรวม 8 4 2" xfId="27751" xr:uid="{710C1DC6-52F6-4F95-8A2D-B9A0B952954E}"/>
    <cellStyle name="ฟ๙ศธบ๑ณปฟช (2)" xfId="1407" xr:uid="{BA2B6D5D-687B-4C1A-8E16-42D4CA1F2EDF}"/>
    <cellStyle name="ฤ?ธถ [0]_95" xfId="1408" xr:uid="{E099D1D9-CF4E-4ED8-9EF0-B8BC172AAC9F}"/>
    <cellStyle name="ฤ?ธถ_95" xfId="1409" xr:uid="{0C711152-CB59-4F7F-B711-7A04EC6B9601}"/>
    <cellStyle name="ฤธถ [0]_0e82ylkxXsZu0YORaMwizTk2E" xfId="1410" xr:uid="{C23ADD11-12CF-4A15-82C6-300B47FB5E94}"/>
    <cellStyle name="ฤธถ_0e82ylkxXsZu0YORaMwizTk2E" xfId="1411" xr:uid="{9546F02F-4064-4153-A47F-2F4C9276FDF1}"/>
    <cellStyle name="ล_x000b_ศญ_ฝลฐๆฟตม๖วฅ" xfId="1412" xr:uid="{64F07D69-98F8-4AC7-98D2-239951C79545}"/>
    <cellStyle name="ลEญ [0]_laroux" xfId="1413" xr:uid="{A8FA7654-6997-46F2-977E-2E9D25455CAE}"/>
    <cellStyle name="ลEญ_laroux" xfId="1414" xr:uid="{CEDDD400-A935-4A91-8164-8E3D37A9C220}"/>
    <cellStyle name="ลวดลาย" xfId="1415" xr:uid="{FDF49DAF-2572-4D9D-88A6-41B667338A37}"/>
    <cellStyle name="ลวดลาย 2" xfId="10204" xr:uid="{BEB1341A-6589-4E7F-8E4C-791DEFE3F7DA}"/>
    <cellStyle name="ล๋ศญ [0]_0e82ylkxXsZu0YORaMwizTk2E" xfId="1416" xr:uid="{AF82E035-EC04-4FE9-9BDF-54629974B312}"/>
    <cellStyle name="ล๋ศญ_0e82ylkxXsZu0YORaMwizTk2E" xfId="1417" xr:uid="{2FCC86A7-19AB-4AA5-898B-439ABBAF4ACB}"/>
    <cellStyle name="ลักษณะ 1" xfId="10205" xr:uid="{F8EA68C8-9072-49A9-9969-6B0A36C6D558}"/>
    <cellStyle name="วฅมุ_4ฟ๙ฝวภ๛" xfId="1418" xr:uid="{AC0F1132-4339-4E2F-A239-258A64D02837}"/>
    <cellStyle name="ส่วนที่ถูกเน้น1" xfId="1419" xr:uid="{D7417A73-17B9-420F-A6B9-FA9980072DC1}"/>
    <cellStyle name="ส่วนที่ถูกเน้น1 2" xfId="10206" xr:uid="{58907A0C-D845-4B3B-AA6C-635ABEED98F9}"/>
    <cellStyle name="ส่วนที่ถูกเน้น1 3" xfId="10207" xr:uid="{262476FE-ACA5-4140-B524-01F38775C767}"/>
    <cellStyle name="ส่วนที่ถูกเน้น1 4" xfId="2874" xr:uid="{D6E05A00-31A1-46C0-BC1F-1DB0B443B9AB}"/>
    <cellStyle name="ส่วนที่ถูกเน้น2" xfId="1420" xr:uid="{BB8CA6BE-0E1D-44D2-9134-59325F909E9E}"/>
    <cellStyle name="ส่วนที่ถูกเน้น2 2" xfId="2875" xr:uid="{8FD4F669-4B1A-498B-B223-8F7F15086C1E}"/>
    <cellStyle name="ส่วนที่ถูกเน้น3" xfId="1421" xr:uid="{8AF19420-1937-4824-A3BA-9EC7CB7182E4}"/>
    <cellStyle name="ส่วนที่ถูกเน้น3 2" xfId="2876" xr:uid="{ABD38BFA-FAE4-4536-A566-4902A5BAB44A}"/>
    <cellStyle name="ส่วนที่ถูกเน้น4" xfId="1422" xr:uid="{569BBC31-ABC8-4842-B577-293A603A9FB3}"/>
    <cellStyle name="ส่วนที่ถูกเน้น4 2" xfId="10208" xr:uid="{E38962AC-4EFE-41A7-8566-CF110EC0449B}"/>
    <cellStyle name="ส่วนที่ถูกเน้น4 3" xfId="10209" xr:uid="{16A87A43-A565-474C-ABB7-4C4000563AD3}"/>
    <cellStyle name="ส่วนที่ถูกเน้น4 4" xfId="2877" xr:uid="{4E295B07-BB0E-4CD4-9498-4E5F0F507BAB}"/>
    <cellStyle name="ส่วนที่ถูกเน้น5" xfId="1423" xr:uid="{133E6D4A-C5BE-471A-9569-3332EAB2E7E1}"/>
    <cellStyle name="ส่วนที่ถูกเน้น5 2" xfId="2878" xr:uid="{CCD98372-C543-47FD-8D5B-87DE0092CC8E}"/>
    <cellStyle name="ส่วนที่ถูกเน้น6" xfId="1424" xr:uid="{532E4FC5-2AFA-4D39-80A0-98657DE14436}"/>
    <cellStyle name="ส่วนที่ถูกเน้น6 2" xfId="2879" xr:uid="{2A4EBBDA-6D21-43B2-9447-F74C36868BFC}"/>
    <cellStyle name="หมายเหตุ" xfId="1425" xr:uid="{CA7FB3CB-C9E2-404F-9C0D-438AE28E4675}"/>
    <cellStyle name="หมายเหตุ 2" xfId="2881" xr:uid="{3BE6785E-C342-4E5A-8965-5701B9D88816}"/>
    <cellStyle name="หมายเหตุ 2 2" xfId="10666" xr:uid="{0DA99A5F-F579-4030-83E3-E4C0C3C31533}"/>
    <cellStyle name="หมายเหตุ 2 2 2" xfId="12599" xr:uid="{0EF6EBE0-C179-4E05-BAA3-428393A7DE4A}"/>
    <cellStyle name="หมายเหตุ 2 2 2 2" xfId="20012" xr:uid="{9A90A449-175A-4503-AD07-B892CF4FD7ED}"/>
    <cellStyle name="หมายเหตุ 2 2 2 2 2" xfId="33256" xr:uid="{0C222BBC-A596-4AB4-9256-23B5780EB7E1}"/>
    <cellStyle name="หมายเหตุ 2 2 2 2 3" xfId="26022" xr:uid="{782E1385-4A96-44E1-91FC-83125B045322}"/>
    <cellStyle name="หมายเหตุ 2 2 2 3" xfId="18662" xr:uid="{0CB2D495-57E7-402C-81BD-568210400744}"/>
    <cellStyle name="หมายเหตุ 2 2 2 3 2" xfId="35026" xr:uid="{4A37F05E-E972-41E2-B3CB-76A6C7327C24}"/>
    <cellStyle name="หมายเหตุ 2 2 2 4" xfId="17919" xr:uid="{5B11F155-20FE-469A-94E0-71A8E50D4161}"/>
    <cellStyle name="หมายเหตุ 2 2 2 4 2" xfId="28728" xr:uid="{FC0C3986-16B9-42FC-8E3C-4430B996231F}"/>
    <cellStyle name="หมายเหตุ 2 2 3" xfId="14677" xr:uid="{53D5EFE2-76E4-49AA-B140-5F92BB9608DB}"/>
    <cellStyle name="หมายเหตุ 2 2 3 2" xfId="21236" xr:uid="{495BA0A4-979C-44ED-95E9-ADBD447D432B}"/>
    <cellStyle name="หมายเหตุ 2 2 3 2 2" xfId="34156" xr:uid="{DAFB7213-1FD3-438F-85F1-0566EC5B0F55}"/>
    <cellStyle name="หมายเหตุ 2 2 3 2 3" xfId="27453" xr:uid="{D6C40588-29E1-49F7-94FA-F1FB7C79AD8E}"/>
    <cellStyle name="หมายเหตุ 2 2 3 3" xfId="23394" xr:uid="{D3EF2C76-730B-456E-BBBD-1D93CAD77C54}"/>
    <cellStyle name="หมายเหตุ 2 2 3 3 2" xfId="37110" xr:uid="{46946191-58C8-4C21-9BF1-6531B653DF0C}"/>
    <cellStyle name="หมายเหตุ 2 2 3 4" xfId="24720" xr:uid="{298419EF-38B6-480C-B2C5-56EFA06A7308}"/>
    <cellStyle name="หมายเหตุ 2 2 3 4 2" xfId="38403" xr:uid="{875E0104-7499-4C1E-8C4B-63FEB743AE3F}"/>
    <cellStyle name="หมายเหตุ 2 2 4" xfId="22389" xr:uid="{AC7A3F0B-02CA-4A0A-B0AF-016AD766F4D1}"/>
    <cellStyle name="หมายเหตุ 2 2 4 2" xfId="36190" xr:uid="{A601A45B-ACCA-4941-9941-B3BA694E1608}"/>
    <cellStyle name="หมายเหตุ 2 2 5" xfId="16964" xr:uid="{7C3F44A3-015E-48A3-BC21-67EB4E9D3F1C}"/>
    <cellStyle name="หมายเหตุ 2 2 5 2" xfId="29490" xr:uid="{A0BFE428-418F-40AC-8B75-F1A2D092C592}"/>
    <cellStyle name="หมายเหตุ 2 3" xfId="11044" xr:uid="{7B42EA5C-5B93-4197-AE99-FC586465CB34}"/>
    <cellStyle name="หมายเหตุ 2 3 2" xfId="13829" xr:uid="{B149858E-E7C7-4617-BE48-ED7BCCEA30B7}"/>
    <cellStyle name="หมายเหตุ 2 3 2 2" xfId="20674" xr:uid="{930E32FF-14C6-4AE6-85C0-5633951BC331}"/>
    <cellStyle name="หมายเหตุ 2 3 2 2 2" xfId="33715" xr:uid="{A3B7424E-7F39-4A57-BA4A-34B1458232F9}"/>
    <cellStyle name="หมายเหตุ 2 3 2 2 3" xfId="25796" xr:uid="{7A173F7B-5CD0-4A13-9B73-7173A26B4944}"/>
    <cellStyle name="หมายเหตุ 2 3 2 3" xfId="22521" xr:uid="{ED7996F4-28A6-4C47-89A0-88AEB631ECEB}"/>
    <cellStyle name="หมายเหตุ 2 3 2 3 2" xfId="36317" xr:uid="{03871464-FCFE-4372-ACDE-47A600C8A825}"/>
    <cellStyle name="หมายเหตุ 2 3 2 4" xfId="24280" xr:uid="{4002873A-4F74-4D45-ABC3-B78F5F787E22}"/>
    <cellStyle name="หมายเหตุ 2 3 2 4 2" xfId="37963" xr:uid="{02C58F0D-6A06-416D-92E3-05187A3BAEAA}"/>
    <cellStyle name="หมายเหตุ 2 3 3" xfId="15148" xr:uid="{1483592D-9B50-420F-B53F-3060BE618974}"/>
    <cellStyle name="หมายเหตุ 2 3 3 2" xfId="21682" xr:uid="{DF9EDC3E-179A-4F81-9493-F9314A242E57}"/>
    <cellStyle name="หมายเหตุ 2 3 3 2 2" xfId="34575" xr:uid="{B91A9908-34E0-41CD-A894-32A6A1A0B546}"/>
    <cellStyle name="หมายเหตุ 2 3 3 2 3" xfId="35492" xr:uid="{F1AA7748-4B52-47FE-96C8-65756AB5E6AE}"/>
    <cellStyle name="หมายเหตุ 2 3 3 3" xfId="23840" xr:uid="{DFDA656A-635E-4E58-9B87-AE61CCDED81F}"/>
    <cellStyle name="หมายเหตุ 2 3 3 3 2" xfId="37545" xr:uid="{B19EFED6-ED34-41A6-9840-9A29B9ED2DEE}"/>
    <cellStyle name="หมายเหตุ 2 3 3 4" xfId="25149" xr:uid="{21431C30-31D2-441F-B4BC-91F39DCFF4C0}"/>
    <cellStyle name="หมายเหตุ 2 3 3 4 2" xfId="38830" xr:uid="{EAAB7E9C-901F-45DA-B270-1B31F0D657E1}"/>
    <cellStyle name="หมายเหตุ 2 3 4" xfId="18021" xr:uid="{B558F7B4-A0AB-440A-8CCB-E7129CA87323}"/>
    <cellStyle name="หมายเหตุ 2 3 4 2" xfId="30169" xr:uid="{9BDC4119-30AF-44C0-AC6F-9A1BF0ED4660}"/>
    <cellStyle name="หมายเหตุ 2 3 5" xfId="20754" xr:uid="{3931A5C7-9CD7-4638-B787-ABA74F941A1B}"/>
    <cellStyle name="หมายเหตุ 2 3 5 2" xfId="25763" xr:uid="{027A31B6-BBD8-48DD-9040-26344DE6DF29}"/>
    <cellStyle name="หมายเหตุ 2 4" xfId="11762" xr:uid="{09BABA9A-2C9C-4EEC-8F21-3BECA2D6D6B0}"/>
    <cellStyle name="หมายเหตุ 2 4 2" xfId="19241" xr:uid="{2D4F40D4-5A5F-4DF8-A0BF-D98B00529A96}"/>
    <cellStyle name="หมายเหตุ 2 4 2 2" xfId="32552" xr:uid="{58BD70D7-2FFB-41DA-A612-BF52E38306C4}"/>
    <cellStyle name="หมายเหตุ 2 4 2 3" xfId="26981" xr:uid="{FBDFCDD9-7447-49F8-B207-E8B3F573948F}"/>
    <cellStyle name="หมายเหตุ 2 4 3" xfId="18270" xr:uid="{1E9AB490-DA36-4A33-A2A2-094C6D7247E3}"/>
    <cellStyle name="หมายเหตุ 2 4 3 2" xfId="28475" xr:uid="{CE9684A2-B949-4151-89B0-AC5E16EC5838}"/>
    <cellStyle name="หมายเหตุ 2 4 4" xfId="18536" xr:uid="{9E721DEF-F650-44C3-B5AC-D7EA1FB53727}"/>
    <cellStyle name="หมายเหตุ 2 4 4 2" xfId="27067" xr:uid="{29698CC9-51CD-4BAC-BE4E-B43B7875FC75}"/>
    <cellStyle name="หมายเหตุ 2 5" xfId="12134" xr:uid="{5E0DF777-EAF4-4EF5-A53E-7D0A3AD0C90B}"/>
    <cellStyle name="หมายเหตุ 2 5 2" xfId="19576" xr:uid="{75C3E251-D12B-4E10-ADCF-7037844BD5A4}"/>
    <cellStyle name="หมายเหตุ 2 5 2 2" xfId="32858" xr:uid="{80880F58-5437-4310-85E2-6CE793CB5EFB}"/>
    <cellStyle name="หมายเหตุ 2 5 2 3" xfId="26702" xr:uid="{2DCCD743-D194-4009-A713-97C9A90DC619}"/>
    <cellStyle name="หมายเหตุ 2 5 3" xfId="22970" xr:uid="{A1899F61-CB94-447E-A55F-4C2667EBC16F}"/>
    <cellStyle name="หมายเหตุ 2 5 3 2" xfId="36743" xr:uid="{9507B66A-7725-4AD8-89A3-03C8D5FD79FF}"/>
    <cellStyle name="หมายเหตุ 2 5 4" xfId="22165" xr:uid="{2505556A-7D30-470F-B19C-38CD40755D57}"/>
    <cellStyle name="หมายเหตุ 2 5 4 2" xfId="35971" xr:uid="{26A56CF4-D9A0-4EC4-9128-A45477AE3242}"/>
    <cellStyle name="หมายเหตุ 3" xfId="2880" xr:uid="{9C364451-6235-4586-983E-65AFE4E88608}"/>
    <cellStyle name="หมายเหตุ 3 2" xfId="10665" xr:uid="{2ECFE9B6-7093-4057-9AF9-5C523C211771}"/>
    <cellStyle name="หมายเหตุ 3 2 2" xfId="12598" xr:uid="{458BF5A7-E28D-44BD-93CD-18CAFE3C3C79}"/>
    <cellStyle name="หมายเหตุ 3 2 2 2" xfId="20011" xr:uid="{682F65FD-AAD4-4E37-AC09-ECC155F7E1C7}"/>
    <cellStyle name="หมายเหตุ 3 2 2 2 2" xfId="33255" xr:uid="{DE6C793D-6984-4F70-8EA3-AD9F87190BB1}"/>
    <cellStyle name="หมายเหตุ 3 2 2 2 3" xfId="28131" xr:uid="{7784AA4A-CB75-487D-9D89-E3A807EA91E6}"/>
    <cellStyle name="หมายเหตุ 3 2 2 3" xfId="22098" xr:uid="{7895483A-097A-4EA1-858F-6C32F4B0E8A8}"/>
    <cellStyle name="หมายเหตุ 3 2 2 3 2" xfId="35906" xr:uid="{680B7B31-E208-445F-AF71-46E21E453512}"/>
    <cellStyle name="หมายเหตุ 3 2 2 4" xfId="16229" xr:uid="{84543430-0F26-4EFD-91FC-BE3C383D6571}"/>
    <cellStyle name="หมายเหตุ 3 2 2 4 2" xfId="32214" xr:uid="{24832060-4745-4613-8BBD-7B0C2E18C2F9}"/>
    <cellStyle name="หมายเหตุ 3 2 3" xfId="14676" xr:uid="{6FDA30E6-6EF3-4951-B9FE-C77CA14B515E}"/>
    <cellStyle name="หมายเหตุ 3 2 3 2" xfId="21235" xr:uid="{6E45B6EF-3B5B-4987-92BA-619BCFF93DC5}"/>
    <cellStyle name="หมายเหตุ 3 2 3 2 2" xfId="34155" xr:uid="{37C5234F-765A-4E71-BA2D-CCFFB354CC16}"/>
    <cellStyle name="หมายเหตุ 3 2 3 2 3" xfId="27454" xr:uid="{17D730D2-E57B-49DE-A072-8F427F9475D7}"/>
    <cellStyle name="หมายเหตุ 3 2 3 3" xfId="23393" xr:uid="{0F6BBA36-A1E3-4DF3-8C02-2C513311FA43}"/>
    <cellStyle name="หมายเหตุ 3 2 3 3 2" xfId="37109" xr:uid="{69836121-3F28-49F3-A0DE-72116B5F89FC}"/>
    <cellStyle name="หมายเหตุ 3 2 3 4" xfId="24719" xr:uid="{39636B1E-3C16-46BE-AEC9-8CBFF7CD91B8}"/>
    <cellStyle name="หมายเหตุ 3 2 3 4 2" xfId="38402" xr:uid="{500EE617-3D38-473B-B312-CCAB0E3B8BB9}"/>
    <cellStyle name="หมายเหตุ 3 2 4" xfId="19062" xr:uid="{06EEDB44-AFBE-4A33-BA80-4C556DF048D2}"/>
    <cellStyle name="หมายเหตุ 3 2 4 2" xfId="30365" xr:uid="{3C065C10-07EC-4D26-B3C3-CFDAAF95DDA3}"/>
    <cellStyle name="หมายเหตุ 3 2 5" xfId="16432" xr:uid="{6F4999D9-B3E6-430F-9EFF-BAED95AEB2C5}"/>
    <cellStyle name="หมายเหตุ 3 2 5 2" xfId="34111" xr:uid="{439C633F-7DDD-4CED-89CA-7668D2D31D1B}"/>
    <cellStyle name="หมายเหตุ 3 3" xfId="11045" xr:uid="{4BDA6CDB-0605-4514-BC70-70892D92A0FF}"/>
    <cellStyle name="หมายเหตุ 3 3 2" xfId="13828" xr:uid="{CAFDE1EA-05E9-4B56-9C85-F328423D2246}"/>
    <cellStyle name="หมายเหตุ 3 3 2 2" xfId="20673" xr:uid="{69D83304-9E8E-42BF-8466-F1B937E2A4E3}"/>
    <cellStyle name="หมายเหตุ 3 3 2 2 2" xfId="33714" xr:uid="{38CF8010-51F3-4819-8EDF-F126A9AF38F1}"/>
    <cellStyle name="หมายเหตุ 3 3 2 2 3" xfId="25797" xr:uid="{2EBC9882-0516-4B98-A2F8-D30ED4897EA8}"/>
    <cellStyle name="หมายเหตุ 3 3 2 3" xfId="22331" xr:uid="{CD1BDF1C-AC53-4D70-94F5-C27904DBD8AA}"/>
    <cellStyle name="หมายเหตุ 3 3 2 3 2" xfId="36132" xr:uid="{E5A2D566-BF16-4151-906E-B64659C61430}"/>
    <cellStyle name="หมายเหตุ 3 3 2 4" xfId="24279" xr:uid="{2B4E96E7-D7B6-4AED-952E-7AEBB3DCB89D}"/>
    <cellStyle name="หมายเหตุ 3 3 2 4 2" xfId="37962" xr:uid="{D6392720-CD31-4108-BE92-74A28A260C70}"/>
    <cellStyle name="หมายเหตุ 3 3 3" xfId="15147" xr:uid="{156511CE-127D-4F0E-AF4A-484AFDC63A63}"/>
    <cellStyle name="หมายเหตุ 3 3 3 2" xfId="21681" xr:uid="{FE51CA24-4FE6-4521-BD7A-3F367B306CCE}"/>
    <cellStyle name="หมายเหตุ 3 3 3 2 2" xfId="34574" xr:uid="{1167E86A-C726-40E9-BC41-226CAE71DC8D}"/>
    <cellStyle name="หมายเหตุ 3 3 3 2 3" xfId="35491" xr:uid="{1C7A4549-F9DF-4B7A-A22B-896447BD0F3F}"/>
    <cellStyle name="หมายเหตุ 3 3 3 3" xfId="23839" xr:uid="{A2ADAD23-53FC-4DEC-914B-106AE1C62A13}"/>
    <cellStyle name="หมายเหตุ 3 3 3 3 2" xfId="37544" xr:uid="{BC5E1A17-86D7-465A-9957-74977B91E5D3}"/>
    <cellStyle name="หมายเหตุ 3 3 3 4" xfId="25148" xr:uid="{2433B2AD-6030-4553-97FA-180AF06C1864}"/>
    <cellStyle name="หมายเหตุ 3 3 3 4 2" xfId="38829" xr:uid="{5383093B-980C-4CB5-B9E4-D8518E708A32}"/>
    <cellStyle name="หมายเหตุ 3 3 4" xfId="18775" xr:uid="{4E5EAA4D-9823-4949-A563-BBC2A58EFCCD}"/>
    <cellStyle name="หมายเหตุ 3 3 4 2" xfId="27056" xr:uid="{43DE1D89-1B1D-4050-BB07-CB6C1FD01489}"/>
    <cellStyle name="หมายเหตุ 3 3 5" xfId="16018" xr:uid="{9E498EF1-BAD7-4065-8557-E7B12157F920}"/>
    <cellStyle name="หมายเหตุ 3 3 5 2" xfId="32067" xr:uid="{33B8E4F0-E3DD-4188-8AE2-E2F7D577B90B}"/>
    <cellStyle name="หมายเหตุ 3 4" xfId="11761" xr:uid="{42215158-F5AA-44D5-A9B3-2534F81D2BB5}"/>
    <cellStyle name="หมายเหตุ 3 4 2" xfId="19240" xr:uid="{63C36C4C-2674-48B0-AF04-18A2E1611DD7}"/>
    <cellStyle name="หมายเหตุ 3 4 2 2" xfId="32551" xr:uid="{8F535D91-0634-470E-8FEB-9F9A67FBBBB4}"/>
    <cellStyle name="หมายเหตุ 3 4 2 3" xfId="26982" xr:uid="{AF93DEA0-1819-4CD4-B6BF-CDFC11D1DBE5}"/>
    <cellStyle name="หมายเหตุ 3 4 3" xfId="15939" xr:uid="{772BB693-5D1D-425C-97EB-D0B2AA00EF32}"/>
    <cellStyle name="หมายเหตุ 3 4 3 2" xfId="30579" xr:uid="{65D281F4-97F9-40DD-BF0D-46FA1C0AF651}"/>
    <cellStyle name="หมายเหตุ 3 4 4" xfId="18860" xr:uid="{AA2A391B-6FB4-47BA-83F6-C885E71273FE}"/>
    <cellStyle name="หมายเหตุ 3 4 4 2" xfId="32060" xr:uid="{0FED304D-F199-4783-92DE-FDD82325B0DD}"/>
    <cellStyle name="หมายเหตุ 3 5" xfId="12135" xr:uid="{5B53E0DE-81CF-4EEF-ACB2-889214F5DC4E}"/>
    <cellStyle name="หมายเหตุ 3 5 2" xfId="19577" xr:uid="{88FE5E27-0BEB-4D4A-A4D3-BF30425390FE}"/>
    <cellStyle name="หมายเหตุ 3 5 2 2" xfId="32859" xr:uid="{C840702C-36B1-4E39-A9D8-766C0905CFC8}"/>
    <cellStyle name="หมายเหตุ 3 5 2 3" xfId="26040" xr:uid="{12D22634-372E-4A17-AB53-26A85FCC28C6}"/>
    <cellStyle name="หมายเหตุ 3 5 3" xfId="22971" xr:uid="{1605651F-0EAD-4387-8E30-0EB818BD566D}"/>
    <cellStyle name="หมายเหตุ 3 5 3 2" xfId="36744" xr:uid="{2CF6652F-C970-441D-A4FF-B3F79B3404A9}"/>
    <cellStyle name="หมายเหตุ 3 5 4" xfId="16890" xr:uid="{4521EF78-34AD-469B-B15B-C1F34BE44C11}"/>
    <cellStyle name="หมายเหตุ 3 5 4 2" xfId="29528" xr:uid="{2A36A659-E8F3-412E-97A6-29AA3A88F9B2}"/>
    <cellStyle name="หมายเหตุ 4" xfId="10544" xr:uid="{6E7CFC89-7A08-4C66-A266-6252F690F9BD}"/>
    <cellStyle name="หมายเหตุ 4 2" xfId="12535" xr:uid="{983601DD-4D89-4D1F-BEED-033848864B30}"/>
    <cellStyle name="หมายเหตุ 4 2 2" xfId="19949" xr:uid="{1DE5BDE3-9943-486E-95E4-A1B147217E06}"/>
    <cellStyle name="หมายเหตุ 4 2 2 2" xfId="33197" xr:uid="{7694C1E8-13CD-4399-83AA-A2DA4358F5FB}"/>
    <cellStyle name="หมายเหตุ 4 2 2 3" xfId="26396" xr:uid="{78961E68-F920-467F-BB2C-9A1E18E14AE2}"/>
    <cellStyle name="หมายเหตุ 4 2 3" xfId="15521" xr:uid="{E7E4912D-016F-4616-83EC-83917AEDC58D}"/>
    <cellStyle name="หมายเหตุ 4 2 3 2" xfId="35354" xr:uid="{E2ACF67E-B807-447B-87B5-818E20CEF573}"/>
    <cellStyle name="หมายเหตุ 4 2 4" xfId="15818" xr:uid="{26FC5B88-90C4-4CFE-80C6-18A19C74CA4D}"/>
    <cellStyle name="หมายเหตุ 4 2 4 2" xfId="30239" xr:uid="{7C67EB1A-7F88-4F86-BB96-9BE4B2EFAFEE}"/>
    <cellStyle name="หมายเหตุ 4 3" xfId="14615" xr:uid="{2D2E61E8-19DF-467E-A066-2C249A3EF14E}"/>
    <cellStyle name="หมายเหตุ 4 3 2" xfId="21174" xr:uid="{7A43D69A-5FE2-41AD-BD36-0FE5C9F156F5}"/>
    <cellStyle name="หมายเหตุ 4 3 2 2" xfId="34097" xr:uid="{E4485F99-8057-42B6-BCC6-84E49959CDA3}"/>
    <cellStyle name="หมายเหตุ 4 3 2 3" xfId="27493" xr:uid="{D40F77E9-2D69-42B5-8348-C94200A38146}"/>
    <cellStyle name="หมายเหตุ 4 3 3" xfId="23332" xr:uid="{FE2CF252-FFEC-4E4F-BD13-B39237150E0F}"/>
    <cellStyle name="หมายเหตุ 4 3 3 2" xfId="37048" xr:uid="{F9C760DC-7A47-478F-83C9-31EEE7245542}"/>
    <cellStyle name="หมายเหตุ 4 3 4" xfId="24658" xr:uid="{59209249-0700-4F34-99AA-971C4AC917FE}"/>
    <cellStyle name="หมายเหตุ 4 3 4 2" xfId="38341" xr:uid="{724DFC60-F963-424E-A0F6-592AA55D5A4B}"/>
    <cellStyle name="หมายเหตุ 4 4" xfId="18107" xr:uid="{39096898-83DD-4A56-AF34-984BC980928B}"/>
    <cellStyle name="หมายเหตุ 4 4 2" xfId="28571" xr:uid="{1D7A52DB-B4BE-4DDD-9F4C-10C7BB2622D2}"/>
    <cellStyle name="หมายเหตุ 4 5" xfId="18081" xr:uid="{235F901B-5BAD-487D-8126-EB62C46EF09E}"/>
    <cellStyle name="หมายเหตุ 4 5 2" xfId="28592" xr:uid="{D7FBEAC7-E477-40B3-9638-77F3DFD37AFD}"/>
    <cellStyle name="หมายเหตุ 5" xfId="11267" xr:uid="{2317F4B1-3015-4935-B0CA-6E892DA9540C}"/>
    <cellStyle name="หมายเหตุ 5 2" xfId="13720" xr:uid="{6315C749-5E71-47C8-8A29-D1203D759A72}"/>
    <cellStyle name="หมายเหตุ 5 2 2" xfId="20612" xr:uid="{C5ACBBC8-A402-4DCF-BAF4-F468AFB63235}"/>
    <cellStyle name="หมายเหตุ 5 2 2 2" xfId="33656" xr:uid="{9F40FAD5-DE2E-44F6-A3F3-44973738C839}"/>
    <cellStyle name="หมายเหตุ 5 2 2 3" xfId="25813" xr:uid="{6A80901B-26B5-4248-A4B9-889570134812}"/>
    <cellStyle name="หมายเหตุ 5 2 3" xfId="17131" xr:uid="{5DC0DDE2-1381-4028-AB92-B0DB212A3D41}"/>
    <cellStyle name="หมายเหตุ 5 2 3 2" xfId="29424" xr:uid="{1B1176FB-1FF7-41B6-9576-722E5A51AF4C}"/>
    <cellStyle name="หมายเหตุ 5 2 4" xfId="24222" xr:uid="{C9021987-EE15-463B-9082-B7786986F56D}"/>
    <cellStyle name="หมายเหตุ 5 2 4 2" xfId="37905" xr:uid="{2FBE068E-827A-4CEE-A230-9350FADF3D57}"/>
    <cellStyle name="หมายเหตุ 5 3" xfId="15078" xr:uid="{EBE709F3-BD07-48E2-8C0D-3A8A4E5DF248}"/>
    <cellStyle name="หมายเหตุ 5 3 2" xfId="21622" xr:uid="{6D9C71E4-7D65-4ED1-8D88-A0956235AACC}"/>
    <cellStyle name="หมายเหตุ 5 3 2 2" xfId="34515" xr:uid="{24A0385C-151B-4FB5-AE02-6F361ABDD2F0}"/>
    <cellStyle name="หมายเหตุ 5 3 2 3" xfId="35433" xr:uid="{B1135EEC-D3DC-4135-ADA5-D41ACDBB7910}"/>
    <cellStyle name="หมายเหตุ 5 3 3" xfId="23771" xr:uid="{A5C3DABB-F747-4621-BB9D-DDDDEA2EC0F1}"/>
    <cellStyle name="หมายเหตุ 5 3 3 2" xfId="37484" xr:uid="{F90D5120-C9D3-4CD9-9DBD-B4B661C74363}"/>
    <cellStyle name="หมายเหตุ 5 3 4" xfId="25090" xr:uid="{C4E8819F-454B-4855-8A4E-0B14DAC94448}"/>
    <cellStyle name="หมายเหตุ 5 3 4 2" xfId="38771" xr:uid="{6A66F93F-C4A1-48D6-BB42-1092F6B3B348}"/>
    <cellStyle name="หมายเหตุ 5 4" xfId="18405" xr:uid="{D01B0814-5AA9-4940-99E6-C12BD5703B4D}"/>
    <cellStyle name="หมายเหตุ 5 4 2" xfId="28397" xr:uid="{91993A47-8993-48E5-B238-AA200B5028C1}"/>
    <cellStyle name="หมายเหตุ 5 5" xfId="18696" xr:uid="{11AF1AC9-37B5-43AC-8F68-481CB17F78D9}"/>
    <cellStyle name="หมายเหตุ 5 5 2" xfId="35209" xr:uid="{85889E6E-CEF5-4335-95EF-7017535A0871}"/>
    <cellStyle name="หมายเหตุ 6" xfId="11658" xr:uid="{0E0785A9-92B4-4414-A151-7F13162F9C2A}"/>
    <cellStyle name="หมายเหตุ 6 2" xfId="19152" xr:uid="{F7CB639D-AA57-43FB-920F-624A43B24FAD}"/>
    <cellStyle name="หมายเหตุ 6 2 2" xfId="32480" xr:uid="{D5E50186-2E66-4950-A1F0-D15FEABD13DA}"/>
    <cellStyle name="หมายเหตุ 6 2 3" xfId="34899" xr:uid="{AF9C31AA-DF6A-4BA5-B99B-7DB9F1F02320}"/>
    <cellStyle name="หมายเหตุ 6 3" xfId="22276" xr:uid="{1D16AD7B-D7D8-4052-9995-DC87FDAC8D81}"/>
    <cellStyle name="หมายเหตุ 6 3 2" xfId="36078" xr:uid="{77426B85-FBA7-405A-A09E-E6D7B02A37B5}"/>
    <cellStyle name="หมายเหตุ 6 4" xfId="18246" xr:uid="{9DE6B8F1-CDC0-4942-9113-165D9512F131}"/>
    <cellStyle name="หมายเหตุ 6 4 2" xfId="28491" xr:uid="{54DDD210-3456-4E95-A004-FA8F119BE707}"/>
    <cellStyle name="หมายเหตุ 7" xfId="12378" xr:uid="{16ACC097-3F43-4594-935C-5AC5DF5FA4B3}"/>
    <cellStyle name="หมายเหตุ 7 2" xfId="19802" xr:uid="{1E0B27EE-A04C-4E71-991B-3D2508A95304}"/>
    <cellStyle name="หมายเหตุ 7 2 2" xfId="33069" xr:uid="{29D8E1C9-1422-4871-8E37-6A02C316A484}"/>
    <cellStyle name="หมายเหตุ 7 2 3" xfId="26538" xr:uid="{2FF6631C-9E8F-4369-ABDB-49840138D822}"/>
    <cellStyle name="หมายเหตุ 7 3" xfId="23031" xr:uid="{534B388B-641C-4EF6-9020-6E109D71E6B9}"/>
    <cellStyle name="หมายเหตุ 7 3 2" xfId="36803" xr:uid="{2E6C8E22-A9CB-4B46-96E7-EE058FF50778}"/>
    <cellStyle name="หมายเหตุ 7 4" xfId="18664" xr:uid="{CC4E7B60-F2CE-4A3E-8325-5D066A254A3B}"/>
    <cellStyle name="หมายเหตุ 7 4 2" xfId="32283" xr:uid="{D3C5347A-FD7D-4942-A1E5-6A70F30F4AFF}"/>
    <cellStyle name="หัวเรื่อง 1" xfId="1426" xr:uid="{D4FA365D-460D-4006-81F2-F24A6679377A}"/>
    <cellStyle name="หัวเรื่อง 1 2" xfId="10210" xr:uid="{2A52FFAC-F154-4EA9-9EC2-BFAFE0AC5806}"/>
    <cellStyle name="หัวเรื่อง 1 3" xfId="10211" xr:uid="{6CAB84AD-6820-43D3-8D1F-164F2AEB8899}"/>
    <cellStyle name="หัวเรื่อง 1 4" xfId="2882" xr:uid="{EB4B5B3A-2425-4E34-A9AF-EBE413F00A78}"/>
    <cellStyle name="หัวเรื่อง 2" xfId="1427" xr:uid="{98D3BA35-E051-443D-A058-BB045F5BA864}"/>
    <cellStyle name="หัวเรื่อง 2 2" xfId="10212" xr:uid="{57AC0A8A-A43C-4217-B76A-55706D941A36}"/>
    <cellStyle name="หัวเรื่อง 2 3" xfId="10213" xr:uid="{1B85B1A8-327C-4193-9B9C-5C0AFBC13F38}"/>
    <cellStyle name="หัวเรื่อง 2 4" xfId="2883" xr:uid="{14D0CD84-C6BF-400F-BD8C-349FAFD96CF7}"/>
    <cellStyle name="หัวเรื่อง 3" xfId="1428" xr:uid="{E602CFC1-01F7-4DED-B9E2-8383919F2F24}"/>
    <cellStyle name="หัวเรื่อง 3 2" xfId="1519" xr:uid="{C1340B4A-C02E-4D6F-B8DC-E14774D5991E}"/>
    <cellStyle name="หัวเรื่อง 3 2 2" xfId="10214" xr:uid="{ED597248-6359-44EA-AAA5-D81F7D7D2EFF}"/>
    <cellStyle name="หัวเรื่อง 3 2 2 2" xfId="11357" xr:uid="{C9E11B4D-F46A-45DD-B156-C72B78D9260D}"/>
    <cellStyle name="หัวเรื่อง 3 2 2 2 2" xfId="13469" xr:uid="{A04F3701-5F98-4F47-87F6-918DBDD47228}"/>
    <cellStyle name="หัวเรื่อง 3 2 2 2 2 2" xfId="23163" xr:uid="{282688E1-6D03-4BA9-BEF7-17A7B6723F43}"/>
    <cellStyle name="หัวเรื่อง 3 2 2 2 3" xfId="15712" xr:uid="{E351A685-3C97-4124-8266-03A430418C64}"/>
    <cellStyle name="หัวเรื่อง 3 2 2 3" xfId="11399" xr:uid="{6C837551-E97D-4E4F-B0BC-B556275E9459}"/>
    <cellStyle name="หัวเรื่อง 3 2 2 3 2" xfId="16105" xr:uid="{CF01AC41-DE9F-4AF1-B668-155C9657D65A}"/>
    <cellStyle name="หัวเรื่อง 3 2 2 4" xfId="14477" xr:uid="{5D74D6D8-5854-46C3-8E86-AB85D4DAE88A}"/>
    <cellStyle name="หัวเรื่อง 3 2 2 4 2" xfId="15451" xr:uid="{5B162169-9503-429F-865B-44F82BFD50EF}"/>
    <cellStyle name="หัวเรื่อง 3 2 2 4 2 2" xfId="24143" xr:uid="{98474A24-001D-48DB-A500-C53EB049434D}"/>
    <cellStyle name="หัวเรื่อง 3 2 2 4 3" xfId="23239" xr:uid="{651E19FA-3CDF-470B-A3B2-7C8907040563}"/>
    <cellStyle name="หัวเรื่อง 3 2 2 5" xfId="12069" xr:uid="{9999616B-41C8-469E-9165-BA7AF10712C8}"/>
    <cellStyle name="หัวเรื่อง 3 2 2 5 2" xfId="22924" xr:uid="{57BDAEE4-ECF1-4932-B682-BD485C9551D1}"/>
    <cellStyle name="หัวเรื่อง 3 2 3" xfId="10556" xr:uid="{64824D13-5955-4F94-94D3-18D5D7B1DFFB}"/>
    <cellStyle name="หัวเรื่อง 3 2 3 2" xfId="13385" xr:uid="{618C2D12-E377-4E76-A78A-552212A2C109}"/>
    <cellStyle name="หัวเรื่อง 3 2 3 2 2" xfId="23137" xr:uid="{164A1463-2549-485B-855B-74610C754CF0}"/>
    <cellStyle name="หัวเรื่อง 3 2 3 3" xfId="16482" xr:uid="{2015336A-CF5C-4909-A515-6CD177F02E1B}"/>
    <cellStyle name="หัวเรื่อง 3 2 4" xfId="11255" xr:uid="{57E52620-B86D-4155-86FA-AA2950359ABE}"/>
    <cellStyle name="หัวเรื่อง 3 2 4 2" xfId="15675" xr:uid="{9FC7BE32-431D-49B4-B2D5-096BD5E5EBA5}"/>
    <cellStyle name="หัวเรื่อง 3 2 5" xfId="13741" xr:uid="{59B9EE0E-1F99-4674-BC04-3B4E3F5B5B30}"/>
    <cellStyle name="หัวเรื่อง 3 2 5 2" xfId="15085" xr:uid="{9CEF0623-3F9E-4C44-AB16-52FCCD25FCC7}"/>
    <cellStyle name="หัวเรื่อง 3 2 5 2 2" xfId="23778" xr:uid="{CF305B28-277F-47F5-A506-DC5C4087F62F}"/>
    <cellStyle name="หัวเรื่อง 3 2 5 3" xfId="23209" xr:uid="{D70161BF-1458-4690-8663-90E330D8C88D}"/>
    <cellStyle name="หัวเรื่อง 3 2 6" xfId="11816" xr:uid="{F1C1D234-1EE6-466E-A133-B310A3A78E41}"/>
    <cellStyle name="หัวเรื่อง 3 2 6 2" xfId="16110" xr:uid="{745BA656-D3B8-473E-8555-8719B1835A4E}"/>
    <cellStyle name="หัวเรื่อง 3 3" xfId="10215" xr:uid="{88181CCB-EE4A-499D-B640-8D8963F4F938}"/>
    <cellStyle name="หัวเรื่อง 3 3 2" xfId="11358" xr:uid="{64CD3F7D-477C-4493-874D-7CC0E71690C4}"/>
    <cellStyle name="หัวเรื่อง 3 3 2 2" xfId="13470" xr:uid="{3B5AC664-396E-4822-868C-F2DE172B8B2C}"/>
    <cellStyle name="หัวเรื่อง 3 3 2 2 2" xfId="23164" xr:uid="{0D975674-E248-43E9-B393-9A01A46D8FF7}"/>
    <cellStyle name="หัวเรื่อง 3 3 2 3" xfId="18619" xr:uid="{E207A94B-5823-4F23-8FBF-6609E2486C57}"/>
    <cellStyle name="หัวเรื่อง 3 3 3" xfId="11400" xr:uid="{BB350421-4179-4DAD-A37B-8FBCBF524505}"/>
    <cellStyle name="หัวเรื่อง 3 3 3 2" xfId="17005" xr:uid="{560AE95B-FBA1-4F63-8B2E-3CEE744D9080}"/>
    <cellStyle name="หัวเรื่อง 3 3 4" xfId="14478" xr:uid="{FE5A9AA2-A218-4C90-B109-5AD276B5141E}"/>
    <cellStyle name="หัวเรื่อง 3 3 4 2" xfId="15452" xr:uid="{0B215A38-FDE7-4EFF-879B-671F9053F7D8}"/>
    <cellStyle name="หัวเรื่อง 3 3 4 2 2" xfId="24144" xr:uid="{4C24B472-F076-4E05-90F7-3850E6BB680A}"/>
    <cellStyle name="หัวเรื่อง 3 3 4 3" xfId="23240" xr:uid="{690D8F77-DBEC-4028-8044-B978E557C0B9}"/>
    <cellStyle name="หัวเรื่อง 3 3 5" xfId="12070" xr:uid="{5560D933-80E6-464B-9DF5-2F86729DB41F}"/>
    <cellStyle name="หัวเรื่อง 3 3 5 2" xfId="22925" xr:uid="{1F32105D-34B5-4EDD-8324-594482A16862}"/>
    <cellStyle name="หัวเรื่อง 3 4" xfId="2884" xr:uid="{642EE18D-4D7C-472A-8B9A-D5E05C5B1094}"/>
    <cellStyle name="หัวเรื่อง 3 4 2" xfId="10667" xr:uid="{F0450B01-AE8D-4858-924B-88CA7D7F80E6}"/>
    <cellStyle name="หัวเรื่อง 3 4 2 2" xfId="13420" xr:uid="{D806211F-F3DE-4C49-8D2E-84A0E4775A64}"/>
    <cellStyle name="หัวเรื่อง 3 4 2 2 2" xfId="23143" xr:uid="{EE9DCE68-B9C1-441D-A2CE-20EB55296E1B}"/>
    <cellStyle name="หัวเรื่อง 3 4 2 3" xfId="22808" xr:uid="{EF185346-2836-4A8C-8E6A-5C1982385134}"/>
    <cellStyle name="หัวเรื่อง 3 4 3" xfId="11043" xr:uid="{203EAF52-4B72-4CE6-A290-E0435EE8B847}"/>
    <cellStyle name="หัวเรื่อง 3 4 3 2" xfId="15480" xr:uid="{43C89EF3-CEDD-4FF8-9692-C8B3C8BBF7B5}"/>
    <cellStyle name="หัวเรื่อง 3 4 4" xfId="13830" xr:uid="{9F9E752C-6A8C-493D-99D1-EC4644C0AFDB}"/>
    <cellStyle name="หัวเรื่อง 3 4 4 2" xfId="15149" xr:uid="{7F33C926-9320-472D-9745-D5765520B050}"/>
    <cellStyle name="หัวเรื่อง 3 4 4 2 2" xfId="23841" xr:uid="{A75CDD58-824F-4DAD-97D6-1278C35ACA06}"/>
    <cellStyle name="หัวเรื่อง 3 4 4 3" xfId="23215" xr:uid="{99301CC9-8278-4588-BB7F-6256D912FF7E}"/>
    <cellStyle name="หัวเรื่อง 3 4 5" xfId="11673" xr:uid="{9A33C42C-7A01-46CC-BD21-0CFA2B2119F9}"/>
    <cellStyle name="หัวเรื่อง 3 4 5 2" xfId="16109" xr:uid="{8CCF6D57-A6F7-4E49-B748-982A6B28D964}"/>
    <cellStyle name="หัวเรื่อง 3 5" xfId="10545" xr:uid="{C9B1D175-99DA-4096-BC9E-5AA3CD10335E}"/>
    <cellStyle name="หัวเรื่อง 3 5 2" xfId="13383" xr:uid="{20E3735D-E016-4FEA-BEBB-D5D8F599F9F6}"/>
    <cellStyle name="หัวเรื่อง 3 5 2 2" xfId="23135" xr:uid="{8768B350-251C-4CE8-B488-010D4981D05D}"/>
    <cellStyle name="หัวเรื่อง 3 5 3" xfId="15990" xr:uid="{78C82FE3-EC56-40C8-9C64-E508D080B329}"/>
    <cellStyle name="หัวเรื่อง 3 6" xfId="11266" xr:uid="{F21AF82A-0C90-41E9-BCE3-20C20D702505}"/>
    <cellStyle name="หัวเรื่อง 3 6 2" xfId="20347" xr:uid="{B449579C-63A1-4A46-8E68-6C76B2AAD2D3}"/>
    <cellStyle name="หัวเรื่อง 3 7" xfId="13721" xr:uid="{9460B241-1F09-4D40-BA78-59D783CE81A6}"/>
    <cellStyle name="หัวเรื่อง 3 7 2" xfId="15079" xr:uid="{6DA3ADA7-DA8C-45BF-BF99-AEE25CB24A71}"/>
    <cellStyle name="หัวเรื่อง 3 7 2 2" xfId="23772" xr:uid="{F58E989C-CBF7-4877-8983-0164EC716B44}"/>
    <cellStyle name="หัวเรื่อง 3 7 3" xfId="23206" xr:uid="{B79B854A-246C-4E16-AEFB-6CFF049A1222}"/>
    <cellStyle name="หัวเรื่อง 3 8" xfId="11813" xr:uid="{FA44738E-0C9C-4C97-B28A-A6D6CC4FA1B3}"/>
    <cellStyle name="หัวเรื่อง 3 8 2" xfId="20549" xr:uid="{4444DC19-BCB7-4511-BA61-0E6C107E40A2}"/>
    <cellStyle name="หัวเรื่อง 4" xfId="1429" xr:uid="{84E7ED35-FB45-42EA-97C4-50F70492C899}"/>
    <cellStyle name="หัวเรื่อง 4 2" xfId="10216" xr:uid="{3BF67686-60C7-4843-90B6-C04E47295520}"/>
    <cellStyle name="หัวเรื่อง 4 3" xfId="10217" xr:uid="{61267090-3BBB-4140-81DB-6E8AF263DB68}"/>
    <cellStyle name="หัวเรื่อง 4 4" xfId="2885" xr:uid="{7EA51556-B27D-491F-93F3-09E99BCD2AEE}"/>
    <cellStyle name=" [0.00]_pldt" xfId="10218" xr:uid="{3DFE13E2-63D8-45D2-BDE6-92A22DF52895}"/>
    <cellStyle name="_pldt" xfId="10219" xr:uid="{35C2D4A7-A14C-49F6-8864-2BF2D6275F4B}"/>
    <cellStyle name="?_Oct-Mar'98 (2)" xfId="10220" xr:uid="{5FC9D204-3828-4D72-983E-73DDECDE26EF}"/>
    <cellStyle name="ơ᪒＀＀＀＀＀＀＀＀＀＀＀＀＀＀＀＀＀＀＀＀＀＀＀＀＀＀＀＀ma_QTR94_95_1ฟ๙ศธบ๑ณปฟช (2)" xfId="1430" xr:uid="{DF4ABA4F-0B9C-4001-AC40-AA4616EEA1E3}"/>
    <cellStyle name="…_x000e__x000a_ธ๎_x000c_U_x0001_ฅ_x0005_ด_x000a__x0007__x0001__x0001_" xfId="1431" xr:uid="{71A01DAF-E278-4884-872A-BD7A5FC3063A}"/>
    <cellStyle name="…_x000e__x000a_ธ๎_x000c_U_x0001_ฅ_x0005_ด_x000a__x0007__x0001__x0001_ 2" xfId="10221" xr:uid="{E6E51416-EE63-4947-80E8-C52C43522198}"/>
    <cellStyle name="_x001d_๐&quot;_x000c_์๒_x000c_฿U_x0001_ญ_x0005_J_x000f__x0007__x0001__x0001_" xfId="1432" xr:uid="{F9BC4051-9E34-49E6-89B5-52025D671E26}"/>
    <cellStyle name="_x001d_๐'&amp;O—&amp;H_x000b__x0008_4_x0018__x0005__x0019__x000f__x0001__x0001_" xfId="1433" xr:uid="{F5664513-9DEC-4C5E-B2B1-D7A4A38D67C8}"/>
    <cellStyle name="_x001d_๐'&amp;O—&amp;H_x000b__x0008_4_x0018__x0005__x0019__x000f__x0001__x0001_ 2" xfId="10223" xr:uid="{B41000B5-AF66-4E66-9615-093D5C1C2F3A}"/>
    <cellStyle name="_x001d_๐'&amp;O—&amp;H_x000b__x0008_4_x0018__x0005__x0019__x000f__x0001__x0001_ 3" xfId="10222" xr:uid="{B8A45D50-9284-4194-B390-26D1AEFAD0AE}"/>
    <cellStyle name="_x001d_๐7_x000c_๎_x0017__x000d_เU_x0001_า_x0006_|!_x0007__x0001__x0001_" xfId="1434" xr:uid="{C7016980-06AB-4971-A5EA-064FC2B07327}"/>
    <cellStyle name="_x001d_๐7_x000c_๎_x0017__x000d_เU_x0001_า_x0006_|!_x0007__x0001__x0001_ 2" xfId="10224" xr:uid="{2E488E75-F12C-4FDB-847D-D168A40BFC11}"/>
    <cellStyle name="_x001d_๐7_x000c_๎_x0017__x000d_เU_x0001_า_x0006_!_x0007__x0001__x0001_" xfId="1435" xr:uid="{88D57AE5-BCA4-4352-B3A3-BDFFAF183F78}"/>
    <cellStyle name="_x001d_๐7_x000c_๎_x0017__x000d_เU_x0001_า_x0006_!_x0007__x0001__x0001_ 2" xfId="10225" xr:uid="{E5555A23-7296-477B-80C6-53E279448861}"/>
    <cellStyle name="_x001d_๐๏%$ฟ&amp;_x0017__x000b__x0008_ศ_x001c__x001d__x0007__x0001__x0001_" xfId="1436" xr:uid="{F39BEBDE-04AE-42D7-9E61-04F881DEB664}"/>
    <cellStyle name="" xfId="10226" xr:uid="{A6FD51BB-9448-42A0-A22F-A48E9E6CA47D}"/>
    <cellStyle name="_xddb0_̟ᩒb_xdddc_̟ᩢb_xde1c_̟ᩲbơ᪂bơ᪒＀＀＀＀＀＀＀＀＀＀＀＀＀＀＀＀＀＀＀＀＀＀＀＀＀＀＀＀ma_QTR94_95_1ฟ๙ศธบ๑ณปฟช (2)" xfId="1437" xr:uid="{E9680B43-9064-4D58-AB8E-04E87D96D391}"/>
    <cellStyle name="똿뗦먛귟 [0.00]_PRODUCT DETAIL Q1" xfId="1438" xr:uid="{2ABA0ACA-0C1A-433B-BA08-97BA740695EC}"/>
    <cellStyle name="똿뗦먛귟_PRODUCT DETAIL Q1" xfId="1439" xr:uid="{DA9FE3CB-D093-4A5D-B2DF-49D57DB1D4E7}"/>
    <cellStyle name="믅됞 [0.00]_PRODUCT DETAIL Q1" xfId="1440" xr:uid="{77E81ECF-2159-41C2-A958-B450194E56C8}"/>
    <cellStyle name="믅됞_PRODUCT DETAIL Q1" xfId="1441" xr:uid="{929D1F13-FC82-463E-A71C-098FE80EBAD2}"/>
    <cellStyle name="백분율_95" xfId="1442" xr:uid="{41353E1F-A395-4974-8FA5-9F81BA53A653}"/>
    <cellStyle name="뷭?_BOOKSHIP" xfId="1443" xr:uid="{44AE83AC-7BA4-4DCC-8DF4-8744DCFBBCF1}"/>
    <cellStyle name="쉼표 [0]_Doa_FS_2001" xfId="1444" xr:uid="{C74B7D7B-D7A4-4504-9E5E-0D5B36D8B6A8}"/>
    <cellStyle name="콤마 [0]_~0061716" xfId="1445" xr:uid="{F4D5A959-8F0E-4BC1-B6C2-437F19E465FD}"/>
    <cellStyle name="콤마_~0061716" xfId="1446" xr:uid="{25AD805B-7547-4300-B298-FBA52F13D695}"/>
    <cellStyle name="통화 [0]_1202" xfId="1447" xr:uid="{67044C61-ED7E-4752-B1CB-D27F1D406CDF}"/>
    <cellStyle name="통화_1202" xfId="1448" xr:uid="{2021128F-FB08-4820-ACC9-109A60C2BE34}"/>
    <cellStyle name="표준_(정보부문)월별인원계획" xfId="1449" xr:uid="{8DBB979F-94C0-49DD-B209-8955C3933827}"/>
    <cellStyle name="一般_~4664860" xfId="1450" xr:uid="{9D6A7390-C81E-4C3B-ACED-B8A30E506405}"/>
    <cellStyle name="入力" xfId="1451" xr:uid="{71C12F3F-3224-4F6D-A726-1ABE6BF045FF}"/>
    <cellStyle name="入力 10" xfId="2887" xr:uid="{C1716AB6-399C-4EA9-9BDD-E52132E4C5CC}"/>
    <cellStyle name="入力 10 2" xfId="10669" xr:uid="{EB7FB988-B268-48E0-893E-7E475B0AC0CF}"/>
    <cellStyle name="入力 10 2 2" xfId="12601" xr:uid="{6811860A-A2CF-4386-9294-1FFCB9993363}"/>
    <cellStyle name="入力 10 2 2 2" xfId="20014" xr:uid="{56A1AFD2-BBBF-4950-8EB6-C2BE303FC92D}"/>
    <cellStyle name="入力 10 2 2 2 2" xfId="33258" xr:uid="{4A3A6346-3F5E-449F-9575-C30F2BA25864}"/>
    <cellStyle name="入力 10 2 2 2 3" xfId="26020" xr:uid="{2F528CBD-C5DE-4B85-A4AD-95DF6E516D1A}"/>
    <cellStyle name="入力 10 2 2 3" xfId="17045" xr:uid="{73745FA1-7BE4-47B2-B59F-542D65A28FA8}"/>
    <cellStyle name="入力 10 2 2 3 2" xfId="32050" xr:uid="{5DD6518D-F55F-4740-8D72-156DB75F65ED}"/>
    <cellStyle name="入力 10 2 2 4" xfId="21956" xr:uid="{9135B4A1-FB1D-4EE9-B8E9-40DD28208600}"/>
    <cellStyle name="入力 10 2 2 4 2" xfId="35766" xr:uid="{692D59BF-B7FB-4990-B423-0CE1417614E0}"/>
    <cellStyle name="入力 10 2 3" xfId="14679" xr:uid="{A7954353-0234-4B58-AD3F-334BA44621AC}"/>
    <cellStyle name="入力 10 2 3 2" xfId="21238" xr:uid="{2ED57FDA-F081-4FC4-A83E-94F4C57CA7B3}"/>
    <cellStyle name="入力 10 2 3 2 2" xfId="34158" xr:uid="{C226CF0E-3212-4030-AC01-83F8046DD188}"/>
    <cellStyle name="入力 10 2 3 2 3" xfId="27452" xr:uid="{E04EDA4C-4056-4E56-9732-673B1E47F66B}"/>
    <cellStyle name="入力 10 2 3 3" xfId="23396" xr:uid="{417423BC-7CAC-48B4-918E-394BC7130480}"/>
    <cellStyle name="入力 10 2 3 3 2" xfId="37112" xr:uid="{F05A2DCD-2411-4E52-B472-804CE00EE4D6}"/>
    <cellStyle name="入力 10 2 3 4" xfId="24722" xr:uid="{7C9731A3-E76D-4673-A704-B1B3D9493388}"/>
    <cellStyle name="入力 10 2 3 4 2" xfId="38405" xr:uid="{B3D5E899-180E-42EE-A449-B45DA16681A2}"/>
    <cellStyle name="入力 10 2 4" xfId="18630" xr:uid="{6DCC87EB-EDE8-43A5-B2BC-54E2F9E42D91}"/>
    <cellStyle name="入力 10 2 4 2" xfId="35136" xr:uid="{CD3B9A6B-B627-400D-9DFB-1B0A94A4DA3E}"/>
    <cellStyle name="入力 10 2 5" xfId="16265" xr:uid="{A13DCABA-5A50-48B9-906B-457CAC7257A0}"/>
    <cellStyle name="入力 10 2 5 2" xfId="31747" xr:uid="{95211E78-203C-4E37-9BB9-44B970C44753}"/>
    <cellStyle name="入力 10 3" xfId="11041" xr:uid="{89AAD6EE-95B9-4658-828D-661A087BBFDE}"/>
    <cellStyle name="入力 10 3 2" xfId="13832" xr:uid="{D0EAB05F-84AB-45C4-A1EE-39ABD8DFFAA2}"/>
    <cellStyle name="入力 10 3 2 2" xfId="20677" xr:uid="{3FE45E5C-5276-4435-8FCC-EE008A5273F4}"/>
    <cellStyle name="入力 10 3 2 2 2" xfId="33718" xr:uid="{3A90E655-5169-44D5-8E6D-AFCF9E4CD104}"/>
    <cellStyle name="入力 10 3 2 2 3" xfId="25795" xr:uid="{2FBB515E-691F-4977-A4DF-97E1CD8C616A}"/>
    <cellStyle name="入力 10 3 2 3" xfId="18486" xr:uid="{5BFC00E0-D4A1-47C8-86BD-AA93CB528CA1}"/>
    <cellStyle name="入力 10 3 2 3 2" xfId="35292" xr:uid="{9CE22FD0-3C09-47A4-9F96-E30516725300}"/>
    <cellStyle name="入力 10 3 2 4" xfId="24282" xr:uid="{BE109B12-43F1-464F-AC72-58D21280BBD7}"/>
    <cellStyle name="入力 10 3 2 4 2" xfId="37965" xr:uid="{E7B8B412-4BBB-44C2-B8C1-C3B0B39863B1}"/>
    <cellStyle name="入力 10 3 3" xfId="15151" xr:uid="{0E6CEFCD-FC0D-46FA-BCA4-C9AD9DC9802F}"/>
    <cellStyle name="入力 10 3 3 2" xfId="21685" xr:uid="{3ACC4B5D-EE59-4C9E-8F4A-B8619B602ED3}"/>
    <cellStyle name="入力 10 3 3 2 2" xfId="34577" xr:uid="{A89CF5CB-1DD4-4C32-924F-1F5BEEB91292}"/>
    <cellStyle name="入力 10 3 3 2 3" xfId="35495" xr:uid="{EFB1517A-60E8-4987-A843-CE48266CC61C}"/>
    <cellStyle name="入力 10 3 3 3" xfId="23843" xr:uid="{735BEFB8-3648-4AC0-9ADF-2119A75B3780}"/>
    <cellStyle name="入力 10 3 3 3 2" xfId="37547" xr:uid="{937BDDEC-E2F5-438C-9AEA-6120D552F0CC}"/>
    <cellStyle name="入力 10 3 3 4" xfId="25151" xr:uid="{F9D3DFA8-6BEB-445F-B903-546A633B3C0D}"/>
    <cellStyle name="入力 10 3 3 4 2" xfId="38832" xr:uid="{72DF59BA-17FD-4DB3-B3D9-2E856FBCD581}"/>
    <cellStyle name="入力 10 3 4" xfId="17287" xr:uid="{4D1C323C-15A2-46E0-BD9D-FC90FE486C7B}"/>
    <cellStyle name="入力 10 3 4 2" xfId="29283" xr:uid="{DE5A82E2-B514-4280-B744-58FA153CFC57}"/>
    <cellStyle name="入力 10 3 5" xfId="22775" xr:uid="{EFBC9C0D-50A0-4BF9-92FD-5452F22A5B40}"/>
    <cellStyle name="入力 10 3 5 2" xfId="36556" xr:uid="{6E3F3433-4E61-46BC-9A41-006D90C85A3C}"/>
    <cellStyle name="入力 10 4" xfId="11764" xr:uid="{EFE20CB1-CFA2-4896-A4B3-6E66B3DEBE03}"/>
    <cellStyle name="入力 10 4 2" xfId="19243" xr:uid="{734DD878-B41D-46D9-8406-E73259149F2F}"/>
    <cellStyle name="入力 10 4 2 2" xfId="32554" xr:uid="{C9D49138-02FB-4D95-B798-E48EF1B60330}"/>
    <cellStyle name="入力 10 4 2 3" xfId="26979" xr:uid="{9175840D-0B9C-43BE-82F8-F2DF75360CE2}"/>
    <cellStyle name="入力 10 4 3" xfId="18271" xr:uid="{A9495EC6-5CBF-46E6-AADF-58752C670D0D}"/>
    <cellStyle name="入力 10 4 3 2" xfId="28474" xr:uid="{91473EBE-F2AC-47C6-8027-8806EF34A776}"/>
    <cellStyle name="入力 10 4 4" xfId="15669" xr:uid="{F47ED337-3257-467F-9492-45CCE47EC88D}"/>
    <cellStyle name="入力 10 4 4 2" xfId="33545" xr:uid="{D88CA007-A679-4D41-9F58-7B6C25687E35}"/>
    <cellStyle name="入力 10 5" xfId="12132" xr:uid="{0B3D1619-5113-4268-B016-7CDC74270FDB}"/>
    <cellStyle name="入力 10 5 2" xfId="19574" xr:uid="{1790AE6E-04B3-45FA-A388-B23DAF066437}"/>
    <cellStyle name="入力 10 5 2 2" xfId="32856" xr:uid="{E58547F5-E4C2-40CD-9B0E-D50951F58BD8}"/>
    <cellStyle name="入力 10 5 2 3" xfId="26704" xr:uid="{D541702C-D248-497E-B267-125A3766EB6F}"/>
    <cellStyle name="入力 10 5 3" xfId="22968" xr:uid="{ADCE0E2E-87E1-4056-A7EC-169A53F9B324}"/>
    <cellStyle name="入力 10 5 3 2" xfId="36741" xr:uid="{A27E4893-E840-49CA-B5DC-08DCBBE71704}"/>
    <cellStyle name="入力 10 5 4" xfId="18400" xr:uid="{1FA60E80-B554-40E8-BB7D-0735652346B6}"/>
    <cellStyle name="入力 10 5 4 2" xfId="28402" xr:uid="{47248029-AD83-4F65-8E91-0546D58F3182}"/>
    <cellStyle name="入力 11" xfId="2888" xr:uid="{503F35DB-C64B-4C31-94AA-C943E1A4A40E}"/>
    <cellStyle name="入力 11 2" xfId="10670" xr:uid="{C3A72332-53FB-47CE-B0C5-298843C5D65F}"/>
    <cellStyle name="入力 11 2 2" xfId="12602" xr:uid="{1ACF7213-A39A-4D04-B1CE-C32634205672}"/>
    <cellStyle name="入力 11 2 2 2" xfId="20015" xr:uid="{40BEF893-9ACA-4319-8226-4F9721DBD10A}"/>
    <cellStyle name="入力 11 2 2 2 2" xfId="33259" xr:uid="{E97E3404-CBD4-44EE-89BD-279F3560C2BB}"/>
    <cellStyle name="入力 11 2 2 2 3" xfId="28130" xr:uid="{3027FCD2-5A3D-4C7C-B612-93595EE68467}"/>
    <cellStyle name="入力 11 2 2 3" xfId="22512" xr:uid="{CF0C2F5D-3D6D-4545-9686-5F3207A68379}"/>
    <cellStyle name="入力 11 2 2 3 2" xfId="36309" xr:uid="{3A9C40AF-BECD-4A66-B015-B04A54D0E121}"/>
    <cellStyle name="入力 11 2 2 4" xfId="16574" xr:uid="{74DC1598-13C0-417F-9605-8491EA6C9048}"/>
    <cellStyle name="入力 11 2 2 4 2" xfId="29641" xr:uid="{2B96F39B-47F9-490B-8323-F545A9C25F65}"/>
    <cellStyle name="入力 11 2 3" xfId="14680" xr:uid="{E8449766-F3A8-4A2B-9280-0DF955D85506}"/>
    <cellStyle name="入力 11 2 3 2" xfId="21239" xr:uid="{1283E806-788E-47B6-86D3-AB13A42324F2}"/>
    <cellStyle name="入力 11 2 3 2 2" xfId="34159" xr:uid="{96EDF434-8C57-49D1-A26C-69CAC63B1408}"/>
    <cellStyle name="入力 11 2 3 2 3" xfId="25598" xr:uid="{333869C8-71A8-4B99-9E4F-DD1A8EFE0748}"/>
    <cellStyle name="入力 11 2 3 3" xfId="23397" xr:uid="{B51237BE-A24C-483A-B70D-40D4789D0C10}"/>
    <cellStyle name="入力 11 2 3 3 2" xfId="37113" xr:uid="{4716A83A-BA86-40D2-8B5C-5D7A58A897B2}"/>
    <cellStyle name="入力 11 2 3 4" xfId="24723" xr:uid="{FF20D965-FCC4-455E-9A4E-2D65F5CBD4A2}"/>
    <cellStyle name="入力 11 2 3 4 2" xfId="38406" xr:uid="{10593112-391C-41B1-B544-8BD350B8F8F8}"/>
    <cellStyle name="入力 11 2 4" xfId="22399" xr:uid="{2810DB79-3F08-4287-A94C-F8C325366BA0}"/>
    <cellStyle name="入力 11 2 4 2" xfId="36199" xr:uid="{AFA972C4-6580-4FA1-9A0B-FF21E3CC888E}"/>
    <cellStyle name="入力 11 2 5" xfId="22424" xr:uid="{7ED5CB3B-9C51-4BE8-853C-C2F501D22FAB}"/>
    <cellStyle name="入力 11 2 5 2" xfId="36222" xr:uid="{05CA0C5C-99F9-49D6-9A03-A49B7F045976}"/>
    <cellStyle name="入力 11 3" xfId="11040" xr:uid="{99F075C3-1CFF-4E6C-86F6-82D7A2DDB1F4}"/>
    <cellStyle name="入力 11 3 2" xfId="13833" xr:uid="{5DA45842-8380-4A9E-86EA-D30C1F3FCC01}"/>
    <cellStyle name="入力 11 3 2 2" xfId="20678" xr:uid="{7C11A739-896F-47F2-805D-A51640142809}"/>
    <cellStyle name="入力 11 3 2 2 2" xfId="33719" xr:uid="{1D8C2F23-8191-4A43-8E14-B114581B6C4D}"/>
    <cellStyle name="入力 11 3 2 2 3" xfId="25794" xr:uid="{D0A81D53-6B7B-4962-840E-FE9C22A973CC}"/>
    <cellStyle name="入力 11 3 2 3" xfId="16967" xr:uid="{DC43736C-DE6B-48FC-9B16-0A7A8C4C2829}"/>
    <cellStyle name="入力 11 3 2 3 2" xfId="26219" xr:uid="{EDCC6BC2-B6E6-4D8C-A77B-198CC8DA080F}"/>
    <cellStyle name="入力 11 3 2 4" xfId="24283" xr:uid="{75EC9FA7-79EF-4ECD-8ED4-2981EC23F017}"/>
    <cellStyle name="入力 11 3 2 4 2" xfId="37966" xr:uid="{AED7541A-1617-4909-99D1-2693620862D6}"/>
    <cellStyle name="入力 11 3 3" xfId="15152" xr:uid="{D32FCB77-22AF-4126-98AA-72C60A4B5D6D}"/>
    <cellStyle name="入力 11 3 3 2" xfId="21686" xr:uid="{153F09C1-A0D2-4969-8DA0-E00D8CD2F478}"/>
    <cellStyle name="入力 11 3 3 2 2" xfId="34578" xr:uid="{BE7DDA04-07C6-44F2-B8EC-62EDF508EEA1}"/>
    <cellStyle name="入力 11 3 3 2 3" xfId="35496" xr:uid="{C1CECE52-CF32-4CFE-81EF-F0E43B15E335}"/>
    <cellStyle name="入力 11 3 3 3" xfId="23844" xr:uid="{304C8F6F-F771-4B12-A45C-404BC15A397E}"/>
    <cellStyle name="入力 11 3 3 3 2" xfId="37548" xr:uid="{257F5A2F-A277-4786-864F-4253244BEB8A}"/>
    <cellStyle name="入力 11 3 3 4" xfId="25152" xr:uid="{0E1F99A8-2544-47BC-A6E5-ABD5788A6585}"/>
    <cellStyle name="入力 11 3 3 4 2" xfId="38833" xr:uid="{064D31E5-3B2C-4C66-8B36-C23CABF777DE}"/>
    <cellStyle name="入力 11 3 4" xfId="15888" xr:uid="{E491BFF2-465B-4E8D-BEF6-932872A5C695}"/>
    <cellStyle name="入力 11 3 4 2" xfId="35118" xr:uid="{D937BD42-8664-499C-A8F5-E940EC40A11E}"/>
    <cellStyle name="入力 11 3 5" xfId="22357" xr:uid="{B0926212-00C8-4ACB-AAA2-F3E7025DCF3A}"/>
    <cellStyle name="入力 11 3 5 2" xfId="36158" xr:uid="{8DA3E349-F1BD-46EC-B7B2-1060A50A8867}"/>
    <cellStyle name="入力 11 4" xfId="11765" xr:uid="{5EF502A7-BDA7-4030-9DB2-D4DD7C0494C9}"/>
    <cellStyle name="入力 11 4 2" xfId="19244" xr:uid="{BB72816B-D9E1-4B84-B3D8-2EE913E2CB8B}"/>
    <cellStyle name="入力 11 4 2 2" xfId="32555" xr:uid="{8E510D11-64DC-40D8-9116-436E6B06799B}"/>
    <cellStyle name="入力 11 4 2 3" xfId="26978" xr:uid="{EE394E65-AA38-4259-B9FD-F49E4037315A}"/>
    <cellStyle name="入力 11 4 3" xfId="18595" xr:uid="{7413A761-C843-4B2C-9F62-43837E4A06BD}"/>
    <cellStyle name="入力 11 4 3 2" xfId="35379" xr:uid="{A6E470BE-6337-4058-932C-ADF2C6557941}"/>
    <cellStyle name="入力 11 4 4" xfId="16956" xr:uid="{8AFB2842-2CB9-4B8F-A3E8-3F62EEC779AD}"/>
    <cellStyle name="入力 11 4 4 2" xfId="29498" xr:uid="{A553493C-1A0C-42A7-B142-BFCF7A0ECA8A}"/>
    <cellStyle name="入力 11 5" xfId="12131" xr:uid="{527EA12A-BA9C-4E9B-8CD2-0849E3FD3848}"/>
    <cellStyle name="入力 11 5 2" xfId="19573" xr:uid="{5E5F8B64-90AE-42CA-A3B1-2BECDDF07E4B}"/>
    <cellStyle name="入力 11 5 2 2" xfId="32855" xr:uid="{4E95E3F0-8FDF-4C8B-8C9B-4D7F98376257}"/>
    <cellStyle name="入力 11 5 2 3" xfId="26705" xr:uid="{C194395E-76F0-4F6A-ADB0-A64AF9B0F59D}"/>
    <cellStyle name="入力 11 5 3" xfId="22967" xr:uid="{86FFADBD-0CAA-4AFA-BD0A-8BE743BE74DC}"/>
    <cellStyle name="入力 11 5 3 2" xfId="36740" xr:uid="{7E2038C2-D3EB-416F-975C-AF9A6F02AF22}"/>
    <cellStyle name="入力 11 5 4" xfId="22101" xr:uid="{10579980-6484-4061-B626-D287A622FB30}"/>
    <cellStyle name="入力 11 5 4 2" xfId="35909" xr:uid="{7BE7FD21-FD27-459B-87F6-348B82ADC8A2}"/>
    <cellStyle name="入力 12" xfId="2886" xr:uid="{0F7A07D9-7BE0-4469-8CBF-DFCDF0FE1D04}"/>
    <cellStyle name="入力 12 2" xfId="10668" xr:uid="{AE3B8144-CF62-4A87-98C3-B5BD731EB6FE}"/>
    <cellStyle name="入力 12 2 2" xfId="12600" xr:uid="{D5396DE9-E5C9-482E-A8BC-537EA5BC4E22}"/>
    <cellStyle name="入力 12 2 2 2" xfId="20013" xr:uid="{0D796232-96A9-4A96-AB33-27323C50F3E0}"/>
    <cellStyle name="入力 12 2 2 2 2" xfId="33257" xr:uid="{BBC06F89-0164-471A-942C-DFC1E7814446}"/>
    <cellStyle name="入力 12 2 2 2 3" xfId="26021" xr:uid="{815A2842-71E5-47AE-A0E1-6A40829FACAF}"/>
    <cellStyle name="入力 12 2 2 3" xfId="18247" xr:uid="{8516E9E8-A547-4CA1-8B41-678B57D20369}"/>
    <cellStyle name="入力 12 2 2 3 2" xfId="28490" xr:uid="{31C0E4A5-D5C5-4F31-B057-75413D905258}"/>
    <cellStyle name="入力 12 2 2 4" xfId="22448" xr:uid="{617D95E6-09C1-488E-B9C8-67F51BFCBC29}"/>
    <cellStyle name="入力 12 2 2 4 2" xfId="36246" xr:uid="{3EABCE63-278A-4B66-80F2-BEEB67DE33BF}"/>
    <cellStyle name="入力 12 2 3" xfId="14678" xr:uid="{5FA34676-0A8F-4904-9DC8-70123BDB39ED}"/>
    <cellStyle name="入力 12 2 3 2" xfId="21237" xr:uid="{E2204B58-E13B-49AC-AAA0-0BAD6FC73AE7}"/>
    <cellStyle name="入力 12 2 3 2 2" xfId="34157" xr:uid="{0DCEC727-21B0-43B5-B03F-152696A4D60B}"/>
    <cellStyle name="入力 12 2 3 2 3" xfId="27451" xr:uid="{78701379-6434-44CC-8C38-B90478723689}"/>
    <cellStyle name="入力 12 2 3 3" xfId="23395" xr:uid="{7916F87D-8449-4C55-9031-9D8651908983}"/>
    <cellStyle name="入力 12 2 3 3 2" xfId="37111" xr:uid="{341AF428-CF1C-4288-9D21-D68E43D3B47C}"/>
    <cellStyle name="入力 12 2 3 4" xfId="24721" xr:uid="{DB6E6CEC-8AB8-4584-A57F-E7EFCC9F8DFF}"/>
    <cellStyle name="入力 12 2 3 4 2" xfId="38404" xr:uid="{2D10F4E8-571E-4C10-A5A9-94858DD3782E}"/>
    <cellStyle name="入力 12 2 4" xfId="16610" xr:uid="{6A3A83B2-1D15-4958-BFE2-1FBE3790EEE7}"/>
    <cellStyle name="入力 12 2 4 2" xfId="29620" xr:uid="{0DEB6B4C-9A57-4B59-8C73-7263BA73D780}"/>
    <cellStyle name="入力 12 2 5" xfId="15679" xr:uid="{71C2106B-FBB8-4EAC-AE9A-F4184846B278}"/>
    <cellStyle name="入力 12 2 5 2" xfId="32204" xr:uid="{3C3AEB33-577B-4F2F-9211-B2AEA975C15A}"/>
    <cellStyle name="入力 12 3" xfId="11042" xr:uid="{F04E908B-00F9-4E1D-B9D6-2778E8FF2D73}"/>
    <cellStyle name="入力 12 3 2" xfId="13831" xr:uid="{4E72CAF7-1589-49DE-A996-4725285052EC}"/>
    <cellStyle name="入力 12 3 2 2" xfId="20676" xr:uid="{2EC9087E-2F18-4005-8F44-1A5C0B8DFAA8}"/>
    <cellStyle name="入力 12 3 2 2 2" xfId="33717" xr:uid="{B6684B89-C125-423B-B8EE-9D68FF2697D0}"/>
    <cellStyle name="入力 12 3 2 2 3" xfId="27780" xr:uid="{8B7A3531-C7DA-4CDB-BCBF-122DE514F9FC}"/>
    <cellStyle name="入力 12 3 2 3" xfId="17035" xr:uid="{CB58FC7A-6E31-4B08-8801-7436D20FF620}"/>
    <cellStyle name="入力 12 3 2 3 2" xfId="29442" xr:uid="{6C1BA252-369F-4BC5-AE1C-0F5A788E20E0}"/>
    <cellStyle name="入力 12 3 2 4" xfId="24281" xr:uid="{FD76FDDA-2B3C-48C8-A3AC-0D3D905D79E9}"/>
    <cellStyle name="入力 12 3 2 4 2" xfId="37964" xr:uid="{9CF031CE-6F9A-442B-9920-4A7BC4959499}"/>
    <cellStyle name="入力 12 3 3" xfId="15150" xr:uid="{611B7D63-9538-40C5-B096-BDEE9F348DB8}"/>
    <cellStyle name="入力 12 3 3 2" xfId="21684" xr:uid="{BC0E22A4-034E-441B-B126-C4DF7B25E631}"/>
    <cellStyle name="入力 12 3 3 2 2" xfId="34576" xr:uid="{96B28E02-8E0F-4E9F-B99C-3EB056DA1F5D}"/>
    <cellStyle name="入力 12 3 3 2 3" xfId="35494" xr:uid="{32073132-5EB8-4857-8496-C9261CFA9604}"/>
    <cellStyle name="入力 12 3 3 3" xfId="23842" xr:uid="{29331515-C4E1-4DC4-8A15-6E0FE720C54B}"/>
    <cellStyle name="入力 12 3 3 3 2" xfId="37546" xr:uid="{0FAC6F32-0251-4090-90D9-974C6DF0A4F5}"/>
    <cellStyle name="入力 12 3 3 4" xfId="25150" xr:uid="{B67BCDD3-8932-436F-A85B-92EFE8F5586D}"/>
    <cellStyle name="入力 12 3 3 4 2" xfId="38831" xr:uid="{A7D729C4-2D7B-4276-A253-90D39E475A2C}"/>
    <cellStyle name="入力 12 3 4" xfId="18607" xr:uid="{4B87DEBD-AF94-4522-907A-833AFE1AA526}"/>
    <cellStyle name="入力 12 3 4 2" xfId="31926" xr:uid="{E48EFDFD-C789-4AF0-ABDA-9D83B9DE5416}"/>
    <cellStyle name="入力 12 3 5" xfId="15543" xr:uid="{5D3FEAE8-B648-4596-9E50-9CC822E074EC}"/>
    <cellStyle name="入力 12 3 5 2" xfId="30229" xr:uid="{9524A66B-6E19-4672-AEE9-D0726D122A6C}"/>
    <cellStyle name="入力 12 4" xfId="11763" xr:uid="{362F3A14-BC98-44A1-81EA-47E4722C7CE3}"/>
    <cellStyle name="入力 12 4 2" xfId="19242" xr:uid="{7BE67AD9-B487-4C10-BBCC-5787BCA5DAF1}"/>
    <cellStyle name="入力 12 4 2 2" xfId="32553" xr:uid="{F50A2BBA-AB54-4CA5-B8B0-ED52C743AC40}"/>
    <cellStyle name="入力 12 4 2 3" xfId="26980" xr:uid="{9F4527D7-9E7A-4836-9894-D14B3A25F351}"/>
    <cellStyle name="入力 12 4 3" xfId="15833" xr:uid="{139170FD-AD4A-489A-A5D5-5860CBB5FD42}"/>
    <cellStyle name="入力 12 4 3 2" xfId="32040" xr:uid="{33E3926D-17B7-4900-8EFB-8CFF74129BB3}"/>
    <cellStyle name="入力 12 4 4" xfId="17725" xr:uid="{E064BED8-CDC7-42E3-A002-886F485AC547}"/>
    <cellStyle name="入力 12 4 4 2" xfId="25461" xr:uid="{69E2B28B-77CB-4741-A905-248DC25D7F18}"/>
    <cellStyle name="入力 12 5" xfId="12133" xr:uid="{4A03E521-51F3-4301-899F-6E4522F9F33F}"/>
    <cellStyle name="入力 12 5 2" xfId="19575" xr:uid="{7D4C4FC4-8BAE-4BDF-AEE5-C71614D81B2A}"/>
    <cellStyle name="入力 12 5 2 2" xfId="32857" xr:uid="{A4DB354A-2368-474F-A960-A85CAB011A04}"/>
    <cellStyle name="入力 12 5 2 3" xfId="26703" xr:uid="{7D150F94-E36B-49E2-9034-EF3F456530EA}"/>
    <cellStyle name="入力 12 5 3" xfId="22969" xr:uid="{6584A5AF-D8C6-4FAC-9780-9249A3414AF6}"/>
    <cellStyle name="入力 12 5 3 2" xfId="36742" xr:uid="{081580F2-A407-4FA8-9E36-2C4E23E04357}"/>
    <cellStyle name="入力 12 5 4" xfId="18058" xr:uid="{18BBD628-F1D9-4BCF-B88C-44969BC18518}"/>
    <cellStyle name="入力 12 5 4 2" xfId="28612" xr:uid="{BF4025AB-0D49-417E-844A-D351D2FD8C71}"/>
    <cellStyle name="入力 13" xfId="10546" xr:uid="{91A34EB8-F6CB-4F19-846D-82810C0418A0}"/>
    <cellStyle name="入力 13 2" xfId="12537" xr:uid="{EB91BD94-5FE1-437E-AFCB-A97F150E86F9}"/>
    <cellStyle name="入力 13 2 2" xfId="19950" xr:uid="{9AFCC7CB-1974-4C93-A36C-373E55888B9A}"/>
    <cellStyle name="入力 13 2 2 2" xfId="33198" xr:uid="{9D7073E8-DD2A-4355-8B09-5971FDCFB5E4}"/>
    <cellStyle name="入力 13 2 2 3" xfId="26395" xr:uid="{45B56219-F529-41C9-BBCB-949321FAC6DB}"/>
    <cellStyle name="入力 13 2 3" xfId="16860" xr:uid="{ACEFA434-5D60-4E7E-B822-6044E487E3A6}"/>
    <cellStyle name="入力 13 2 3 2" xfId="30392" xr:uid="{A098504D-FDB6-46F5-927A-C4DD9DFF1D6F}"/>
    <cellStyle name="入力 13 2 4" xfId="17662" xr:uid="{B7089634-74DA-4662-B903-EB8FC5FB312F}"/>
    <cellStyle name="入力 13 2 4 2" xfId="28942" xr:uid="{748A991C-3F7C-40FC-8BC4-CE3763CC7E00}"/>
    <cellStyle name="入力 13 3" xfId="14616" xr:uid="{D0674085-CA3D-4EE4-A436-19745C03DD05}"/>
    <cellStyle name="入力 13 3 2" xfId="21175" xr:uid="{AD063921-F96C-4AD0-9769-BECFCB46B87D}"/>
    <cellStyle name="入力 13 3 2 2" xfId="34098" xr:uid="{5D628921-78F7-44A2-96D5-2DF836215D2F}"/>
    <cellStyle name="入力 13 3 2 3" xfId="25619" xr:uid="{D86ACE41-1F12-44AC-9B4C-8A53D3A837FC}"/>
    <cellStyle name="入力 13 3 3" xfId="23333" xr:uid="{383FC700-BDE8-4A2D-933D-986F94D7C502}"/>
    <cellStyle name="入力 13 3 3 2" xfId="37049" xr:uid="{EB29B1F2-3C8C-4616-80C4-E0FBD42D8A2A}"/>
    <cellStyle name="入力 13 3 4" xfId="24659" xr:uid="{88795216-D363-4185-BD98-2C788B08D60F}"/>
    <cellStyle name="入力 13 3 4 2" xfId="38342" xr:uid="{084CF4D5-0121-4745-B7C3-110E38EBF370}"/>
    <cellStyle name="入力 13 4" xfId="18941" xr:uid="{A7588876-773C-4F2F-B2D5-87B253D327F9}"/>
    <cellStyle name="入力 13 4 2" xfId="26085" xr:uid="{0A7F7328-0F5F-4E7E-981B-3D0DB0204D6C}"/>
    <cellStyle name="入力 13 5" xfId="17917" xr:uid="{190A77EF-A95E-4EE3-A026-27FAF6E52F34}"/>
    <cellStyle name="入力 13 5 2" xfId="28730" xr:uid="{01774602-EBC5-4F81-ACE9-32B866E74BDF}"/>
    <cellStyle name="入力 14" xfId="11265" xr:uid="{F5CCE919-FFFB-4B97-93C3-91787C07C395}"/>
    <cellStyle name="入力 14 2" xfId="13722" xr:uid="{011D1EC3-4ED7-4C95-8818-9DE144E32B76}"/>
    <cellStyle name="入力 14 2 2" xfId="20614" xr:uid="{649F6773-0712-4E7C-8E09-006AE2BA5DBA}"/>
    <cellStyle name="入力 14 2 2 2" xfId="33657" xr:uid="{035F4D2B-FE26-4ABF-BCCB-08580628DB0A}"/>
    <cellStyle name="入力 14 2 2 3" xfId="27823" xr:uid="{3A56C813-49D0-4E58-A8C2-B415F960EF8A}"/>
    <cellStyle name="入力 14 2 3" xfId="17016" xr:uid="{8685B965-68D4-49C6-9F3D-232B45B0DCED}"/>
    <cellStyle name="入力 14 2 3 2" xfId="27133" xr:uid="{002404E1-A395-4F23-8BBC-2F5429090A04}"/>
    <cellStyle name="入力 14 2 4" xfId="24223" xr:uid="{65EC47E6-19A8-45E7-BB4A-370B84912A5A}"/>
    <cellStyle name="入力 14 2 4 2" xfId="37906" xr:uid="{9DC18E67-9DA7-435A-9670-9C906FE229E4}"/>
    <cellStyle name="入力 14 3" xfId="15080" xr:uid="{B7962B00-7BFE-46A5-8F21-25ED23C9973D}"/>
    <cellStyle name="入力 14 3 2" xfId="21624" xr:uid="{EF6B0F47-BCBB-47BB-B00A-2D4925212187}"/>
    <cellStyle name="入力 14 3 2 2" xfId="34517" xr:uid="{4164E3CD-47B1-4156-B82B-89B511B72C13}"/>
    <cellStyle name="入力 14 3 2 3" xfId="35434" xr:uid="{A0052D2F-429A-4C75-B626-92F00F093144}"/>
    <cellStyle name="入力 14 3 3" xfId="23773" xr:uid="{D720B428-4573-4701-8F58-321ED8DE730A}"/>
    <cellStyle name="入力 14 3 3 2" xfId="37485" xr:uid="{4BE7E824-8637-4450-B537-3A932FD80F68}"/>
    <cellStyle name="入力 14 3 4" xfId="25091" xr:uid="{45312F79-2D10-416E-A6FA-9C18262A0E18}"/>
    <cellStyle name="入力 14 3 4 2" xfId="38772" xr:uid="{F35A887E-DF78-4F93-9A44-BAFB8374798B}"/>
    <cellStyle name="入力 14 4" xfId="18415" xr:uid="{68176132-E819-4753-BCAC-BEC5B494F66C}"/>
    <cellStyle name="入力 14 4 2" xfId="28391" xr:uid="{E5E5E94A-0D31-4AD9-A7C9-DF877308D435}"/>
    <cellStyle name="入力 14 5" xfId="22190" xr:uid="{5418ED12-C73C-4057-88B3-B163BDA3E6D0}"/>
    <cellStyle name="入力 14 5 2" xfId="35996" xr:uid="{D3C6C390-3EB6-4436-8389-C2182EEE5681}"/>
    <cellStyle name="入力 15" xfId="11659" xr:uid="{FCB6E872-ED1F-465E-A023-BA676C638CF4}"/>
    <cellStyle name="入力 15 2" xfId="19153" xr:uid="{3D60865C-1182-4A29-89A8-F64EAE21F46E}"/>
    <cellStyle name="入力 15 2 2" xfId="32481" xr:uid="{12A71325-E8B8-41E0-A0AE-04CCD5D44BBB}"/>
    <cellStyle name="入力 15 2 3" xfId="31129" xr:uid="{2953EFFA-28DD-4E98-944C-C619BBCA5966}"/>
    <cellStyle name="入力 15 3" xfId="18012" xr:uid="{3C93A818-8550-4C8B-A331-E276E8BD78F5}"/>
    <cellStyle name="入力 15 3 2" xfId="28649" xr:uid="{D5BB8B53-78B7-48CA-A989-65B15FD99D8A}"/>
    <cellStyle name="入力 15 4" xfId="18836" xr:uid="{426B950E-38C2-4A0A-95AB-6D97DC5310DA}"/>
    <cellStyle name="入力 15 4 2" xfId="35325" xr:uid="{D06EA62D-1848-4157-8824-9CF4EEA43CCC}"/>
    <cellStyle name="入力 16" xfId="12377" xr:uid="{9A1361CD-9935-4623-91C9-99EEA80CAA2D}"/>
    <cellStyle name="入力 16 2" xfId="19801" xr:uid="{A94EF23B-4515-4264-AD3A-538EA61A2B56}"/>
    <cellStyle name="入力 16 2 2" xfId="33068" xr:uid="{7681BC59-FC8B-4E8F-8281-E51875C3372E}"/>
    <cellStyle name="入力 16 2 3" xfId="26539" xr:uid="{A81356D8-8B67-4390-81FC-9216FE2ABBF6}"/>
    <cellStyle name="入力 16 3" xfId="23030" xr:uid="{4BC98562-1A4E-4213-9DDB-CE0AD6800F0B}"/>
    <cellStyle name="入力 16 3 2" xfId="36802" xr:uid="{E89A617A-E234-435E-8A2C-4CE8292636FC}"/>
    <cellStyle name="入力 16 4" xfId="22298" xr:uid="{6287CCA6-7C7C-4E22-86AA-A52C71F05240}"/>
    <cellStyle name="入力 16 4 2" xfId="36100" xr:uid="{7B9A7B41-208C-449C-8807-126F60CAC4AB}"/>
    <cellStyle name="入力 2" xfId="2889" xr:uid="{9A9BE19A-5180-4B34-871F-104FCC5A5D54}"/>
    <cellStyle name="入力 2 2" xfId="10671" xr:uid="{7A19E337-B6E0-4552-9C4C-EE10C27D9095}"/>
    <cellStyle name="入力 2 2 2" xfId="12603" xr:uid="{40FF7407-2E22-4916-8A0F-27EB3026811C}"/>
    <cellStyle name="入力 2 2 2 2" xfId="20016" xr:uid="{00F82221-AB39-427B-AA6D-2F766F49E537}"/>
    <cellStyle name="入力 2 2 2 2 2" xfId="33260" xr:uid="{629FB163-BC02-4ED7-B17F-815177E20BF8}"/>
    <cellStyle name="入力 2 2 2 2 3" xfId="28129" xr:uid="{C935942E-5EA4-4A20-8B3D-52B9C0B42DBD}"/>
    <cellStyle name="入力 2 2 2 3" xfId="16293" xr:uid="{4BC6551A-A590-47FA-9CD6-89BE1EFCFA1E}"/>
    <cellStyle name="入力 2 2 2 3 2" xfId="32017" xr:uid="{2461851C-AC2D-4540-B878-E902C573A597}"/>
    <cellStyle name="入力 2 2 2 4" xfId="22455" xr:uid="{7D97536B-D524-4E6F-B6F1-65A055C1BE0E}"/>
    <cellStyle name="入力 2 2 2 4 2" xfId="36253" xr:uid="{4125485B-52D3-48AD-992F-593ED7AAFF44}"/>
    <cellStyle name="入力 2 2 3" xfId="14681" xr:uid="{E5358E8F-F041-4D8C-A8B1-CE31EA948AA1}"/>
    <cellStyle name="入力 2 2 3 2" xfId="21240" xr:uid="{773BB23C-B32D-43E0-8642-E1F134CF5CE6}"/>
    <cellStyle name="入力 2 2 3 2 2" xfId="34160" xr:uid="{BD089E4D-DE0B-45B8-9DD9-B0222D3DE3E7}"/>
    <cellStyle name="入力 2 2 3 2 3" xfId="27447" xr:uid="{D22A7C53-5160-4BB0-A5B5-8E8CAD78C5C4}"/>
    <cellStyle name="入力 2 2 3 3" xfId="23398" xr:uid="{1C2E82FC-FCC3-4081-8C8C-899551DD839E}"/>
    <cellStyle name="入力 2 2 3 3 2" xfId="37114" xr:uid="{74C433E2-8024-4793-9336-7FE439FD5F0E}"/>
    <cellStyle name="入力 2 2 3 4" xfId="24724" xr:uid="{E369A63F-0E4D-4130-8970-552BE15E58BC}"/>
    <cellStyle name="入力 2 2 3 4 2" xfId="38407" xr:uid="{66C0F66C-FF1A-4778-898B-4ACE184D27EF}"/>
    <cellStyle name="入力 2 2 4" xfId="18938" xr:uid="{F584A4C5-1EC1-45DD-97BE-1FCC5128568C}"/>
    <cellStyle name="入力 2 2 4 2" xfId="27048" xr:uid="{353B8979-C09A-47FA-921F-065057791931}"/>
    <cellStyle name="入力 2 2 5" xfId="15514" xr:uid="{2D3D5791-0F5A-4EB5-8934-75C0CAC8CD8D}"/>
    <cellStyle name="入力 2 2 5 2" xfId="31776" xr:uid="{E0EA21F6-F863-4270-9279-64C0CE06F4F1}"/>
    <cellStyle name="入力 2 3" xfId="11035" xr:uid="{D6E56CC8-724F-4FCD-8FD8-57A07F4640BD}"/>
    <cellStyle name="入力 2 3 2" xfId="13834" xr:uid="{49057E54-2E82-42BC-8CDA-13C70E25C037}"/>
    <cellStyle name="入力 2 3 2 2" xfId="20679" xr:uid="{415FCD79-D962-4330-A5F9-04DA2328A200}"/>
    <cellStyle name="入力 2 3 2 2 2" xfId="33720" xr:uid="{DB3B3A38-6681-4891-BAFA-06C01D46C848}"/>
    <cellStyle name="入力 2 3 2 2 3" xfId="25793" xr:uid="{04797FC0-27B5-4EE1-B22E-4330D49409E8}"/>
    <cellStyle name="入力 2 3 2 3" xfId="16042" xr:uid="{B516558B-34B4-461D-A621-DD88C109A4AD}"/>
    <cellStyle name="入力 2 3 2 3 2" xfId="27185" xr:uid="{92BABD11-12AA-4D6E-96E2-E797358A8EB5}"/>
    <cellStyle name="入力 2 3 2 4" xfId="24284" xr:uid="{278651A5-4248-4403-8BD6-07FBB298B210}"/>
    <cellStyle name="入力 2 3 2 4 2" xfId="37967" xr:uid="{72D8EB64-161D-4567-BBA0-EF16F2669BFD}"/>
    <cellStyle name="入力 2 3 3" xfId="15153" xr:uid="{AA621B31-CBD9-474B-AD6C-80625FA680FB}"/>
    <cellStyle name="入力 2 3 3 2" xfId="21687" xr:uid="{6E7F7867-3B91-45B9-88AB-6EFE2E33543D}"/>
    <cellStyle name="入力 2 3 3 2 2" xfId="34579" xr:uid="{CD5212B6-19CC-4ECD-8390-E37512E92D73}"/>
    <cellStyle name="入力 2 3 3 2 3" xfId="35497" xr:uid="{E2192701-1CD0-47E3-88FF-8AFAB44B0B18}"/>
    <cellStyle name="入力 2 3 3 3" xfId="23845" xr:uid="{BA94F8FE-5D47-4288-898E-112C45EDA206}"/>
    <cellStyle name="入力 2 3 3 3 2" xfId="37549" xr:uid="{4F60E332-4058-4341-9BB2-2E4CE828D95D}"/>
    <cellStyle name="入力 2 3 3 4" xfId="25153" xr:uid="{2FBC59A0-A724-4CEA-911F-1BB49B8894BE}"/>
    <cellStyle name="入力 2 3 3 4 2" xfId="38834" xr:uid="{3DBA7C13-3D96-470C-9D7D-726E741A7DF8}"/>
    <cellStyle name="入力 2 3 4" xfId="18022" xr:uid="{961314DE-1284-42E6-A7A5-C50F3B6A567B}"/>
    <cellStyle name="入力 2 3 4 2" xfId="27103" xr:uid="{81EB49B8-4CF3-4E6A-AEBB-7EFD70F53583}"/>
    <cellStyle name="入力 2 3 5" xfId="16016" xr:uid="{393B60F3-2A1D-4C03-99AC-36EAB050D30A}"/>
    <cellStyle name="入力 2 3 5 2" xfId="32699" xr:uid="{0E782201-8295-410C-A85E-EE7FEDAC2C07}"/>
    <cellStyle name="入力 2 4" xfId="11766" xr:uid="{7D097A7D-FA48-47AB-A744-6C10F8EF8721}"/>
    <cellStyle name="入力 2 4 2" xfId="19245" xr:uid="{47DC7670-DD3F-4400-A4E8-EB485A90A4F6}"/>
    <cellStyle name="入力 2 4 2 2" xfId="32556" xr:uid="{BDF54A20-EEED-498D-BCF3-8A7C06EB7857}"/>
    <cellStyle name="入力 2 4 2 3" xfId="26975" xr:uid="{6905CA01-940A-44B3-A175-487EA5F961AC}"/>
    <cellStyle name="入力 2 4 3" xfId="20780" xr:uid="{E054BAC4-1BF6-44DF-9253-A1B47AE7E848}"/>
    <cellStyle name="入力 2 4 3 2" xfId="27725" xr:uid="{1929A648-77AA-4999-85DB-413F6D76891E}"/>
    <cellStyle name="入力 2 4 4" xfId="22459" xr:uid="{FCB54FE6-9E3E-4D7B-B389-81F57AD81B31}"/>
    <cellStyle name="入力 2 4 4 2" xfId="36257" xr:uid="{26DA99D6-AA59-425C-BA15-E09BFE0C3053}"/>
    <cellStyle name="入力 2 5" xfId="12130" xr:uid="{A0FE0B4A-E0C4-4BCB-AD59-695AF4D933C0}"/>
    <cellStyle name="入力 2 5 2" xfId="19572" xr:uid="{896D6B4D-A51A-473F-8C0C-63FA1A47A948}"/>
    <cellStyle name="入力 2 5 2 2" xfId="32854" xr:uid="{CECCC0BC-DF0A-4BFD-8756-EDE1320D190A}"/>
    <cellStyle name="入力 2 5 2 3" xfId="26706" xr:uid="{D1ECB358-D28F-45A1-BE86-CA9BDE937E68}"/>
    <cellStyle name="入力 2 5 3" xfId="22966" xr:uid="{C5444D4E-C8A8-4EE7-AA08-4FB07F73B8A2}"/>
    <cellStyle name="入力 2 5 3 2" xfId="36739" xr:uid="{74DCD966-61F3-4CEA-9A59-EEB73A7C9FF1}"/>
    <cellStyle name="入力 2 5 4" xfId="22404" xr:uid="{D1EFF1B7-16C5-4000-8EC2-BFBD78210DF4}"/>
    <cellStyle name="入力 2 5 4 2" xfId="36204" xr:uid="{9C48A2E1-43BC-47D9-8232-F238CC19E606}"/>
    <cellStyle name="入力 3" xfId="2890" xr:uid="{45C5F8DE-08EA-4001-8E0E-5E7EE8F9762C}"/>
    <cellStyle name="入力 3 2" xfId="10672" xr:uid="{B36B124C-1A82-4877-BF04-F6F92EFD907A}"/>
    <cellStyle name="入力 3 2 2" xfId="12604" xr:uid="{AC771AE9-5A22-4864-922F-D1953B05C33B}"/>
    <cellStyle name="入力 3 2 2 2" xfId="20017" xr:uid="{47DCCCA7-935E-44AA-A358-1BDA70FEC08C}"/>
    <cellStyle name="入力 3 2 2 2 2" xfId="33261" xr:uid="{F12C91E1-1285-4755-9BFF-440CE80F6BBB}"/>
    <cellStyle name="入力 3 2 2 2 3" xfId="28128" xr:uid="{9935FA15-6A54-4C9D-B3CC-750EC8921621}"/>
    <cellStyle name="入力 3 2 2 3" xfId="22322" xr:uid="{98779D99-A1C7-401E-B04E-1468C48D44D4}"/>
    <cellStyle name="入力 3 2 2 3 2" xfId="36124" xr:uid="{55C41F46-6D22-4F0E-9895-C0A3A46614BA}"/>
    <cellStyle name="入力 3 2 2 4" xfId="22829" xr:uid="{150DE4CA-D490-4835-9D9A-BFCEF3C32734}"/>
    <cellStyle name="入力 3 2 2 4 2" xfId="36608" xr:uid="{92306934-1EC7-4C02-AB1F-F22AC72CD59D}"/>
    <cellStyle name="入力 3 2 3" xfId="14682" xr:uid="{E85A4135-DC8C-4F30-A882-534E36F8C482}"/>
    <cellStyle name="入力 3 2 3 2" xfId="21241" xr:uid="{B0B1230C-52DB-443B-A063-F02EB7935424}"/>
    <cellStyle name="入力 3 2 3 2 2" xfId="34161" xr:uid="{28B5B2EE-6FEE-4AFE-A021-5C7934E08019}"/>
    <cellStyle name="入力 3 2 3 2 3" xfId="27450" xr:uid="{D7DCE72A-26F2-43B2-A59A-527955885BF9}"/>
    <cellStyle name="入力 3 2 3 3" xfId="23399" xr:uid="{EE37A836-BBE6-4C7F-9623-F6B3582CF58C}"/>
    <cellStyle name="入力 3 2 3 3 2" xfId="37115" xr:uid="{1505F638-81C3-4B01-8DE9-B43208508546}"/>
    <cellStyle name="入力 3 2 3 4" xfId="24725" xr:uid="{3140A161-D82C-4644-BAA7-2170A035853A}"/>
    <cellStyle name="入力 3 2 3 4 2" xfId="38408" xr:uid="{307141C0-864B-4C00-AD74-A9CDF06D0AAD}"/>
    <cellStyle name="入力 3 2 4" xfId="22103" xr:uid="{F69AF3C6-43AA-478E-AC85-4E61156973E2}"/>
    <cellStyle name="入力 3 2 4 2" xfId="35911" xr:uid="{748E2CAB-D8B3-4E19-9E20-C700F7ECC47E}"/>
    <cellStyle name="入力 3 2 5" xfId="18463" xr:uid="{E22E4390-28EF-4829-972C-BF45B0671BCF}"/>
    <cellStyle name="入力 3 2 5 2" xfId="28380" xr:uid="{29EB3B9A-F2F6-4E0B-BBFF-B27F0DB4C0C9}"/>
    <cellStyle name="入力 3 3" xfId="11039" xr:uid="{DFA78D24-E5A2-4BC9-95A9-236DD3044070}"/>
    <cellStyle name="入力 3 3 2" xfId="13835" xr:uid="{4FF1C77C-1184-45F5-AA4D-A6023628BBF6}"/>
    <cellStyle name="入力 3 3 2 2" xfId="20680" xr:uid="{D6E034E5-CCAB-45A5-BE95-2FC94B17D6B4}"/>
    <cellStyle name="入力 3 3 2 2 2" xfId="33721" xr:uid="{CB719245-B110-4489-AFBC-B70BD30EEC27}"/>
    <cellStyle name="入力 3 3 2 2 3" xfId="27779" xr:uid="{4CE2A77E-478F-44B1-97FC-CCD7B10CA9B1}"/>
    <cellStyle name="入力 3 3 2 3" xfId="18487" xr:uid="{1998312F-A1A5-446A-B14A-9E3C917C67C7}"/>
    <cellStyle name="入力 3 3 2 3 2" xfId="32165" xr:uid="{188CE818-C6B4-47D9-B95E-9028D4EB85C9}"/>
    <cellStyle name="入力 3 3 2 4" xfId="24285" xr:uid="{5835D19A-95BA-4875-A87A-861905D96CCB}"/>
    <cellStyle name="入力 3 3 2 4 2" xfId="37968" xr:uid="{B92D3300-F738-47B8-AB29-9BFC4BCF6057}"/>
    <cellStyle name="入力 3 3 3" xfId="15154" xr:uid="{26C607C7-6A80-4474-8A13-4FBB0B54E503}"/>
    <cellStyle name="入力 3 3 3 2" xfId="21688" xr:uid="{2DE332B6-B212-4D8E-B307-4F66E1D65946}"/>
    <cellStyle name="入力 3 3 3 2 2" xfId="34580" xr:uid="{1F1AFE43-4A49-4BDF-9D23-590B506D3731}"/>
    <cellStyle name="入力 3 3 3 2 3" xfId="35498" xr:uid="{920384E6-9FED-45A8-829F-7CF53DEF671E}"/>
    <cellStyle name="入力 3 3 3 3" xfId="23846" xr:uid="{E66D7664-881F-4C6F-8993-7F8029B48E5C}"/>
    <cellStyle name="入力 3 3 3 3 2" xfId="37550" xr:uid="{43DFF701-7247-4C44-BBC3-A7B9C5856969}"/>
    <cellStyle name="入力 3 3 3 4" xfId="25154" xr:uid="{79B5F297-3CF5-40E3-98D7-220DB02BC4E8}"/>
    <cellStyle name="入力 3 3 3 4 2" xfId="38835" xr:uid="{75BA2889-D9D1-43E8-BAE1-D64D604310B1}"/>
    <cellStyle name="入力 3 3 4" xfId="17288" xr:uid="{0B61BF34-4BD2-4526-BC8A-A0745DE66BBF}"/>
    <cellStyle name="入力 3 3 4 2" xfId="29284" xr:uid="{E4472653-ACDD-43A0-B97B-0FC8A2C923A9}"/>
    <cellStyle name="入力 3 3 5" xfId="16165" xr:uid="{0278A6D5-3D90-4D62-BE66-4AAF2E9DBDF4}"/>
    <cellStyle name="入力 3 3 5 2" xfId="34042" xr:uid="{1596E361-77A5-42D3-BF63-779A752F67B8}"/>
    <cellStyle name="入力 3 4" xfId="11767" xr:uid="{8FC6328A-1FD3-4043-819E-8E825884D6B8}"/>
    <cellStyle name="入力 3 4 2" xfId="19246" xr:uid="{6AF855C8-2571-40C6-AF19-0885DFED9071}"/>
    <cellStyle name="入力 3 4 2 2" xfId="32557" xr:uid="{1693CDDA-B9BB-4B00-9722-863DB36085B2}"/>
    <cellStyle name="入力 3 4 2 3" xfId="26977" xr:uid="{EE1C0510-6737-487E-AA4B-157966C779FD}"/>
    <cellStyle name="入力 3 4 3" xfId="16318" xr:uid="{F6A6973C-D917-4FCC-8F6D-886789953C5D}"/>
    <cellStyle name="入力 3 4 3 2" xfId="34974" xr:uid="{8D9ADA28-912E-48BA-9469-26BCF147EACD}"/>
    <cellStyle name="入力 3 4 4" xfId="18517" xr:uid="{206B1D34-5FB8-4ACC-BD7E-F3F0A989AD5A}"/>
    <cellStyle name="入力 3 4 4 2" xfId="30424" xr:uid="{C977B770-6806-4A66-B0DB-754E5E329767}"/>
    <cellStyle name="入力 3 5" xfId="12129" xr:uid="{ECD6D9F8-8ACB-4A1B-9453-9A817106BE1E}"/>
    <cellStyle name="入力 3 5 2" xfId="19571" xr:uid="{BCDA6ED0-9A42-402F-96B8-59DFED06A3C9}"/>
    <cellStyle name="入力 3 5 2 2" xfId="32853" xr:uid="{BA14BB76-20BE-47CC-A819-1F9B76B07BF9}"/>
    <cellStyle name="入力 3 5 2 3" xfId="26707" xr:uid="{B055BC12-E07B-45D1-B74E-6A84FC9C250A}"/>
    <cellStyle name="入力 3 5 3" xfId="22965" xr:uid="{15EBBD59-971A-4024-967C-BCE0E19EF23E}"/>
    <cellStyle name="入力 3 5 3 2" xfId="36738" xr:uid="{C586F4CB-F839-456C-AC71-A2B7E6BA7EBF}"/>
    <cellStyle name="入力 3 5 4" xfId="15670" xr:uid="{B76C966B-D85B-4907-9FCF-90923ECB3B84}"/>
    <cellStyle name="入力 3 5 4 2" xfId="32304" xr:uid="{F552D858-12A0-46D4-9FDD-811872096F5C}"/>
    <cellStyle name="入力 4" xfId="2891" xr:uid="{FC3C29B3-4EE3-42AA-B3FE-86CD14ABA9C7}"/>
    <cellStyle name="入力 4 2" xfId="10673" xr:uid="{376A0977-28D0-4F5C-B360-5CFE96E6D5EE}"/>
    <cellStyle name="入力 4 2 2" xfId="12605" xr:uid="{C8DCD1E9-9CF5-426E-9641-F3110124E319}"/>
    <cellStyle name="入力 4 2 2 2" xfId="20018" xr:uid="{FBD2AEDF-2E4F-4012-991D-F124999D7DA3}"/>
    <cellStyle name="入力 4 2 2 2 2" xfId="33262" xr:uid="{858A062E-45D4-4281-9561-68E5F3671337}"/>
    <cellStyle name="入力 4 2 2 2 3" xfId="26019" xr:uid="{03392585-07D5-4219-9758-E86CED2BA7A9}"/>
    <cellStyle name="入力 4 2 2 3" xfId="22740" xr:uid="{B8BA2542-5FD1-41A7-847B-3A65C7A27D4A}"/>
    <cellStyle name="入力 4 2 2 3 2" xfId="36522" xr:uid="{921CD60B-99D5-44F3-A0A4-7BE5B54BE7E7}"/>
    <cellStyle name="入力 4 2 2 4" xfId="18040" xr:uid="{4400F0F8-89C1-405D-884A-63A6154FE5AB}"/>
    <cellStyle name="入力 4 2 2 4 2" xfId="28628" xr:uid="{B0430B7D-75C5-45C6-8DBB-AE3DAB1D404B}"/>
    <cellStyle name="入力 4 2 3" xfId="14683" xr:uid="{1CDC03E1-08C5-47F5-90CB-7F24F951C2A5}"/>
    <cellStyle name="入力 4 2 3 2" xfId="21242" xr:uid="{22295519-41C0-42AF-81A1-42393908C398}"/>
    <cellStyle name="入力 4 2 3 2 2" xfId="34162" xr:uid="{71385111-F1F1-4CF1-B158-8943323F682E}"/>
    <cellStyle name="入力 4 2 3 2 3" xfId="27448" xr:uid="{9BFF5963-DE64-4035-906A-3FBDE4697AF4}"/>
    <cellStyle name="入力 4 2 3 3" xfId="23400" xr:uid="{36D09838-F9D6-4E91-A145-4AC4122D3170}"/>
    <cellStyle name="入力 4 2 3 3 2" xfId="37116" xr:uid="{35FFF382-C51B-4CCD-A6C2-8642C7948EC3}"/>
    <cellStyle name="入力 4 2 3 4" xfId="24726" xr:uid="{C1511F5D-4576-409B-A0AC-EF5885C5B72D}"/>
    <cellStyle name="入力 4 2 3 4 2" xfId="38409" xr:uid="{0E5B3E22-6672-4C1D-A357-F0A7D524B03D}"/>
    <cellStyle name="入力 4 2 4" xfId="18108" xr:uid="{8A1C1F09-1012-414A-8E94-35D038CEF8F4}"/>
    <cellStyle name="入力 4 2 4 2" xfId="28570" xr:uid="{6F9AF4BF-59B0-480D-90F0-E67F1FC352A7}"/>
    <cellStyle name="入力 4 2 5" xfId="18717" xr:uid="{0163184B-FDE3-4210-B8C3-BFD5CF3DCE9F}"/>
    <cellStyle name="入力 4 2 5 2" xfId="28359" xr:uid="{3A31F581-8448-4370-BA4C-4E068149CEA3}"/>
    <cellStyle name="入力 4 3" xfId="11038" xr:uid="{13C301EC-92E3-4BCD-82E4-95E1FAFA3F05}"/>
    <cellStyle name="入力 4 3 2" xfId="13836" xr:uid="{869D027C-C553-42D1-962F-9F09E7230090}"/>
    <cellStyle name="入力 4 3 2 2" xfId="20681" xr:uid="{0ADE8A10-010F-4981-B0CB-CA994E61845D}"/>
    <cellStyle name="入力 4 3 2 2 2" xfId="33722" xr:uid="{39557EB4-A40B-448E-ACFD-3F650A19C9A6}"/>
    <cellStyle name="入力 4 3 2 2 3" xfId="25792" xr:uid="{7DCE95DF-FC51-4A49-B669-95BA49398CBF}"/>
    <cellStyle name="入力 4 3 2 3" xfId="17134" xr:uid="{D497B925-012A-4209-A94C-3EE388E06297}"/>
    <cellStyle name="入力 4 3 2 3 2" xfId="30523" xr:uid="{CA3BC55C-A13B-4CC4-87C8-A03DC64DEE95}"/>
    <cellStyle name="入力 4 3 2 4" xfId="24286" xr:uid="{635679A1-0663-42B4-81C3-1E63A598916F}"/>
    <cellStyle name="入力 4 3 2 4 2" xfId="37969" xr:uid="{539C55C7-2E7C-4A52-9155-8B212964AF22}"/>
    <cellStyle name="入力 4 3 3" xfId="15155" xr:uid="{B52F354D-086E-4FA9-8C94-E7E475D7609A}"/>
    <cellStyle name="入力 4 3 3 2" xfId="21689" xr:uid="{5D09D77A-560E-449C-938D-99AEFEDAA48C}"/>
    <cellStyle name="入力 4 3 3 2 2" xfId="34581" xr:uid="{718CFE67-9E02-4702-BA4B-2F0C8BE70EA9}"/>
    <cellStyle name="入力 4 3 3 2 3" xfId="35499" xr:uid="{6BAD69AD-F7B0-405C-ABF2-EBCBC446BC3C}"/>
    <cellStyle name="入力 4 3 3 3" xfId="23847" xr:uid="{DD783B9C-E8D2-4980-A747-574027E6580E}"/>
    <cellStyle name="入力 4 3 3 3 2" xfId="37551" xr:uid="{BC5213D8-A631-4B4E-8FF8-FF259C720C64}"/>
    <cellStyle name="入力 4 3 3 4" xfId="25155" xr:uid="{52F47EF4-7A53-4632-8233-FE06DAE4713A}"/>
    <cellStyle name="入力 4 3 3 4 2" xfId="38836" xr:uid="{0006FE25-020F-4035-81CB-45FF75D26843}"/>
    <cellStyle name="入力 4 3 4" xfId="18285" xr:uid="{6A324EE8-56E5-4D3E-A0FF-6D7C742B06FA}"/>
    <cellStyle name="入力 4 3 4 2" xfId="28470" xr:uid="{7A841D80-A8FB-42F1-AABF-BD4454CF9D60}"/>
    <cellStyle name="入力 4 3 5" xfId="22547" xr:uid="{EB798F50-1870-4A97-B4A0-D9345F9C7D08}"/>
    <cellStyle name="入力 4 3 5 2" xfId="36343" xr:uid="{D56FD6FA-697D-4183-BF3C-4C0EB8A57051}"/>
    <cellStyle name="入力 4 4" xfId="11768" xr:uid="{91E92B24-C837-4BF1-A3B1-93DFD8248A07}"/>
    <cellStyle name="入力 4 4 2" xfId="19247" xr:uid="{74482B5C-E8E8-4B9F-82C5-C2B4CCE1C812}"/>
    <cellStyle name="入力 4 4 2 2" xfId="32558" xr:uid="{CCB60E5F-7398-4B0C-BFA8-AB1402551809}"/>
    <cellStyle name="入力 4 4 2 3" xfId="26976" xr:uid="{511D2586-BC51-4C6E-997C-8C124C236E00}"/>
    <cellStyle name="入力 4 4 3" xfId="20366" xr:uid="{E1B0F232-648F-405F-9EBD-C0B50DF6352E}"/>
    <cellStyle name="入力 4 4 3 2" xfId="25874" xr:uid="{48BB73EC-76E4-445E-8B6B-D1826735A3B5}"/>
    <cellStyle name="入力 4 4 4" xfId="15685" xr:uid="{4FDE8049-475D-4A4F-8E29-BF91F45F7D4F}"/>
    <cellStyle name="入力 4 4 4 2" xfId="31912" xr:uid="{4FDBD3AE-CB9B-4C7A-9FA5-40B440395C01}"/>
    <cellStyle name="入力 4 5" xfId="12128" xr:uid="{F5F2491A-E59C-434D-86FB-573501E7A3D0}"/>
    <cellStyle name="入力 4 5 2" xfId="19570" xr:uid="{174C9915-56E9-484E-B907-B978D245D41F}"/>
    <cellStyle name="入力 4 5 2 2" xfId="32852" xr:uid="{0484470F-6557-43CA-8045-940E62F283CE}"/>
    <cellStyle name="入力 4 5 2 3" xfId="26708" xr:uid="{390FA7BF-651A-4C2A-83E8-542AD6363834}"/>
    <cellStyle name="入力 4 5 3" xfId="22964" xr:uid="{5AC8CC1B-E85D-4275-8BA9-62C2A987CC70}"/>
    <cellStyle name="入力 4 5 3 2" xfId="36737" xr:uid="{658CD3D1-2D26-40A5-AFC1-16A20CDA67A5}"/>
    <cellStyle name="入力 4 5 4" xfId="16605" xr:uid="{A4F1A404-89C8-4154-B222-6DF633A9FD9C}"/>
    <cellStyle name="入力 4 5 4 2" xfId="27155" xr:uid="{299DE9E8-505F-4D64-B892-80E10D71C873}"/>
    <cellStyle name="入力 5" xfId="2892" xr:uid="{077B641B-7733-4D42-8CC6-EA70F15F09D2}"/>
    <cellStyle name="入力 5 2" xfId="10674" xr:uid="{0F448011-DA2E-46C9-87C7-26D2627AE6CD}"/>
    <cellStyle name="入力 5 2 2" xfId="12606" xr:uid="{112A7DD1-C1E3-4000-99C5-B9D4F394ACC8}"/>
    <cellStyle name="入力 5 2 2 2" xfId="20019" xr:uid="{90E74556-8838-40CD-9D48-32F391868BE9}"/>
    <cellStyle name="入力 5 2 2 2 2" xfId="33263" xr:uid="{FE3F3422-6E53-47B6-B949-1D8F766DB628}"/>
    <cellStyle name="入力 5 2 2 2 3" xfId="26018" xr:uid="{722055F0-29AA-4DDD-AAC1-AFAAB0ED00A7}"/>
    <cellStyle name="入力 5 2 2 3" xfId="16674" xr:uid="{BAF9DA7F-D019-4F15-A246-D3C7EE16268B}"/>
    <cellStyle name="入力 5 2 2 3 2" xfId="27147" xr:uid="{A0089B2E-3418-4341-9000-9ADA785ED733}"/>
    <cellStyle name="入力 5 2 2 4" xfId="18880" xr:uid="{2788ED25-A341-4F73-9902-CC7C5897DCB4}"/>
    <cellStyle name="入力 5 2 2 4 2" xfId="30513" xr:uid="{30258EF2-575A-4AC3-AE02-8F796428D746}"/>
    <cellStyle name="入力 5 2 3" xfId="14684" xr:uid="{7474B29F-9328-4EC7-B29F-1E258053E1F8}"/>
    <cellStyle name="入力 5 2 3 2" xfId="21243" xr:uid="{D4C6E1E4-CEB2-4CD2-90F8-79C3B274FC00}"/>
    <cellStyle name="入力 5 2 3 2 2" xfId="34163" xr:uid="{BE7B114E-4FC6-4EE6-A2EE-E823220854AC}"/>
    <cellStyle name="入力 5 2 3 2 3" xfId="27449" xr:uid="{D46A809E-FBF6-46D3-A914-4450E16D0433}"/>
    <cellStyle name="入力 5 2 3 3" xfId="23401" xr:uid="{33354501-F044-4817-AAE1-C961ED0E7AB5}"/>
    <cellStyle name="入力 5 2 3 3 2" xfId="37117" xr:uid="{691DA28E-75DF-4309-9A55-BF8CF8F9EC80}"/>
    <cellStyle name="入力 5 2 3 4" xfId="24727" xr:uid="{482D00B5-DC48-4F55-829C-29ED4EA81986}"/>
    <cellStyle name="入力 5 2 3 4 2" xfId="38410" xr:uid="{39848B7C-F7EF-4D9C-BE2E-AFF81D12B4C4}"/>
    <cellStyle name="入力 5 2 4" xfId="20422" xr:uid="{92BE9D16-0529-4986-B372-DF5453FD1B3A}"/>
    <cellStyle name="入力 5 2 4 2" xfId="27912" xr:uid="{0BD386FC-F348-44B9-A604-4F322A7B81E0}"/>
    <cellStyle name="入力 5 2 5" xfId="22183" xr:uid="{1D656BE4-866F-4FBD-9107-2B2AEF2663DA}"/>
    <cellStyle name="入力 5 2 5 2" xfId="35989" xr:uid="{AC1F353A-11A9-4B1F-992A-5EEDD76BC394}"/>
    <cellStyle name="入力 5 3" xfId="11037" xr:uid="{D2475A2E-5697-4A43-9075-8412A0D65F64}"/>
    <cellStyle name="入力 5 3 2" xfId="13837" xr:uid="{27918F38-21CB-4AF8-A1BF-3BF85D12F1FA}"/>
    <cellStyle name="入力 5 3 2 2" xfId="20682" xr:uid="{88539D76-571F-4DD9-BED6-841783F2A1B5}"/>
    <cellStyle name="入力 5 3 2 2 2" xfId="33723" xr:uid="{94157504-35F0-487E-9C80-039BB1A6D0D3}"/>
    <cellStyle name="入力 5 3 2 2 3" xfId="25791" xr:uid="{0E598409-F8DE-443E-9E26-45F04305CA30}"/>
    <cellStyle name="入力 5 3 2 3" xfId="17135" xr:uid="{9D9D4923-DF80-45EB-8CE6-C2B2471539C5}"/>
    <cellStyle name="入力 5 3 2 3 2" xfId="30373" xr:uid="{FD382A0B-2E7E-4415-9E38-8396D5F2F6CF}"/>
    <cellStyle name="入力 5 3 2 4" xfId="24287" xr:uid="{689AB6FB-B5E6-4401-8AA6-7E77D8C458CA}"/>
    <cellStyle name="入力 5 3 2 4 2" xfId="37970" xr:uid="{2A2C5699-BE78-4E60-B818-42E7E1739C5A}"/>
    <cellStyle name="入力 5 3 3" xfId="15156" xr:uid="{DA933F05-9B2E-4124-A671-AD789B3056F6}"/>
    <cellStyle name="入力 5 3 3 2" xfId="21690" xr:uid="{84BE23F5-C3DC-4CB5-B6D5-F78080227DFD}"/>
    <cellStyle name="入力 5 3 3 2 2" xfId="34582" xr:uid="{1DB090DD-73A5-414B-AF2E-2743312F7338}"/>
    <cellStyle name="入力 5 3 3 2 3" xfId="35500" xr:uid="{6E8F0A6F-82F5-46E6-8E82-D0FDB19AD6BC}"/>
    <cellStyle name="入力 5 3 3 3" xfId="23848" xr:uid="{06505D24-E678-4CF1-BE09-4B5F2A444955}"/>
    <cellStyle name="入力 5 3 3 3 2" xfId="37552" xr:uid="{E1C601EE-9DE8-47D1-BEFF-79E6044AE302}"/>
    <cellStyle name="入力 5 3 3 4" xfId="25156" xr:uid="{228A8E91-BFC4-4B0D-B4B3-38B0FAC08492}"/>
    <cellStyle name="入力 5 3 3 4 2" xfId="38837" xr:uid="{08A6BE58-5541-4B23-B41A-D807979E31F5}"/>
    <cellStyle name="入力 5 3 4" xfId="18023" xr:uid="{03E1C7D4-DC23-42C0-8BF3-E7D535D9D291}"/>
    <cellStyle name="入力 5 3 4 2" xfId="25442" xr:uid="{985A638B-DF60-4B68-BB9D-DCF92E99381A}"/>
    <cellStyle name="入力 5 3 5" xfId="15464" xr:uid="{C73DBADB-09E4-44BF-B890-20279E0B150D}"/>
    <cellStyle name="入力 5 3 5 2" xfId="31778" xr:uid="{C85609E8-609A-4943-B72E-C07250B046CD}"/>
    <cellStyle name="入力 5 4" xfId="11769" xr:uid="{83B796B3-99A0-4574-830D-FF74B57AF25C}"/>
    <cellStyle name="入力 5 4 2" xfId="19248" xr:uid="{ABDB2769-B973-45A0-9DD9-C1344AA4252A}"/>
    <cellStyle name="入力 5 4 2 2" xfId="32559" xr:uid="{635C8EA1-5DC8-4BB2-B68C-285FE91F6218}"/>
    <cellStyle name="入力 5 4 2 3" xfId="26056" xr:uid="{115E6159-A8CB-4CFB-A815-50D653AD46D0}"/>
    <cellStyle name="入力 5 4 3" xfId="20781" xr:uid="{6E4CD14B-C63C-4CE6-A9F1-A93EF4A59B9C}"/>
    <cellStyle name="入力 5 4 3 2" xfId="27723" xr:uid="{561637DD-0434-4665-AC9C-D85B3C7038BB}"/>
    <cellStyle name="入力 5 4 4" xfId="18516" xr:uid="{0E0C7F92-D2C6-4B94-8D27-72DC5B868D7A}"/>
    <cellStyle name="入力 5 4 4 2" xfId="32682" xr:uid="{39DA27C0-540F-49A9-96EB-E6556CC687B4}"/>
    <cellStyle name="入力 5 5" xfId="12127" xr:uid="{89615463-E2C6-4694-AFFC-8B1D2C8F170A}"/>
    <cellStyle name="入力 5 5 2" xfId="19569" xr:uid="{3609ABE0-818E-407F-AF3C-8B1C7AD4CA08}"/>
    <cellStyle name="入力 5 5 2 2" xfId="32851" xr:uid="{542AFBDE-C06D-4C0A-9E01-2B387EC4FEEB}"/>
    <cellStyle name="入力 5 5 2 3" xfId="26709" xr:uid="{EEC3F25E-9F0D-42D2-B724-88470A5B9CC3}"/>
    <cellStyle name="入力 5 5 3" xfId="22963" xr:uid="{7630CEA2-0853-4888-AAC3-8A2A1F0E37E9}"/>
    <cellStyle name="入力 5 5 3 2" xfId="36736" xr:uid="{73A0D6BA-6ABC-4D88-9184-FCC09F505125}"/>
    <cellStyle name="入力 5 5 4" xfId="22804" xr:uid="{703C01DB-1CE1-4C2E-83C9-BE9795973003}"/>
    <cellStyle name="入力 5 5 4 2" xfId="36584" xr:uid="{CC2E618C-F926-4D1F-A1C4-96250592F578}"/>
    <cellStyle name="入力 6" xfId="2893" xr:uid="{91C62BDA-BE67-4987-B33A-77AC2C117E2E}"/>
    <cellStyle name="入力 6 2" xfId="10675" xr:uid="{55273354-A12B-42AB-93DD-F18D10757CB4}"/>
    <cellStyle name="入力 6 2 2" xfId="12607" xr:uid="{BD6242A4-0C4B-47F5-BF87-7A278727C8AB}"/>
    <cellStyle name="入力 6 2 2 2" xfId="20020" xr:uid="{01B9A110-678E-4607-AD28-77A0DF3F8245}"/>
    <cellStyle name="入力 6 2 2 2 2" xfId="33264" xr:uid="{178CAF81-D645-4DD8-8DB2-31E425643C8A}"/>
    <cellStyle name="入力 6 2 2 2 3" xfId="28127" xr:uid="{25D215BC-3C76-4E6F-93F2-7DB2C76AF062}"/>
    <cellStyle name="入力 6 2 2 3" xfId="16757" xr:uid="{36099010-F359-4EC0-B71D-DFBB7678AF52}"/>
    <cellStyle name="入力 6 2 2 3 2" xfId="35051" xr:uid="{7520E05C-2BAA-4569-AB3D-38A25D96EA9D}"/>
    <cellStyle name="入力 6 2 2 4" xfId="17808" xr:uid="{D1C5AF10-A513-4212-9C5A-3471143C444F}"/>
    <cellStyle name="入力 6 2 2 4 2" xfId="28822" xr:uid="{BB86EDAD-5BD2-423C-9A69-D10C85E33A39}"/>
    <cellStyle name="入力 6 2 3" xfId="14685" xr:uid="{0603F50B-5E23-412E-A8DD-C3A7AB645AE4}"/>
    <cellStyle name="入力 6 2 3 2" xfId="21244" xr:uid="{2C21E981-A359-4E27-844E-706708CFB01F}"/>
    <cellStyle name="入力 6 2 3 2 2" xfId="34164" xr:uid="{D164AC7E-8479-4782-B49C-05413150F311}"/>
    <cellStyle name="入力 6 2 3 2 3" xfId="25597" xr:uid="{3134FE1E-22C2-4062-B781-5527C9967ED0}"/>
    <cellStyle name="入力 6 2 3 3" xfId="23402" xr:uid="{FFE7D46C-A364-4E4E-AC3A-2F3560645763}"/>
    <cellStyle name="入力 6 2 3 3 2" xfId="37118" xr:uid="{FDF67729-D5CA-4FAE-AA44-04F5BA965C14}"/>
    <cellStyle name="入力 6 2 3 4" xfId="24728" xr:uid="{2AADA29C-F1B2-490C-BB81-A9A0E9CA136F}"/>
    <cellStyle name="入力 6 2 3 4 2" xfId="38411" xr:uid="{24720814-0C6E-4D06-A90F-6F90CDEC550F}"/>
    <cellStyle name="入力 6 2 4" xfId="18325" xr:uid="{4DA2D270-89B6-4F60-A2EC-B9C55E05543D}"/>
    <cellStyle name="入力 6 2 4 2" xfId="28451" xr:uid="{BB4765D2-BF69-43AC-97FD-0D36AC14290E}"/>
    <cellStyle name="入力 6 2 5" xfId="22629" xr:uid="{5825AF92-DBFA-4A9B-A128-67A66D6C8906}"/>
    <cellStyle name="入力 6 2 5 2" xfId="36413" xr:uid="{4AB67B3E-6D52-400B-8899-3A80F005D855}"/>
    <cellStyle name="入力 6 3" xfId="11036" xr:uid="{D0337457-7AB8-4AE6-9F59-4486E3926EFF}"/>
    <cellStyle name="入力 6 3 2" xfId="13838" xr:uid="{6EBD802C-A64C-4956-A8E3-8F9E009C2CA4}"/>
    <cellStyle name="入力 6 3 2 2" xfId="20683" xr:uid="{0A2430B6-FC70-4D28-A0CB-E20720E21386}"/>
    <cellStyle name="入力 6 3 2 2 2" xfId="33724" xr:uid="{347D57DC-7ABC-4A64-A87A-582D44DB4A14}"/>
    <cellStyle name="入力 6 3 2 2 3" xfId="25790" xr:uid="{6CBCF1C4-2345-45EE-9F4E-CD95A5249B8D}"/>
    <cellStyle name="入力 6 3 2 3" xfId="20349" xr:uid="{229276FF-D08C-45E5-AECA-34666D87F759}"/>
    <cellStyle name="入力 6 3 2 3 2" xfId="27950" xr:uid="{43C6C3DA-04B6-4561-B418-BCD8F2E0BE80}"/>
    <cellStyle name="入力 6 3 2 4" xfId="24288" xr:uid="{3C2D268A-8F71-4894-814D-84D76A7A7B81}"/>
    <cellStyle name="入力 6 3 2 4 2" xfId="37971" xr:uid="{B9F7F25B-0E11-453A-8B52-E23E64EC91B3}"/>
    <cellStyle name="入力 6 3 3" xfId="15157" xr:uid="{E3F81529-6D6F-4922-A001-34D0A625D66E}"/>
    <cellStyle name="入力 6 3 3 2" xfId="21691" xr:uid="{2140A7CB-192F-4937-BACC-02F5CA1D3FE6}"/>
    <cellStyle name="入力 6 3 3 2 2" xfId="34583" xr:uid="{FCDD1182-AEBC-4BB3-97F4-125706F06DD7}"/>
    <cellStyle name="入力 6 3 3 2 3" xfId="35501" xr:uid="{92EF5517-CF9F-4041-989A-C2B4FB0A7BF5}"/>
    <cellStyle name="入力 6 3 3 3" xfId="23849" xr:uid="{97A06FD3-0FFE-45A6-8ABE-8295626BC703}"/>
    <cellStyle name="入力 6 3 3 3 2" xfId="37553" xr:uid="{66285145-2809-4D5C-812A-83A2B4257859}"/>
    <cellStyle name="入力 6 3 3 4" xfId="25157" xr:uid="{0AC33622-A3C4-4BB4-8075-4BD78B8EBC64}"/>
    <cellStyle name="入力 6 3 3 4 2" xfId="38838" xr:uid="{2DB143C5-5D0D-4861-8B67-E99053D4EE4C}"/>
    <cellStyle name="入力 6 3 4" xfId="17289" xr:uid="{FDAD146A-2C2F-4245-8C8F-04BD69907087}"/>
    <cellStyle name="入力 6 3 4 2" xfId="26345" xr:uid="{ED0902A5-7D82-4901-881C-ECA7FCFC568A}"/>
    <cellStyle name="入力 6 3 5" xfId="22056" xr:uid="{74B2C555-3F5F-4D90-A5E1-56252FCF7158}"/>
    <cellStyle name="入力 6 3 5 2" xfId="35864" xr:uid="{0415CE16-90F1-419A-B661-53B543F0F5C3}"/>
    <cellStyle name="入力 6 4" xfId="11770" xr:uid="{E176F7B6-7CBB-41E5-9E33-407C42E8A2AA}"/>
    <cellStyle name="入力 6 4 2" xfId="19249" xr:uid="{D0334A1F-06EA-48D0-9049-6F5666AFB678}"/>
    <cellStyle name="入力 6 4 2 2" xfId="32560" xr:uid="{5032347D-8968-4503-816D-91FF5C68AE21}"/>
    <cellStyle name="入力 6 4 2 3" xfId="26974" xr:uid="{1B5525B5-D44F-46C5-AFA6-EC925A13F2F4}"/>
    <cellStyle name="入力 6 4 3" xfId="18006" xr:uid="{4095366D-BC6B-410D-BD22-C11EA0CD8CF7}"/>
    <cellStyle name="入力 6 4 3 2" xfId="30545" xr:uid="{9B2473FB-724A-418C-9E49-22CA181056AB}"/>
    <cellStyle name="入力 6 4 4" xfId="18648" xr:uid="{9E3D1153-9926-43DE-A7D2-E877BC92511D}"/>
    <cellStyle name="入力 6 4 4 2" xfId="34980" xr:uid="{2674C3C1-E9DB-4D0A-A3FB-81EE6F22D427}"/>
    <cellStyle name="入力 6 5" xfId="12126" xr:uid="{C07BA247-65B6-4C34-8D04-07906903D39E}"/>
    <cellStyle name="入力 6 5 2" xfId="19568" xr:uid="{11CB53CD-039E-4360-BCB1-7DCE692B406D}"/>
    <cellStyle name="入力 6 5 2 2" xfId="32850" xr:uid="{0EC7DD2C-78F5-4647-8276-B8E47DAB5BA8}"/>
    <cellStyle name="入力 6 5 2 3" xfId="26701" xr:uid="{DA286DDC-BBBE-46B1-AA89-F726AD30B5F3}"/>
    <cellStyle name="入力 6 5 3" xfId="22962" xr:uid="{5ABF197E-0E71-4191-8113-DF92159F266D}"/>
    <cellStyle name="入力 6 5 3 2" xfId="36735" xr:uid="{4F3B75D4-79B3-4592-9356-F94DD8FD7071}"/>
    <cellStyle name="入力 6 5 4" xfId="15697" xr:uid="{C8EE98BC-E6B4-436C-B85E-88D3C120FEC9}"/>
    <cellStyle name="入力 6 5 4 2" xfId="35168" xr:uid="{02EBA066-6CDD-47FB-8546-36D6B6B3A8E1}"/>
    <cellStyle name="入力 7" xfId="2894" xr:uid="{99710F2E-6353-4B0C-ADEA-F60CEBCCB707}"/>
    <cellStyle name="入力 7 2" xfId="10676" xr:uid="{84339A1F-5DCE-4822-A28A-5A7CAB8FED96}"/>
    <cellStyle name="入力 7 2 2" xfId="12608" xr:uid="{B448251B-6A99-4437-870C-AD6BD4AC024A}"/>
    <cellStyle name="入力 7 2 2 2" xfId="20021" xr:uid="{F39E36ED-6C9F-4777-A782-4D25B55FA290}"/>
    <cellStyle name="入力 7 2 2 2 2" xfId="33265" xr:uid="{679C26E6-6B6F-48C5-85CE-CE6B30B49061}"/>
    <cellStyle name="入力 7 2 2 2 3" xfId="26017" xr:uid="{C8218AF2-8E14-4E44-8CB7-19E93FE88245}"/>
    <cellStyle name="入力 7 2 2 3" xfId="20350" xr:uid="{ABDFF2C3-590A-4DC3-9BB9-03F664368100}"/>
    <cellStyle name="入力 7 2 2 3 2" xfId="27949" xr:uid="{99FC3FAB-5C2C-43A1-8499-F056A6D4A157}"/>
    <cellStyle name="入力 7 2 2 4" xfId="21056" xr:uid="{8ABCDBE7-6A4A-4242-8391-2650D28B167D}"/>
    <cellStyle name="入力 7 2 2 4 2" xfId="27563" xr:uid="{0F809E6D-4787-443C-BFA8-B9080BAE449B}"/>
    <cellStyle name="入力 7 2 3" xfId="14686" xr:uid="{150FEBD2-B220-458E-8B4D-730BA3303033}"/>
    <cellStyle name="入力 7 2 3 2" xfId="21245" xr:uid="{5726E8EB-D2D8-4BC3-BCB6-7D917C907B75}"/>
    <cellStyle name="入力 7 2 3 2 2" xfId="34165" xr:uid="{F2D0C2DF-35BE-4864-943B-1CD1653ABBCC}"/>
    <cellStyle name="入力 7 2 3 2 3" xfId="25596" xr:uid="{79E8C072-4330-4DF3-A38D-2EAD2DDD8A62}"/>
    <cellStyle name="入力 7 2 3 3" xfId="23403" xr:uid="{74F59627-70C7-4596-A780-EE9C932DFB5E}"/>
    <cellStyle name="入力 7 2 3 3 2" xfId="37119" xr:uid="{8D7A9561-6D11-424A-A57A-ACDBA389DC60}"/>
    <cellStyle name="入力 7 2 3 4" xfId="24729" xr:uid="{A1B8E00C-ABB0-4785-BE55-30132705A151}"/>
    <cellStyle name="入力 7 2 3 4 2" xfId="38412" xr:uid="{E06EFF0A-91FF-4CC4-A1A9-13C91107E948}"/>
    <cellStyle name="入力 7 2 4" xfId="18386" xr:uid="{B43449E7-FE49-489C-9EE4-F26D8C842D4D}"/>
    <cellStyle name="入力 7 2 4 2" xfId="28410" xr:uid="{008255B6-8EB1-4F08-B34B-B4CE862DC832}"/>
    <cellStyle name="入力 7 2 5" xfId="16832" xr:uid="{8F7F886E-F10A-4022-BDF6-72A96082D069}"/>
    <cellStyle name="入力 7 2 5 2" xfId="30253" xr:uid="{B49CC947-7E01-4FF6-9BC2-B863F3F66A0E}"/>
    <cellStyle name="入力 7 3" xfId="10455" xr:uid="{BEECD884-664E-4F83-AD5F-7F630D86A9B9}"/>
    <cellStyle name="入力 7 3 2" xfId="13839" xr:uid="{C87FEBEB-4324-49B4-BAE2-DF2F3F87B747}"/>
    <cellStyle name="入力 7 3 2 2" xfId="20684" xr:uid="{46A47C76-BCA6-475B-A37E-1C91482B2753}"/>
    <cellStyle name="入力 7 3 2 2 2" xfId="33725" xr:uid="{750E1812-5045-4C9C-AE53-22A1067D29BE}"/>
    <cellStyle name="入力 7 3 2 2 3" xfId="25789" xr:uid="{69EE069C-BCF5-4966-8166-852B8B06E6FB}"/>
    <cellStyle name="入力 7 3 2 3" xfId="17773" xr:uid="{C7A7CD84-664D-4A2B-AEAC-9652CB8D0C91}"/>
    <cellStyle name="入力 7 3 2 3 2" xfId="28843" xr:uid="{F19CA120-3116-4206-9D8F-CF79A1C8C417}"/>
    <cellStyle name="入力 7 3 2 4" xfId="24289" xr:uid="{66A3F13A-365F-4629-AA76-EB4C35974791}"/>
    <cellStyle name="入力 7 3 2 4 2" xfId="37972" xr:uid="{67E5CDDC-4923-40B3-836C-8C62E0487CA8}"/>
    <cellStyle name="入力 7 3 3" xfId="15158" xr:uid="{C0FDB30B-1087-4B8D-B131-2A8ECE6F7134}"/>
    <cellStyle name="入力 7 3 3 2" xfId="21692" xr:uid="{1FD57673-62C9-4289-A59F-F2BCD3305564}"/>
    <cellStyle name="入力 7 3 3 2 2" xfId="34584" xr:uid="{4E9ED7F9-98E4-4731-82AD-08F25B4C22C7}"/>
    <cellStyle name="入力 7 3 3 2 3" xfId="35502" xr:uid="{25FB8DA5-023C-4DEA-8017-E927CA7B6E96}"/>
    <cellStyle name="入力 7 3 3 3" xfId="23850" xr:uid="{FA7AE87B-32A4-448B-8488-CE9B8CBB8652}"/>
    <cellStyle name="入力 7 3 3 3 2" xfId="37554" xr:uid="{EF6CC384-5273-425D-8EFB-A8D5930E47F9}"/>
    <cellStyle name="入力 7 3 3 4" xfId="25158" xr:uid="{77BAB451-93C9-40FB-8C01-869CB0111BF3}"/>
    <cellStyle name="入力 7 3 3 4 2" xfId="38839" xr:uid="{FEFC46CE-60AD-416C-B4D9-E6F959B32E04}"/>
    <cellStyle name="入力 7 3 4" xfId="17290" xr:uid="{273A0E6E-672E-46E3-AE7E-131CC32EDDBD}"/>
    <cellStyle name="入力 7 3 4 2" xfId="29280" xr:uid="{34E679AE-14BA-428B-9099-D5E7BD602563}"/>
    <cellStyle name="入力 7 3 5" xfId="20868" xr:uid="{60D906A1-91D1-4182-A103-2EC757757F1F}"/>
    <cellStyle name="入力 7 3 5 2" xfId="25722" xr:uid="{9C31C759-4B9B-4BAE-9B8A-5FE6C54D5A35}"/>
    <cellStyle name="入力 7 4" xfId="11771" xr:uid="{B1AFE5DF-C077-4E21-9111-1AFCCC9F763D}"/>
    <cellStyle name="入力 7 4 2" xfId="19250" xr:uid="{82275C2E-E76D-4A7A-9BCA-EBDFE6A03FAE}"/>
    <cellStyle name="入力 7 4 2 2" xfId="32561" xr:uid="{A3DB2FA4-06B2-4ED2-B22C-CD8F03C15D66}"/>
    <cellStyle name="入力 7 4 2 3" xfId="26973" xr:uid="{31523B04-1997-4014-83F5-0E3CD03CACCD}"/>
    <cellStyle name="入力 7 4 3" xfId="18268" xr:uid="{F4301ED6-8BC5-4FB1-8939-3FABBDFABB3F}"/>
    <cellStyle name="入力 7 4 3 2" xfId="28477" xr:uid="{ACFC2B7A-33DC-446A-986A-DCE92CE7C094}"/>
    <cellStyle name="入力 7 4 4" xfId="15796" xr:uid="{318E7085-BF3C-47BB-9BDE-600B4FBB343B}"/>
    <cellStyle name="入力 7 4 4 2" xfId="35344" xr:uid="{F14B5393-DD01-4253-AD4A-121F80F69064}"/>
    <cellStyle name="入力 7 5" xfId="12125" xr:uid="{B3B4A098-8173-48D7-BEAE-BBD0895277C9}"/>
    <cellStyle name="入力 7 5 2" xfId="19567" xr:uid="{76301C49-CB6F-4F03-A56D-97E4C677D0F3}"/>
    <cellStyle name="入力 7 5 2 2" xfId="32849" xr:uid="{1EC8C0A9-0839-4E5F-B004-564D2C691693}"/>
    <cellStyle name="入力 7 5 2 3" xfId="26710" xr:uid="{0C06F3B8-6E29-4345-BEEB-564B844B8E20}"/>
    <cellStyle name="入力 7 5 3" xfId="22961" xr:uid="{DA28A973-8AC9-4A1B-A18D-4F4B61AEE509}"/>
    <cellStyle name="入力 7 5 3 2" xfId="36734" xr:uid="{D5093AE9-BB14-4108-BD39-1A07EB8DC8C6}"/>
    <cellStyle name="入力 7 5 4" xfId="15557" xr:uid="{C3D47DAB-7DE1-4964-8B03-9D849F70BA5A}"/>
    <cellStyle name="入力 7 5 4 2" xfId="32298" xr:uid="{C6ED384F-822F-46DB-9619-B2789CEAF4E4}"/>
    <cellStyle name="入力 8" xfId="2895" xr:uid="{25A75A21-F732-4A2D-B3D2-4363015568AD}"/>
    <cellStyle name="入力 8 2" xfId="10677" xr:uid="{465409DC-42F7-413F-85A1-1928C95B0676}"/>
    <cellStyle name="入力 8 2 2" xfId="12609" xr:uid="{D999D0AE-42D2-4382-9B17-1E1738DFB980}"/>
    <cellStyle name="入力 8 2 2 2" xfId="20022" xr:uid="{08EDEA8B-425A-4B9A-88B6-A41C40637F02}"/>
    <cellStyle name="入力 8 2 2 2 2" xfId="33266" xr:uid="{09E8D82C-2FD1-4CC4-AC55-77C7A0C5EE54}"/>
    <cellStyle name="入力 8 2 2 2 3" xfId="28126" xr:uid="{ABB2902A-F108-40B5-B012-490EA56FE6CF}"/>
    <cellStyle name="入力 8 2 2 3" xfId="16050" xr:uid="{61F1E4EC-45C0-41AF-A18A-DBCDCA1CDD85}"/>
    <cellStyle name="入力 8 2 2 3 2" xfId="26278" xr:uid="{B36388E5-765C-4402-8FFB-E5D1A3F91D21}"/>
    <cellStyle name="入力 8 2 2 4" xfId="20892" xr:uid="{F26A1951-987E-47C0-A702-9E574CFB1F46}"/>
    <cellStyle name="入力 8 2 2 4 2" xfId="25711" xr:uid="{26B582EE-D867-4D8B-994E-9ADAB731ACA3}"/>
    <cellStyle name="入力 8 2 3" xfId="14687" xr:uid="{522CBA3C-DFA8-4A1D-AFE1-448275CEF457}"/>
    <cellStyle name="入力 8 2 3 2" xfId="21246" xr:uid="{A17BF034-56D9-4431-AE8E-410E97DB9476}"/>
    <cellStyle name="入力 8 2 3 2 2" xfId="34166" xr:uid="{5555F5FE-B0C1-4D6C-A1B2-E6C5FB6D5E16}"/>
    <cellStyle name="入力 8 2 3 2 3" xfId="27446" xr:uid="{6230418B-D849-4569-829E-7A68BB034471}"/>
    <cellStyle name="入力 8 2 3 3" xfId="23404" xr:uid="{374629B4-937E-4C7B-A076-EBE3F07EEB50}"/>
    <cellStyle name="入力 8 2 3 3 2" xfId="37120" xr:uid="{99E14871-F135-4F85-A352-CC23FA36CB5C}"/>
    <cellStyle name="入力 8 2 3 4" xfId="24730" xr:uid="{8E0AB738-4FF4-4221-AB4A-4D9DF0883C4E}"/>
    <cellStyle name="入力 8 2 3 4 2" xfId="38413" xr:uid="{F160ABCA-DFEA-4B20-A330-22896C97B479}"/>
    <cellStyle name="入力 8 2 4" xfId="17842" xr:uid="{0D7C35F2-2184-40AC-9779-D356D41A3B89}"/>
    <cellStyle name="入力 8 2 4 2" xfId="28799" xr:uid="{9C92C013-C435-4765-8153-6C690988B7BC}"/>
    <cellStyle name="入力 8 2 5" xfId="17002" xr:uid="{72C37C5D-5AE1-44B4-BC0E-C05D17660BDD}"/>
    <cellStyle name="入力 8 2 5 2" xfId="29458" xr:uid="{DCE9A899-36AD-49DE-AE91-2419F17CD8D8}"/>
    <cellStyle name="入力 8 3" xfId="10290" xr:uid="{96233227-C008-4808-BFF6-80778EEDD29C}"/>
    <cellStyle name="入力 8 3 2" xfId="13840" xr:uid="{723418D4-55A1-4E16-AF35-34A56875C673}"/>
    <cellStyle name="入力 8 3 2 2" xfId="20685" xr:uid="{EAF1BC0C-6A52-4C96-8F6A-7995DA0EB8E0}"/>
    <cellStyle name="入力 8 3 2 2 2" xfId="33726" xr:uid="{5F6F4456-3AA3-4CD9-9771-57F758B23C99}"/>
    <cellStyle name="入力 8 3 2 2 3" xfId="27778" xr:uid="{21AE9891-F935-4296-9D34-B62EAAC1FCC7}"/>
    <cellStyle name="入力 8 3 2 3" xfId="18866" xr:uid="{FBB0E272-5B26-4D9D-A70E-2FB4EB44CFFB}"/>
    <cellStyle name="入力 8 3 2 3 2" xfId="31259" xr:uid="{06253E22-023F-46E9-ACAA-ECF594289D2E}"/>
    <cellStyle name="入力 8 3 2 4" xfId="24290" xr:uid="{32A7DAC0-59C3-4CDF-B8F2-9697CFD91A50}"/>
    <cellStyle name="入力 8 3 2 4 2" xfId="37973" xr:uid="{7CF0BE7C-DB99-4D17-958F-8A23E05717EC}"/>
    <cellStyle name="入力 8 3 3" xfId="15159" xr:uid="{97EC4575-BC66-4536-B9E2-90D886FBFF73}"/>
    <cellStyle name="入力 8 3 3 2" xfId="21693" xr:uid="{AEA7EB4B-0EB9-4321-B4F5-041DC5CBD6AB}"/>
    <cellStyle name="入力 8 3 3 2 2" xfId="34585" xr:uid="{673C03F6-BF1B-4221-B14D-018DA36EF6A1}"/>
    <cellStyle name="入力 8 3 3 2 3" xfId="35503" xr:uid="{D764FD42-3E09-4F56-BB93-502EE68DA997}"/>
    <cellStyle name="入力 8 3 3 3" xfId="23851" xr:uid="{7586B639-DFBD-41B2-A371-1F4936164534}"/>
    <cellStyle name="入力 8 3 3 3 2" xfId="37555" xr:uid="{E04962BD-CED4-455D-97E1-33D2C8E0866B}"/>
    <cellStyle name="入力 8 3 3 4" xfId="25159" xr:uid="{595C8A63-6079-418D-B6B7-8AFB85264434}"/>
    <cellStyle name="入力 8 3 3 4 2" xfId="38840" xr:uid="{4930BF0C-8323-4F8C-8DE5-ADB77A22CD2D}"/>
    <cellStyle name="入力 8 3 4" xfId="17291" xr:uid="{B8659108-FDBD-43E1-8718-A4C68B6A2E0F}"/>
    <cellStyle name="入力 8 3 4 2" xfId="29282" xr:uid="{2536FF11-1529-40E6-B23A-E872C70FD2E1}"/>
    <cellStyle name="入力 8 3 5" xfId="18154" xr:uid="{07F0F7D7-B8F8-48BB-930E-E4D3218539C8}"/>
    <cellStyle name="入力 8 3 5 2" xfId="30086" xr:uid="{F86D93A1-AD6A-41D4-9EC6-82356184A8BE}"/>
    <cellStyle name="入力 8 4" xfId="11772" xr:uid="{BE45405E-E75A-4EF9-B927-3F747C1ED6D8}"/>
    <cellStyle name="入力 8 4 2" xfId="19251" xr:uid="{1ABEB14F-6696-4B48-9CC1-593E7238A263}"/>
    <cellStyle name="入力 8 4 2 2" xfId="32562" xr:uid="{1F47B65B-7A87-46DE-8A86-5334687A3183}"/>
    <cellStyle name="入力 8 4 2 3" xfId="26972" xr:uid="{EDF8D2F2-86A1-484F-96BD-106891183267}"/>
    <cellStyle name="入力 8 4 3" xfId="15938" xr:uid="{0124B46D-5500-46D8-9DED-AA9BE5F60B3C}"/>
    <cellStyle name="入力 8 4 3 2" xfId="33317" xr:uid="{C7FEC99E-0FD8-47CB-BC47-10AB841EC0AB}"/>
    <cellStyle name="入力 8 4 4" xfId="15797" xr:uid="{0AAB525F-35D2-4024-89EE-928F7682A2C1}"/>
    <cellStyle name="入力 8 4 4 2" xfId="35164" xr:uid="{0A03F99D-B43E-43AB-9666-EE6525042747}"/>
    <cellStyle name="入力 8 5" xfId="12124" xr:uid="{6C9F9780-0AC5-4002-BBC7-758E14220415}"/>
    <cellStyle name="入力 8 5 2" xfId="19566" xr:uid="{82CDC154-7426-4FB4-AF8A-731967A2C31F}"/>
    <cellStyle name="入力 8 5 2 2" xfId="32848" xr:uid="{3857152E-70CB-4C9C-8B96-0912DCCBE846}"/>
    <cellStyle name="入力 8 5 2 3" xfId="26711" xr:uid="{3D91116C-B560-422F-82E8-3F4D0451D561}"/>
    <cellStyle name="入力 8 5 3" xfId="22960" xr:uid="{3FA0E2E1-D7E2-4683-9CDF-265703B18A8E}"/>
    <cellStyle name="入力 8 5 3 2" xfId="36733" xr:uid="{40CC5D82-532B-4202-AA30-7A8E94904075}"/>
    <cellStyle name="入力 8 5 4" xfId="16797" xr:uid="{7FA352CA-4202-497D-994D-8C0F7ABB9AD3}"/>
    <cellStyle name="入力 8 5 4 2" xfId="35306" xr:uid="{CA718100-E538-4F16-8AB8-CCD8031916EF}"/>
    <cellStyle name="入力 9" xfId="2896" xr:uid="{CF2E0C0A-2B8A-4263-9C46-571B898BFABE}"/>
    <cellStyle name="入力 9 2" xfId="10678" xr:uid="{92173B51-1478-4981-A62D-B34AF4BDAD07}"/>
    <cellStyle name="入力 9 2 2" xfId="12610" xr:uid="{1A9A1328-21C1-4A2A-AE84-8670FC7C37F0}"/>
    <cellStyle name="入力 9 2 2 2" xfId="20023" xr:uid="{F087A684-0834-4AC8-BABF-9B4B9762FC4D}"/>
    <cellStyle name="入力 9 2 2 2 2" xfId="33267" xr:uid="{C9CB4549-D184-4CA2-9586-90AC2CD63C8D}"/>
    <cellStyle name="入力 9 2 2 2 3" xfId="28125" xr:uid="{D8C16212-8E6F-4830-A2EE-2BCF1AFA41E5}"/>
    <cellStyle name="入力 9 2 2 3" xfId="16534" xr:uid="{F7A4ABFF-0971-4E9A-8495-527F2AF5F9BF}"/>
    <cellStyle name="入力 9 2 2 3 2" xfId="29652" xr:uid="{C2262647-5B08-43BC-BBDF-1DABC9AC8CD1}"/>
    <cellStyle name="入力 9 2 2 4" xfId="16076" xr:uid="{F441CA3A-3718-4160-9467-F425AA4E9764}"/>
    <cellStyle name="入力 9 2 2 4 2" xfId="35096" xr:uid="{F65245D6-8F9C-449C-877B-912129B01401}"/>
    <cellStyle name="入力 9 2 3" xfId="14688" xr:uid="{42D594F4-B29E-4336-A461-77085246241C}"/>
    <cellStyle name="入力 9 2 3 2" xfId="21247" xr:uid="{AFAEE510-57BE-4599-A144-159789BC12AA}"/>
    <cellStyle name="入力 9 2 3 2 2" xfId="34167" xr:uid="{47245D7C-31AE-44AC-AD96-2F20803F5FA3}"/>
    <cellStyle name="入力 9 2 3 2 3" xfId="27445" xr:uid="{0E805FC7-B519-4D37-BB5D-F61AAE07938C}"/>
    <cellStyle name="入力 9 2 3 3" xfId="23405" xr:uid="{FE9921AB-56B3-42C6-9E19-000E57CE17FB}"/>
    <cellStyle name="入力 9 2 3 3 2" xfId="37121" xr:uid="{CAF4C8E5-9D98-45FD-8193-A8D2D09C69D8}"/>
    <cellStyle name="入力 9 2 3 4" xfId="24731" xr:uid="{1863902B-C96F-44F6-8A95-A73DD3381A46}"/>
    <cellStyle name="入力 9 2 3 4 2" xfId="38414" xr:uid="{17D7E8E0-A76E-49CA-84B5-AF47F72E47EA}"/>
    <cellStyle name="入力 9 2 4" xfId="18838" xr:uid="{826DF20E-372D-4A35-A3A6-8CC3892D6128}"/>
    <cellStyle name="入力 9 2 4 2" xfId="34202" xr:uid="{1E4BC68B-2FE9-40BE-A8D9-D42F51B424F5}"/>
    <cellStyle name="入力 9 2 5" xfId="16830" xr:uid="{0D309ED2-0F94-4BB8-9D9C-B1CDECD0C28B}"/>
    <cellStyle name="入力 9 2 5 2" xfId="34904" xr:uid="{AF1D0459-3F9F-4747-A6A4-8A29FFF7ABCE}"/>
    <cellStyle name="入力 9 3" xfId="11034" xr:uid="{18651E1C-1C10-41B3-ACCD-01AA49BF5CE6}"/>
    <cellStyle name="入力 9 3 2" xfId="13841" xr:uid="{4CD186D1-D995-4746-89AE-3233425150E2}"/>
    <cellStyle name="入力 9 3 2 2" xfId="20686" xr:uid="{E118D63B-E820-487C-A8E9-1C2B6A90CF34}"/>
    <cellStyle name="入力 9 3 2 2 2" xfId="33727" xr:uid="{085AF644-08E8-4E34-B9FA-AC30B741EB47}"/>
    <cellStyle name="入力 9 3 2 2 3" xfId="27777" xr:uid="{216C0787-58DB-48FD-A39A-C10EEFB4EA10}"/>
    <cellStyle name="入力 9 3 2 3" xfId="18573" xr:uid="{7CC437C8-9A32-491A-9992-448D9854C97F}"/>
    <cellStyle name="入力 9 3 2 3 2" xfId="35266" xr:uid="{706C9B75-7175-4B45-936B-936BEF1B396E}"/>
    <cellStyle name="入力 9 3 2 4" xfId="24291" xr:uid="{8FA0EBF3-5413-4E33-85DB-E3107B50621C}"/>
    <cellStyle name="入力 9 3 2 4 2" xfId="37974" xr:uid="{C0B9920D-8BAA-457B-A92B-5069E1D92C2B}"/>
    <cellStyle name="入力 9 3 3" xfId="15160" xr:uid="{57CBDA38-9253-43E4-8461-7A821912E2BA}"/>
    <cellStyle name="入力 9 3 3 2" xfId="21694" xr:uid="{5F9A1519-EC06-4E9B-9405-D7CD22603425}"/>
    <cellStyle name="入力 9 3 3 2 2" xfId="34586" xr:uid="{C6615AFC-6EA6-451E-91E3-5A8342C9C8C8}"/>
    <cellStyle name="入力 9 3 3 2 3" xfId="35504" xr:uid="{E6611458-DEDE-447D-B4CD-F66F6BC2D61A}"/>
    <cellStyle name="入力 9 3 3 3" xfId="23852" xr:uid="{727F4455-90D0-4039-A594-97104A1E4ABE}"/>
    <cellStyle name="入力 9 3 3 3 2" xfId="37556" xr:uid="{137D8B29-18B5-46F3-962F-E74A8F93A485}"/>
    <cellStyle name="入力 9 3 3 4" xfId="25160" xr:uid="{7B200FB9-98AC-43C1-A64D-A14A8000891E}"/>
    <cellStyle name="入力 9 3 3 4 2" xfId="38841" xr:uid="{A5F0876A-AEA4-41BC-B722-469FFD7E747E}"/>
    <cellStyle name="入力 9 3 4" xfId="17292" xr:uid="{C1BB58FE-BFB6-4521-BF80-EFF430A00149}"/>
    <cellStyle name="入力 9 3 4 2" xfId="29281" xr:uid="{AE56F221-BDD9-48A5-9061-F1D893C8E431}"/>
    <cellStyle name="入力 9 3 5" xfId="17121" xr:uid="{58247143-286A-4B55-868D-95E606C3EA40}"/>
    <cellStyle name="入力 9 3 5 2" xfId="27129" xr:uid="{4D8C426A-3E7A-4D0C-8295-930BA3EACCD4}"/>
    <cellStyle name="入力 9 4" xfId="11773" xr:uid="{3E98D4C7-3E1E-4EEE-8C7D-1380385DD1FA}"/>
    <cellStyle name="入力 9 4 2" xfId="19252" xr:uid="{FB85E6D8-865A-42EC-A58D-3613B89BA807}"/>
    <cellStyle name="入力 9 4 2 2" xfId="32563" xr:uid="{3A87B4A5-F10A-4FDB-8089-5FA8AB81F60C}"/>
    <cellStyle name="入力 9 4 2 3" xfId="26971" xr:uid="{F1CC8CA0-E9E3-4A1F-B6A3-B47B78896DDA}"/>
    <cellStyle name="入力 9 4 3" xfId="18269" xr:uid="{86DD3627-29FC-443E-8AFB-80B1100DD060}"/>
    <cellStyle name="入力 9 4 3 2" xfId="28476" xr:uid="{D881F098-6DC5-4BF8-94D7-4F96A5EC2E80}"/>
    <cellStyle name="入力 9 4 4" xfId="17869" xr:uid="{4DA13CE1-C18A-41D3-9BA7-194800996CC1}"/>
    <cellStyle name="入力 9 4 4 2" xfId="28770" xr:uid="{788B72FD-356B-4F29-85F0-95AEAFDBBF5F}"/>
    <cellStyle name="入力 9 5" xfId="12123" xr:uid="{1904A23E-37AB-4DC7-9C85-32F1ABFB4448}"/>
    <cellStyle name="入力 9 5 2" xfId="19565" xr:uid="{31C24CC9-409B-46DF-9C5E-1DF9B5E69608}"/>
    <cellStyle name="入力 9 5 2 2" xfId="32847" xr:uid="{0D4A47E0-45AB-468F-B936-B8CBA7938AE3}"/>
    <cellStyle name="入力 9 5 2 3" xfId="26712" xr:uid="{3B2A331B-B088-4283-A689-DC4DBBF9AA74}"/>
    <cellStyle name="入力 9 5 3" xfId="22959" xr:uid="{750B9FEF-772E-47D9-8961-A426D8EE3A32}"/>
    <cellStyle name="入力 9 5 3 2" xfId="36732" xr:uid="{2BE807A3-0815-41E8-BBFC-F8DAAB8C093F}"/>
    <cellStyle name="入力 9 5 4" xfId="20416" xr:uid="{779B8139-2864-481F-866D-0AA8FBCF0265}"/>
    <cellStyle name="入力 9 5 4 2" xfId="27917" xr:uid="{8E4BB899-7B06-4481-8F08-AC0D59CA1A7F}"/>
    <cellStyle name="出力" xfId="1452" xr:uid="{6C7ADC54-E7FE-4C57-89EE-5D8BB9A2D745}"/>
    <cellStyle name="出力 10" xfId="2898" xr:uid="{C39B849D-6B6D-4961-B826-847684ECA24A}"/>
    <cellStyle name="出力 10 2" xfId="10680" xr:uid="{96DA5EFB-BCF7-4C6C-97F5-63D7375F3287}"/>
    <cellStyle name="出力 10 2 2" xfId="12612" xr:uid="{24AC99DA-C184-40BD-A1DD-EE2034FB9F6A}"/>
    <cellStyle name="出力 10 2 2 2" xfId="20025" xr:uid="{00B2435D-B471-4124-8EE8-D9F1EE52E298}"/>
    <cellStyle name="出力 10 2 2 2 2" xfId="33269" xr:uid="{BD93796D-5D78-404B-9D77-BA75342E58DB}"/>
    <cellStyle name="出力 10 2 2 2 3" xfId="28123" xr:uid="{7B34ED92-AE14-41D7-94FC-8940C4080AFC}"/>
    <cellStyle name="出力 10 2 2 3" xfId="15703" xr:uid="{C1384640-BB9E-439F-B20F-407ACCE41D19}"/>
    <cellStyle name="出力 10 2 2 3 2" xfId="29763" xr:uid="{81DFBBCE-3019-45C5-85BC-09E8C1F99394}"/>
    <cellStyle name="出力 10 2 2 4" xfId="15948" xr:uid="{9F4BA422-6B24-4466-9DDF-B369AF23C532}"/>
    <cellStyle name="出力 10 2 2 4 2" xfId="32083" xr:uid="{D6214EB2-D716-4236-8B42-511C24875A92}"/>
    <cellStyle name="出力 10 2 3" xfId="14690" xr:uid="{0F138845-FEAA-4DD6-8809-3D25B878AFC9}"/>
    <cellStyle name="出力 10 2 3 2" xfId="21249" xr:uid="{75B2FFEB-919B-4123-A0FD-7E46D5EBA801}"/>
    <cellStyle name="出力 10 2 3 2 2" xfId="34169" xr:uid="{A43BE4CA-E8C0-4AA9-AC97-D0C5E3DB81EC}"/>
    <cellStyle name="出力 10 2 3 2 3" xfId="27442" xr:uid="{72C724E5-B59B-4799-972C-0E7AD9D4B3AB}"/>
    <cellStyle name="出力 10 2 3 3" xfId="23407" xr:uid="{3CD63213-3D03-48D6-BFE9-56CD72C2F89A}"/>
    <cellStyle name="出力 10 2 3 3 2" xfId="37123" xr:uid="{452B2E89-795A-437D-9FB0-95AB5ED92BF7}"/>
    <cellStyle name="出力 10 2 3 4" xfId="24733" xr:uid="{EA689487-53FA-46E5-8294-EB6D1CC3C5A8}"/>
    <cellStyle name="出力 10 2 3 4 2" xfId="38416" xr:uid="{AA3CB978-52E3-48B7-8534-FDE91B4AF347}"/>
    <cellStyle name="出力 10 2 4" xfId="18629" xr:uid="{F94DAC25-F203-4318-8B88-DD4AC3D519EF}"/>
    <cellStyle name="出力 10 2 4 2" xfId="35315" xr:uid="{B21ACD8D-335A-478A-83D2-973CB4864A0C}"/>
    <cellStyle name="出力 10 2 5" xfId="18171" xr:uid="{AF623277-FC76-47CD-8BD8-FAACB642668D}"/>
    <cellStyle name="出力 10 2 5 2" xfId="25477" xr:uid="{0F27A642-1D3F-41A9-915E-AB9CF6594AB5}"/>
    <cellStyle name="出力 10 3" xfId="11032" xr:uid="{4E36B322-C1B7-4418-8BDC-86EFD646075D}"/>
    <cellStyle name="出力 10 3 2" xfId="13843" xr:uid="{6DF57E84-E294-497B-8F9F-3E738047DDFC}"/>
    <cellStyle name="出力 10 3 2 2" xfId="20688" xr:uid="{839C616C-BBF2-480E-9A02-F6A007F7E1F9}"/>
    <cellStyle name="出力 10 3 2 2 2" xfId="33729" xr:uid="{F594713B-1088-4D37-8312-F97722BA2307}"/>
    <cellStyle name="出力 10 3 2 2 3" xfId="27775" xr:uid="{687DA962-CCFB-4511-A008-89205CF33B67}"/>
    <cellStyle name="出力 10 3 2 3" xfId="16838" xr:uid="{E196084A-242A-4538-B066-D4B3CFA35791}"/>
    <cellStyle name="出力 10 3 2 3 2" xfId="29557" xr:uid="{84DCC51D-A66F-4D2F-9515-BE08253788DE}"/>
    <cellStyle name="出力 10 3 2 4" xfId="24293" xr:uid="{0C184A86-63A4-4388-BB85-5865909A0FA1}"/>
    <cellStyle name="出力 10 3 2 4 2" xfId="37976" xr:uid="{D5547486-F053-46E7-8ABA-D242BA3936AC}"/>
    <cellStyle name="出力 10 3 3" xfId="15162" xr:uid="{A079F13D-A79B-4414-BA49-91BC347EA5E9}"/>
    <cellStyle name="出力 10 3 3 2" xfId="21696" xr:uid="{C983D75F-A38F-411E-AA47-E7A360498E6E}"/>
    <cellStyle name="出力 10 3 3 2 2" xfId="34588" xr:uid="{6124D965-D4D6-44C5-8A65-3231B0CB9229}"/>
    <cellStyle name="出力 10 3 3 2 3" xfId="35506" xr:uid="{EF48EF47-88B2-4B18-BEC8-43FE65A0D309}"/>
    <cellStyle name="出力 10 3 3 3" xfId="23854" xr:uid="{0C5A31EB-37E7-431E-8CFC-D6E9B9C51032}"/>
    <cellStyle name="出力 10 3 3 3 2" xfId="37558" xr:uid="{47A409E5-6151-4783-8245-32B41D1E2C3E}"/>
    <cellStyle name="出力 10 3 3 4" xfId="25162" xr:uid="{E334E807-63D3-43E8-B808-BF8C097F3200}"/>
    <cellStyle name="出力 10 3 3 4 2" xfId="38843" xr:uid="{E5FA8BB1-9788-4A6F-B2F8-E1E3290D2710}"/>
    <cellStyle name="出力 10 3 4" xfId="17294" xr:uid="{30AF39B6-38C7-494B-90C7-A6C5E0877126}"/>
    <cellStyle name="出力 10 3 4 2" xfId="27124" xr:uid="{921E145E-4AC7-4C73-9AB9-E8F8EA95EBD9}"/>
    <cellStyle name="出力 10 3 5" xfId="16660" xr:uid="{F4F99708-7256-4DB3-8400-8BBB46D33B95}"/>
    <cellStyle name="出力 10 3 5 2" xfId="29606" xr:uid="{09244B7C-40D1-471D-A1FF-AA70B075467F}"/>
    <cellStyle name="出力 10 4" xfId="11775" xr:uid="{F2C22A7F-B483-427C-B371-5FF675323E3B}"/>
    <cellStyle name="出力 10 4 2" xfId="19254" xr:uid="{B6227298-49F4-47C0-A666-15C60EADF8D9}"/>
    <cellStyle name="出力 10 4 2 2" xfId="32565" xr:uid="{F5A62B68-58D8-461F-B0D6-2F7601FEE406}"/>
    <cellStyle name="出力 10 4 2 3" xfId="26969" xr:uid="{0C8E150D-89C7-45DB-BBA4-44A671BA1EAD}"/>
    <cellStyle name="出力 10 4 3" xfId="17186" xr:uid="{A194F0B5-2380-4A05-BA4B-DC49088E1826}"/>
    <cellStyle name="出力 10 4 3 2" xfId="29384" xr:uid="{2A0BC2D3-EA16-401E-9719-FD5A57850FFF}"/>
    <cellStyle name="出力 10 4 4" xfId="16354" xr:uid="{B3F58D45-EBBC-4C48-9E91-1169EE1C017F}"/>
    <cellStyle name="出力 10 4 4 2" xfId="29717" xr:uid="{856257B7-1ED2-4DD9-8A25-D89C78EF1474}"/>
    <cellStyle name="出力 10 5" xfId="12121" xr:uid="{61A5F5B7-D338-4B75-8DE6-997DE270DDCD}"/>
    <cellStyle name="出力 10 5 2" xfId="19563" xr:uid="{A6827FAD-3308-4725-B5B7-25E6831F99A3}"/>
    <cellStyle name="出力 10 5 2 2" xfId="32845" xr:uid="{3A655F6C-D9F9-4B20-8705-F35330AE3B8B}"/>
    <cellStyle name="出力 10 5 2 3" xfId="26714" xr:uid="{BA911630-FD77-4EFF-BBF4-DFE2B6284F72}"/>
    <cellStyle name="出力 10 5 3" xfId="22957" xr:uid="{192D772E-9E88-4FDA-A6F3-6F86042A512B}"/>
    <cellStyle name="出力 10 5 3 2" xfId="36730" xr:uid="{79BFAFCB-217A-4B07-8133-F6D9F95F1071}"/>
    <cellStyle name="出力 10 5 4" xfId="22702" xr:uid="{9CCC2C95-DA5A-4AB8-AAEF-130C4B448AF5}"/>
    <cellStyle name="出力 10 5 4 2" xfId="36484" xr:uid="{48A24B6E-B1AD-4A4C-B06A-0D9A320D6830}"/>
    <cellStyle name="出力 11" xfId="2899" xr:uid="{1459BD19-C7FB-4446-804E-984D0342FB26}"/>
    <cellStyle name="出力 11 2" xfId="10681" xr:uid="{9DFB6109-00BD-4FFC-B30F-A63807874228}"/>
    <cellStyle name="出力 11 2 2" xfId="12613" xr:uid="{2BEF3351-6585-4617-AE7A-54C4140C1956}"/>
    <cellStyle name="出力 11 2 2 2" xfId="20026" xr:uid="{CC20A0DB-E704-419A-AC82-4D3CFE8E174E}"/>
    <cellStyle name="出力 11 2 2 2 2" xfId="33270" xr:uid="{A6074EA4-A02C-464A-9E7D-465670DBF86D}"/>
    <cellStyle name="出力 11 2 2 2 3" xfId="28122" xr:uid="{58DC9825-5BB9-481A-8DAA-74FFFAE262B9}"/>
    <cellStyle name="出力 11 2 2 3" xfId="22323" xr:uid="{569B7834-21FC-4379-8787-0B8C97163CD4}"/>
    <cellStyle name="出力 11 2 2 3 2" xfId="36125" xr:uid="{A182F85A-863C-4E4A-8B40-41D4D1ED56C8}"/>
    <cellStyle name="出力 11 2 2 4" xfId="20869" xr:uid="{749966F2-C706-457F-89EC-1B85BE0F7D9A}"/>
    <cellStyle name="出力 11 2 2 4 2" xfId="25721" xr:uid="{9904F93B-4957-49A1-82E7-03D156BFCB40}"/>
    <cellStyle name="出力 11 2 3" xfId="14691" xr:uid="{597E4540-D36C-47DF-AED7-35FDE83BA37C}"/>
    <cellStyle name="出力 11 2 3 2" xfId="21250" xr:uid="{08527395-3454-45AE-8D68-BE17616CD4CB}"/>
    <cellStyle name="出力 11 2 3 2 2" xfId="34170" xr:uid="{1A017EA1-B997-46E5-8B5D-9E17FB442C61}"/>
    <cellStyle name="出力 11 2 3 2 3" xfId="27443" xr:uid="{0843E3DA-2033-4A50-92F0-B767F08E45F9}"/>
    <cellStyle name="出力 11 2 3 3" xfId="23408" xr:uid="{8B13BF8A-7AAE-47B5-838C-D10D716D6F6D}"/>
    <cellStyle name="出力 11 2 3 3 2" xfId="37124" xr:uid="{20B1D3BA-C437-42DF-9061-C6F39B4A8DFA}"/>
    <cellStyle name="出力 11 2 3 4" xfId="24734" xr:uid="{A127D1BE-346F-4670-AB33-B629F651B658}"/>
    <cellStyle name="出力 11 2 3 4 2" xfId="38417" xr:uid="{AC8FF446-6C7B-452F-B7B4-2F161DF0723A}"/>
    <cellStyle name="出力 11 2 4" xfId="16335" xr:uid="{E87C8053-EEFA-49D6-855E-D5339716EA81}"/>
    <cellStyle name="出力 11 2 4 2" xfId="31072" xr:uid="{142ACD3F-8E62-4354-8677-E198E10CAC19}"/>
    <cellStyle name="出力 11 2 5" xfId="17978" xr:uid="{232B9C7F-54E3-4D01-8AD6-490490AA385B}"/>
    <cellStyle name="出力 11 2 5 2" xfId="28681" xr:uid="{F993A291-3DC6-45A4-94CD-052E4C2E1DAC}"/>
    <cellStyle name="出力 11 3" xfId="11031" xr:uid="{8C955E70-32BA-4E64-9A8C-5471E78794ED}"/>
    <cellStyle name="出力 11 3 2" xfId="13844" xr:uid="{E7624E0F-6975-40E6-9523-D277BDD1AC43}"/>
    <cellStyle name="出力 11 3 2 2" xfId="20689" xr:uid="{C2765FB7-1DDC-4C09-B268-28E29A292F37}"/>
    <cellStyle name="出力 11 3 2 2 2" xfId="33730" xr:uid="{E9D9EECF-D6BF-4B99-9118-8F7C93A33102}"/>
    <cellStyle name="出力 11 3 2 2 3" xfId="25788" xr:uid="{338F34DF-BDFE-472C-A2FB-AF8CF500F6CC}"/>
    <cellStyle name="出力 11 3 2 3" xfId="22623" xr:uid="{467D4FE1-9985-4399-998B-6793BB500651}"/>
    <cellStyle name="出力 11 3 2 3 2" xfId="36407" xr:uid="{3553693E-DA70-4513-82DD-8687E416E93B}"/>
    <cellStyle name="出力 11 3 2 4" xfId="24294" xr:uid="{EAE96CFA-62F8-466F-8D32-1A2846E18A6E}"/>
    <cellStyle name="出力 11 3 2 4 2" xfId="37977" xr:uid="{D2321475-2DC7-4901-85D5-1543DCD09B44}"/>
    <cellStyle name="出力 11 3 3" xfId="15163" xr:uid="{9B35A771-4925-440F-AD65-3774CEB246EF}"/>
    <cellStyle name="出力 11 3 3 2" xfId="21697" xr:uid="{D1DB9BF6-29C0-4169-B085-D1C2C979996E}"/>
    <cellStyle name="出力 11 3 3 2 2" xfId="34589" xr:uid="{EE8BB253-C7EC-4C0B-98FD-2243D97DA46D}"/>
    <cellStyle name="出力 11 3 3 2 3" xfId="35507" xr:uid="{AAE000DB-A8DF-44CB-AD3A-C019210DCED4}"/>
    <cellStyle name="出力 11 3 3 3" xfId="23855" xr:uid="{95BD4A0A-6022-4997-9F43-8C835568AF49}"/>
    <cellStyle name="出力 11 3 3 3 2" xfId="37559" xr:uid="{B9D508CD-FE6C-4F73-83B4-131DEE6F822C}"/>
    <cellStyle name="出力 11 3 3 4" xfId="25163" xr:uid="{6A46CE09-5086-4776-ABA4-DD664AAAD41E}"/>
    <cellStyle name="出力 11 3 3 4 2" xfId="38844" xr:uid="{8E9E6A32-C8F2-4AD6-B7C7-42E89999EDFB}"/>
    <cellStyle name="出力 11 3 4" xfId="17295" xr:uid="{C71CFECC-4FBB-422E-98AE-611DE66D24FE}"/>
    <cellStyle name="出力 11 3 4 2" xfId="29279" xr:uid="{2A33C37F-856C-4134-A3B7-F4238471F0D6}"/>
    <cellStyle name="出力 11 3 5" xfId="16932" xr:uid="{0909C3FE-296A-4EB0-8F00-9732C243CFB4}"/>
    <cellStyle name="出力 11 3 5 2" xfId="29516" xr:uid="{797DC068-0428-451D-AFA6-22CE9E1052F0}"/>
    <cellStyle name="出力 11 4" xfId="11776" xr:uid="{150D02E6-66BE-4AC6-B452-3FC577494238}"/>
    <cellStyle name="出力 11 4 2" xfId="19255" xr:uid="{9BB7F870-819A-4CF1-B772-F24363DBA9C3}"/>
    <cellStyle name="出力 11 4 2 2" xfId="32566" xr:uid="{92518F56-3C02-4107-9102-DB0C14AC9D07}"/>
    <cellStyle name="出力 11 4 2 3" xfId="26968" xr:uid="{5ABC553C-0FEA-4002-B4DC-58D3838E4BB9}"/>
    <cellStyle name="出力 11 4 3" xfId="17185" xr:uid="{9F32DA21-55A0-4BBE-A777-02B4993B0739}"/>
    <cellStyle name="出力 11 4 3 2" xfId="29385" xr:uid="{D69D58BB-A644-4FEF-8E70-A2B9919B3B77}"/>
    <cellStyle name="出力 11 4 4" xfId="15795" xr:uid="{149A7580-5583-40D1-9A05-2114828AA49A}"/>
    <cellStyle name="出力 11 4 4 2" xfId="32111" xr:uid="{0BF4B1F6-D84A-4AF3-B56F-A2217275B5F1}"/>
    <cellStyle name="出力 11 5" xfId="12120" xr:uid="{90ED5F16-B796-433A-BBF0-7CC8D1ED3832}"/>
    <cellStyle name="出力 11 5 2" xfId="19562" xr:uid="{7534AD2C-A049-4A68-B4E9-8024EB19E6FC}"/>
    <cellStyle name="出力 11 5 2 2" xfId="32844" xr:uid="{2154DC1D-AD8C-4DDD-AB10-DCF7DE197C35}"/>
    <cellStyle name="出力 11 5 2 3" xfId="26715" xr:uid="{D2C646EC-0851-41A6-8CBA-506CA7CEF741}"/>
    <cellStyle name="出力 11 5 3" xfId="22956" xr:uid="{99CB8489-2809-48A3-A672-7596F71C0213}"/>
    <cellStyle name="出力 11 5 3 2" xfId="36729" xr:uid="{99A4A6D4-561E-42E0-BCAA-7A9D1AB2F9F2}"/>
    <cellStyle name="出力 11 5 4" xfId="20521" xr:uid="{73D47071-1194-4BF1-BAB2-34A19D6A59AB}"/>
    <cellStyle name="出力 11 5 4 2" xfId="25848" xr:uid="{2DFB32D3-2267-49A8-9D9A-C0F2066B3D8F}"/>
    <cellStyle name="出力 12" xfId="2897" xr:uid="{C3D05F93-7CAA-43FC-964F-F3A868DB8647}"/>
    <cellStyle name="出力 12 2" xfId="10679" xr:uid="{8C3DFB26-0760-4D53-BA79-F2F54C0C1564}"/>
    <cellStyle name="出力 12 2 2" xfId="12611" xr:uid="{CA2EB0B8-96B5-48FF-AE82-578FD0A5CFBB}"/>
    <cellStyle name="出力 12 2 2 2" xfId="20024" xr:uid="{7898A25C-9FFD-492C-8FDA-8DC2FBAB58D9}"/>
    <cellStyle name="出力 12 2 2 2 2" xfId="33268" xr:uid="{99FB5E09-6356-4F1F-BFCD-5892DA80A8AE}"/>
    <cellStyle name="出力 12 2 2 2 3" xfId="28124" xr:uid="{27C19E1B-8A7A-472E-B781-F065AD464541}"/>
    <cellStyle name="出力 12 2 2 3" xfId="22513" xr:uid="{E132D9F6-9813-40E8-BDFA-18E5B3C273DD}"/>
    <cellStyle name="出力 12 2 2 3 2" xfId="36310" xr:uid="{769E9271-D48E-464F-BF25-93B5926440C0}"/>
    <cellStyle name="出力 12 2 2 4" xfId="16074" xr:uid="{536D7412-3270-4B23-8EED-89CE2613864B}"/>
    <cellStyle name="出力 12 2 2 4 2" xfId="31962" xr:uid="{71749612-1521-4151-BA6C-520D411471C3}"/>
    <cellStyle name="出力 12 2 3" xfId="14689" xr:uid="{516016AA-187D-44BF-B5B5-0015C05E6477}"/>
    <cellStyle name="出力 12 2 3 2" xfId="21248" xr:uid="{A49DB249-04C3-4729-9996-C48B5903CF54}"/>
    <cellStyle name="出力 12 2 3 2 2" xfId="34168" xr:uid="{40A7523B-15B5-47A6-8C48-6841FD5FF6B2}"/>
    <cellStyle name="出力 12 2 3 2 3" xfId="27444" xr:uid="{ECBF9600-53FE-4125-BC52-56D446A904FA}"/>
    <cellStyle name="出力 12 2 3 3" xfId="23406" xr:uid="{018C2653-2239-4479-B853-7CAE6177872D}"/>
    <cellStyle name="出力 12 2 3 3 2" xfId="37122" xr:uid="{4AE5B0A5-3214-4BF5-811D-D4204E985F74}"/>
    <cellStyle name="出力 12 2 3 4" xfId="24732" xr:uid="{55505FBB-9D41-4811-A60E-F9A532F163DE}"/>
    <cellStyle name="出力 12 2 3 4 2" xfId="38415" xr:uid="{DCEFC498-CBEC-4E9C-87F6-70704FDAF5F0}"/>
    <cellStyle name="出力 12 2 4" xfId="18750" xr:uid="{59B62D3B-3068-476C-BE6A-B84213BEEB6C}"/>
    <cellStyle name="出力 12 2 4 2" xfId="27059" xr:uid="{A71B1072-1275-4ACC-A6C9-411A065AA49F}"/>
    <cellStyle name="出力 12 2 5" xfId="17127" xr:uid="{E5252123-09EE-4F59-92F6-9DF81653A608}"/>
    <cellStyle name="出力 12 2 5 2" xfId="26199" xr:uid="{CBC0A7DB-E940-4D45-BA7B-4E3DE76893B3}"/>
    <cellStyle name="出力 12 3" xfId="11033" xr:uid="{1883DF60-316F-411A-B1DA-6FA048DD02FD}"/>
    <cellStyle name="出力 12 3 2" xfId="13842" xr:uid="{86F58181-C3F6-473D-99F3-7A8780F35AB8}"/>
    <cellStyle name="出力 12 3 2 2" xfId="20687" xr:uid="{C4B9F856-1404-4FB2-BFD2-10C7F5C36739}"/>
    <cellStyle name="出力 12 3 2 2 2" xfId="33728" xr:uid="{4AF06E64-BF63-423D-8809-7894A0498AE7}"/>
    <cellStyle name="出力 12 3 2 2 3" xfId="27776" xr:uid="{B6B8BE7D-5CC3-4B1D-8D78-526E03D5CCEE}"/>
    <cellStyle name="出力 12 3 2 3" xfId="15525" xr:uid="{0B57AC8A-3F3E-47D8-A494-0715D643289E}"/>
    <cellStyle name="出力 12 3 2 3 2" xfId="32257" xr:uid="{9788FA46-E738-4DD4-81B1-0F40BF39404A}"/>
    <cellStyle name="出力 12 3 2 4" xfId="24292" xr:uid="{2C8F2753-2768-4C43-AF4F-EB527E7594A2}"/>
    <cellStyle name="出力 12 3 2 4 2" xfId="37975" xr:uid="{1ED93AB7-7C34-43AF-A44F-36AC9B997311}"/>
    <cellStyle name="出力 12 3 3" xfId="15161" xr:uid="{23318FA2-FFD4-4A68-84E0-0B3B9F554BB5}"/>
    <cellStyle name="出力 12 3 3 2" xfId="21695" xr:uid="{E5386465-5870-4CD8-AAA0-2023774F6776}"/>
    <cellStyle name="出力 12 3 3 2 2" xfId="34587" xr:uid="{4A92E36A-0DA2-4DCD-8117-CEC5B7DBD69C}"/>
    <cellStyle name="出力 12 3 3 2 3" xfId="35505" xr:uid="{431911F8-8CC2-4A99-BBD4-2E1B44106508}"/>
    <cellStyle name="出力 12 3 3 3" xfId="23853" xr:uid="{940C4D08-8F7F-4CBD-82D4-19A938B33B89}"/>
    <cellStyle name="出力 12 3 3 3 2" xfId="37557" xr:uid="{BAC58244-6FB4-4BE1-BB8C-2180EBA70173}"/>
    <cellStyle name="出力 12 3 3 4" xfId="25161" xr:uid="{26E2B386-4333-47B5-97EC-3DAA153E635D}"/>
    <cellStyle name="出力 12 3 3 4 2" xfId="38842" xr:uid="{1F898163-A37D-4136-BDBB-9BF2285C2F70}"/>
    <cellStyle name="出力 12 3 4" xfId="17293" xr:uid="{87F9C265-B40D-4C37-A3F3-3939524FE84B}"/>
    <cellStyle name="出力 12 3 4 2" xfId="26348" xr:uid="{DBC7E68E-3A52-44EE-9BDC-FE19C13CB16E}"/>
    <cellStyle name="出力 12 3 5" xfId="15657" xr:uid="{04534D32-8E56-452B-8A10-AECDC11A2726}"/>
    <cellStyle name="出力 12 3 5 2" xfId="34930" xr:uid="{A01BC9AF-21E1-48AE-8A7C-6FD1A77DEAD2}"/>
    <cellStyle name="出力 12 4" xfId="11774" xr:uid="{FCBB7E2A-2ECF-407A-A20C-1C945B289717}"/>
    <cellStyle name="出力 12 4 2" xfId="19253" xr:uid="{EC8B769E-9B28-41B8-8A0B-02B0972E901E}"/>
    <cellStyle name="出力 12 4 2 2" xfId="32564" xr:uid="{88DB55A2-0D78-4388-AE55-ABD96D962412}"/>
    <cellStyle name="出力 12 4 2 3" xfId="26970" xr:uid="{6B66FA8B-BCC7-465E-A961-BEB342EA964C}"/>
    <cellStyle name="出力 12 4 3" xfId="20367" xr:uid="{BF91BC13-874D-4953-B9C9-37426DB5F303}"/>
    <cellStyle name="出力 12 4 3 2" xfId="27942" xr:uid="{15FC1784-6DCA-40B3-A9EC-FEE414DFD44C}"/>
    <cellStyle name="出力 12 4 4" xfId="22210" xr:uid="{3491D3C7-93F7-497F-B18A-6C6867E5C34F}"/>
    <cellStyle name="出力 12 4 4 2" xfId="36015" xr:uid="{12197AB5-41D8-4E92-B0D2-733065FB5BF5}"/>
    <cellStyle name="出力 12 5" xfId="12122" xr:uid="{3366F66D-3B16-495E-BFFB-CEBDC641FED9}"/>
    <cellStyle name="出力 12 5 2" xfId="19564" xr:uid="{98F8A1D1-6597-43C6-A7F7-717B5AD373D4}"/>
    <cellStyle name="出力 12 5 2 2" xfId="32846" xr:uid="{70494227-97E4-4CBC-A032-6630A732486F}"/>
    <cellStyle name="出力 12 5 2 3" xfId="26713" xr:uid="{0FA9FE49-FE6D-4802-AAC3-F82BB03F3CEE}"/>
    <cellStyle name="出力 12 5 3" xfId="22958" xr:uid="{2EF33BB1-3FE5-474B-A735-FEA97F2DA4EB}"/>
    <cellStyle name="出力 12 5 3 2" xfId="36731" xr:uid="{6B78D305-F282-4575-8832-13D71AB123BB}"/>
    <cellStyle name="出力 12 5 4" xfId="22653" xr:uid="{F8D23D6C-9409-4352-9F0E-F9EBF3125919}"/>
    <cellStyle name="出力 12 5 4 2" xfId="36436" xr:uid="{D605EF8A-453F-4E55-A661-6AC56BCDDB81}"/>
    <cellStyle name="出力 13" xfId="10547" xr:uid="{25BE3A53-A545-4107-B354-52ED5C1F1606}"/>
    <cellStyle name="出力 13 2" xfId="12538" xr:uid="{46213BCE-103D-45E3-B520-66CA72D225FF}"/>
    <cellStyle name="出力 13 2 2" xfId="19951" xr:uid="{9F453E29-B5A9-4017-BDE2-B69CE59A0D8F}"/>
    <cellStyle name="出力 13 2 2 2" xfId="33199" xr:uid="{38E5BD9F-CE14-44CD-9DFC-9E7310CC9F76}"/>
    <cellStyle name="出力 13 2 2 3" xfId="26394" xr:uid="{B69775BA-1173-44FC-80FC-EEF75D0E0F24}"/>
    <cellStyle name="出力 13 2 3" xfId="16283" xr:uid="{D27247D6-2D0D-4217-9694-3BA988D2A156}"/>
    <cellStyle name="出力 13 2 3 2" xfId="35085" xr:uid="{4BF36C7F-D5F5-498A-A6FB-0009EF31FCAC}"/>
    <cellStyle name="出力 13 2 4" xfId="22831" xr:uid="{6AEC79C8-0F16-44B2-BD65-C95759EE5DB9}"/>
    <cellStyle name="出力 13 2 4 2" xfId="36610" xr:uid="{B4C7E5AD-6973-4C0C-B782-EF3EA86F243D}"/>
    <cellStyle name="出力 13 3" xfId="14617" xr:uid="{A24DF9DF-E7B1-4DFD-AC14-786A38101E20}"/>
    <cellStyle name="出力 13 3 2" xfId="21176" xr:uid="{A27DA17E-2233-49A4-B8FB-B1C2ECFC38FD}"/>
    <cellStyle name="出力 13 3 2 2" xfId="34099" xr:uid="{867E123F-8B7C-4AF0-A790-61B237589690}"/>
    <cellStyle name="出力 13 3 2 3" xfId="27491" xr:uid="{27CB77EB-D0B4-4D4F-BF7D-35EAA3948F3F}"/>
    <cellStyle name="出力 13 3 3" xfId="23334" xr:uid="{9E4BAA39-BC7D-445D-BB48-3857CCFC1FA5}"/>
    <cellStyle name="出力 13 3 3 2" xfId="37050" xr:uid="{EE9F60EF-5224-49D3-8C26-553A28F28D64}"/>
    <cellStyle name="出力 13 3 4" xfId="24660" xr:uid="{B8B575B7-F8A8-48A5-A752-B4A1B98F033C}"/>
    <cellStyle name="出力 13 3 4 2" xfId="38343" xr:uid="{28FBA184-51B2-438A-B5C8-9BAC83B5540A}"/>
    <cellStyle name="出力 13 4" xfId="18387" xr:uid="{2C79A852-5256-4C94-A18B-211F5868E82F}"/>
    <cellStyle name="出力 13 4 2" xfId="28409" xr:uid="{34501D33-B9C8-4B61-84CF-6C3BCD125F18}"/>
    <cellStyle name="出力 13 5" xfId="18436" xr:uid="{CCE1E1D2-1B5F-4EA0-AB6C-E89477F0B2C5}"/>
    <cellStyle name="出力 13 5 2" xfId="35044" xr:uid="{E3E6BDD9-9317-4925-BF37-D3309EF3DDC8}"/>
    <cellStyle name="出力 14" xfId="11264" xr:uid="{169BF3CD-BA7B-4C97-8A6E-226E374E324F}"/>
    <cellStyle name="出力 14 2" xfId="13723" xr:uid="{53A488AC-A329-4D0B-AAF4-E8F078608A37}"/>
    <cellStyle name="出力 14 2 2" xfId="20615" xr:uid="{019519EA-EF29-4292-99B7-596FC547A72C}"/>
    <cellStyle name="出力 14 2 2 2" xfId="33658" xr:uid="{D94F4CE5-4E0B-4D2A-A86A-68364A4DC0D1}"/>
    <cellStyle name="出力 14 2 2 3" xfId="27821" xr:uid="{00316BDE-B53B-474F-8712-444F46B3DF8E}"/>
    <cellStyle name="出力 14 2 3" xfId="18715" xr:uid="{48F6A484-95A0-4F9C-8151-A08097E9F85D}"/>
    <cellStyle name="出力 14 2 3 2" xfId="28361" xr:uid="{FEA7535F-771C-489B-BA2C-B6A40FD693BB}"/>
    <cellStyle name="出力 14 2 4" xfId="24224" xr:uid="{1719B305-76B0-4F10-A7D4-B79B65D5811D}"/>
    <cellStyle name="出力 14 2 4 2" xfId="37907" xr:uid="{A2E5F536-7D17-43D7-817A-F1BD571A2DF7}"/>
    <cellStyle name="出力 14 3" xfId="15081" xr:uid="{081FA71E-0F77-43A1-84A5-AD463CADF906}"/>
    <cellStyle name="出力 14 3 2" xfId="21625" xr:uid="{BEF4E845-63F3-49A7-8FE5-6F4AA22448D3}"/>
    <cellStyle name="出力 14 3 2 2" xfId="34518" xr:uid="{727FA265-C69D-4B94-AEBC-FCCE656FDEC3}"/>
    <cellStyle name="出力 14 3 2 3" xfId="35435" xr:uid="{086F05E4-9892-495E-B4CA-FD7FFCF9EC12}"/>
    <cellStyle name="出力 14 3 3" xfId="23774" xr:uid="{5517D652-7B7E-4A96-B7F0-E6E98314CB96}"/>
    <cellStyle name="出力 14 3 3 2" xfId="37486" xr:uid="{F802F276-47C8-43DB-8BF2-F2B67453BD29}"/>
    <cellStyle name="出力 14 3 4" xfId="25092" xr:uid="{A185FDE6-12A5-43A6-9167-251CABCFEDDC}"/>
    <cellStyle name="出力 14 3 4 2" xfId="38773" xr:uid="{34ADACD7-FAA0-40B4-9AA5-340226A063EF}"/>
    <cellStyle name="出力 14 4" xfId="16247" xr:uid="{031F76C3-6960-4437-97F5-E9F38A34520C}"/>
    <cellStyle name="出力 14 4 2" xfId="29734" xr:uid="{4172EC48-DC77-46A2-B026-0F22ACA553EF}"/>
    <cellStyle name="出力 14 5" xfId="15681" xr:uid="{BCE8E81E-A821-4F25-AA74-6F6E2FC8EE36}"/>
    <cellStyle name="出力 14 5 2" xfId="30459" xr:uid="{1726BB26-1303-43DF-B5A6-59EA025C7255}"/>
    <cellStyle name="出力 15" xfId="11660" xr:uid="{3C35ACAA-5862-49A8-BB34-224D40567AC8}"/>
    <cellStyle name="出力 15 2" xfId="19154" xr:uid="{CFB3C387-1586-4C29-B33E-DD963176CEAC}"/>
    <cellStyle name="出力 15 2 2" xfId="32482" xr:uid="{FE5F18FA-8E69-4A4D-892B-70169BAA24BC}"/>
    <cellStyle name="出力 15 2 3" xfId="30304" xr:uid="{9CC5EEB9-4A4C-49CC-BFDB-10126E2AA834}"/>
    <cellStyle name="出力 15 3" xfId="22205" xr:uid="{B1D3E113-1455-4039-96BE-26B98897A835}"/>
    <cellStyle name="出力 15 3 2" xfId="36010" xr:uid="{2B8D38A6-AD0C-46AF-8201-E9741FC7FF01}"/>
    <cellStyle name="出力 15 4" xfId="18368" xr:uid="{7D7AF442-2D11-4FE8-8EB9-F90AAABA6279}"/>
    <cellStyle name="出力 15 4 2" xfId="26126" xr:uid="{466AA009-4D46-4CCA-A081-F3C76F2C853D}"/>
    <cellStyle name="出力 16" xfId="12376" xr:uid="{A1819949-9E99-4B61-B9BC-C10C3B36BC35}"/>
    <cellStyle name="出力 16 2" xfId="19800" xr:uid="{2FB940A3-CAA7-44E5-9C63-F2C492820F88}"/>
    <cellStyle name="出力 16 2 2" xfId="33067" xr:uid="{29C012C3-E7ED-4430-A653-F9CAF42508DB}"/>
    <cellStyle name="出力 16 2 3" xfId="26540" xr:uid="{6D11E841-8429-4D5A-9025-22B16F807A9E}"/>
    <cellStyle name="出力 16 3" xfId="23029" xr:uid="{2A7B6363-2DC8-4DC9-A27C-AA8704346EBD}"/>
    <cellStyle name="出力 16 3 2" xfId="36801" xr:uid="{5CEFDDD4-8F18-4C03-8DBD-ABA7606F356E}"/>
    <cellStyle name="出力 16 4" xfId="22715" xr:uid="{E6F03059-7844-423F-9E62-EED2DCFE4E23}"/>
    <cellStyle name="出力 16 4 2" xfId="36497" xr:uid="{35DDF980-CD64-4A27-82AD-EDCC20688C93}"/>
    <cellStyle name="出力 2" xfId="2900" xr:uid="{53A68F1C-B8BB-4A87-96EC-97115AC9C702}"/>
    <cellStyle name="出力 2 2" xfId="10682" xr:uid="{937753AB-53B4-40E5-8126-0BBF8162A97E}"/>
    <cellStyle name="出力 2 2 2" xfId="12614" xr:uid="{B648973E-0A0F-4AA0-B36D-24F94AF20D6D}"/>
    <cellStyle name="出力 2 2 2 2" xfId="20027" xr:uid="{01224F23-2004-4B5C-AA0E-A88AAD9EBD19}"/>
    <cellStyle name="出力 2 2 2 2 2" xfId="33271" xr:uid="{38CB1D31-537B-4D78-85F3-8ED6091D4BEC}"/>
    <cellStyle name="出力 2 2 2 2 3" xfId="26016" xr:uid="{FEA9E88A-8F52-4E6E-8D8E-FAE78BDCFE97}"/>
    <cellStyle name="出力 2 2 2 3" xfId="22741" xr:uid="{158F7054-0ED4-4F6E-AE96-D5D148E20EC2}"/>
    <cellStyle name="出力 2 2 2 3 2" xfId="36523" xr:uid="{5148549D-86B5-47AD-997D-86B904E96631}"/>
    <cellStyle name="出力 2 2 2 4" xfId="22220" xr:uid="{33CAB695-7336-4D09-80F8-AA8E58093834}"/>
    <cellStyle name="出力 2 2 2 4 2" xfId="36025" xr:uid="{263DCF41-F611-42DA-A54C-75AE46B90F78}"/>
    <cellStyle name="出力 2 2 3" xfId="14692" xr:uid="{D5AC729A-128D-4941-97C4-7D0708E883BD}"/>
    <cellStyle name="出力 2 2 3 2" xfId="21251" xr:uid="{CA685544-7A07-4A0C-A120-D1568600AFA7}"/>
    <cellStyle name="出力 2 2 3 2 2" xfId="34171" xr:uid="{BB8B3C9C-B68F-4610-B03F-6EED3C5FA0CE}"/>
    <cellStyle name="出力 2 2 3 2 3" xfId="25595" xr:uid="{4411CBCD-8C72-4732-8C92-D8B8452D61E8}"/>
    <cellStyle name="出力 2 2 3 3" xfId="23409" xr:uid="{F6225137-C231-4B6E-BC62-8921A467BB9A}"/>
    <cellStyle name="出力 2 2 3 3 2" xfId="37125" xr:uid="{333CA51B-860E-4460-937F-613C4DA8D843}"/>
    <cellStyle name="出力 2 2 3 4" xfId="24735" xr:uid="{545E5F63-B316-4E0C-ACF2-4D63C42EEEEF}"/>
    <cellStyle name="出力 2 2 3 4 2" xfId="38418" xr:uid="{412A868A-5492-4E16-9C11-37F87617266A}"/>
    <cellStyle name="出力 2 2 4" xfId="16213" xr:uid="{34FFFD03-2DA4-4D2A-A935-AEAD6CA0AFDD}"/>
    <cellStyle name="出力 2 2 4 2" xfId="34041" xr:uid="{3286CD1C-AD24-4715-B144-9FBE0E0004FF}"/>
    <cellStyle name="出力 2 2 5" xfId="16376" xr:uid="{A0DCB787-D64C-4022-BF3D-FE74F5BFC12F}"/>
    <cellStyle name="出力 2 2 5 2" xfId="29706" xr:uid="{324C57BB-2FDF-4BDD-A010-73EA40C7AA68}"/>
    <cellStyle name="出力 2 3" xfId="11030" xr:uid="{420C3F03-7FA5-4C60-8DE9-AFD929854024}"/>
    <cellStyle name="出力 2 3 2" xfId="13845" xr:uid="{C56D073D-8163-494C-B40F-48DDD2DA0E00}"/>
    <cellStyle name="出力 2 3 2 2" xfId="20690" xr:uid="{FC613852-6E2C-4049-86D9-DF29F343F12F}"/>
    <cellStyle name="出力 2 3 2 2 2" xfId="33731" xr:uid="{7FDB39BE-2137-4EC6-9461-AAAF478A30C2}"/>
    <cellStyle name="出力 2 3 2 2 3" xfId="27774" xr:uid="{89E2F859-1D99-41EC-84AD-A45BAC6A5C2F}"/>
    <cellStyle name="出力 2 3 2 3" xfId="22178" xr:uid="{A8B218DA-0397-4034-A3AD-5AB0EB96FCBE}"/>
    <cellStyle name="出力 2 3 2 3 2" xfId="35984" xr:uid="{2AFB06F6-1BC6-481A-8901-F0C31F327D4B}"/>
    <cellStyle name="出力 2 3 2 4" xfId="24295" xr:uid="{144AFE24-C48A-4F52-B3F8-CB86FA8C0DD4}"/>
    <cellStyle name="出力 2 3 2 4 2" xfId="37978" xr:uid="{BBBF8DCE-D52A-41DB-B82D-973B5AE9AAB1}"/>
    <cellStyle name="出力 2 3 3" xfId="15164" xr:uid="{972621AB-AFCD-446E-8289-A7CBD0745DBD}"/>
    <cellStyle name="出力 2 3 3 2" xfId="21698" xr:uid="{0378DC05-824D-4DFE-9AD1-E56D2EF24105}"/>
    <cellStyle name="出力 2 3 3 2 2" xfId="34590" xr:uid="{E1DA6285-166B-423C-A334-55987B442208}"/>
    <cellStyle name="出力 2 3 3 2 3" xfId="35508" xr:uid="{35962025-CF7E-4CDD-A9F5-3EBB9600B995}"/>
    <cellStyle name="出力 2 3 3 3" xfId="23856" xr:uid="{4503714A-8172-458E-8E59-82CF719E66A8}"/>
    <cellStyle name="出力 2 3 3 3 2" xfId="37560" xr:uid="{DB2E82A4-C094-4668-9408-3879A8E331CE}"/>
    <cellStyle name="出力 2 3 3 4" xfId="25164" xr:uid="{65CE5361-870F-43FC-81BC-E8DEEF4A378E}"/>
    <cellStyle name="出力 2 3 3 4 2" xfId="38845" xr:uid="{349BB7B3-EDA4-4222-80F9-1E06999D5981}"/>
    <cellStyle name="出力 2 3 4" xfId="17296" xr:uid="{2EBCED13-B022-44BF-A846-78905EC510DC}"/>
    <cellStyle name="出力 2 3 4 2" xfId="29278" xr:uid="{8671AFF8-4FD1-4910-BB70-AC618C0E8A97}"/>
    <cellStyle name="出力 2 3 5" xfId="16818" xr:uid="{40DE7FAB-BA24-461F-8F7A-ECB62E0D9CB1}"/>
    <cellStyle name="出力 2 3 5 2" xfId="34983" xr:uid="{DBBDF067-E901-44FA-AF99-2DAB7A2D6336}"/>
    <cellStyle name="出力 2 4" xfId="11777" xr:uid="{17581BE0-02C4-4168-A5CF-3E4E5B810926}"/>
    <cellStyle name="出力 2 4 2" xfId="19256" xr:uid="{7A669B88-BDE4-48C9-B6DC-C615AAF50BC6}"/>
    <cellStyle name="出力 2 4 2 2" xfId="32567" xr:uid="{C2225BBE-EE35-4BFD-8163-DBB4B175F583}"/>
    <cellStyle name="出力 2 4 2 3" xfId="26967" xr:uid="{40096254-4E16-4B3C-8D06-E451B4CF6048}"/>
    <cellStyle name="出力 2 4 3" xfId="17184" xr:uid="{91F2566A-0F30-46AF-8779-6F13BC49B3D2}"/>
    <cellStyle name="出力 2 4 3 2" xfId="29386" xr:uid="{A1DBACE0-6382-4A3D-BFDA-36191945BE1D}"/>
    <cellStyle name="出力 2 4 4" xfId="15953" xr:uid="{07EF5CDB-CC6B-4C97-8E67-08368AB98108}"/>
    <cellStyle name="出力 2 4 4 2" xfId="30387" xr:uid="{DFABC2C2-4132-4F31-B1BC-3DC7D34C846A}"/>
    <cellStyle name="出力 2 5" xfId="12119" xr:uid="{948C8471-8260-4EB3-A8D4-C1525F7EB0F8}"/>
    <cellStyle name="出力 2 5 2" xfId="19561" xr:uid="{16B9E183-8013-41E2-8857-EBFBB236CA4E}"/>
    <cellStyle name="出力 2 5 2 2" xfId="32843" xr:uid="{29F6D262-AD9E-4580-B81E-4BE455932E46}"/>
    <cellStyle name="出力 2 5 2 3" xfId="26716" xr:uid="{6DA75D5C-42AB-486B-9254-DB67F1FDFE65}"/>
    <cellStyle name="出力 2 5 3" xfId="22955" xr:uid="{DD1A3E25-BBCB-4739-B78E-DB4D4929D452}"/>
    <cellStyle name="出力 2 5 3 2" xfId="36728" xr:uid="{C63B7BD8-DF07-4C20-B690-254FF9368DCD}"/>
    <cellStyle name="出力 2 5 4" xfId="18406" xr:uid="{A6153BAD-0664-4189-9E6B-479D76AD9C72}"/>
    <cellStyle name="出力 2 5 4 2" xfId="28396" xr:uid="{D9EDF8DC-86E6-4D5C-8FBD-61F95C3384D6}"/>
    <cellStyle name="出力 3" xfId="2901" xr:uid="{873D98A8-01EE-4F95-BC36-21A16154AC0F}"/>
    <cellStyle name="出力 3 2" xfId="10683" xr:uid="{959AA11D-8547-4759-BACB-E8B16AFF85B0}"/>
    <cellStyle name="出力 3 2 2" xfId="12615" xr:uid="{4BABE18C-BE82-44CE-87EC-2EAAF62609FE}"/>
    <cellStyle name="出力 3 2 2 2" xfId="20028" xr:uid="{DCAC4FF8-FE38-4953-A06D-1768FC6F55DF}"/>
    <cellStyle name="出力 3 2 2 2 2" xfId="33272" xr:uid="{16355FD4-A6E7-4A2B-8A86-BFD10BD70CF7}"/>
    <cellStyle name="出力 3 2 2 2 3" xfId="26015" xr:uid="{B6D924D6-C025-436D-BDD6-55B745014F31}"/>
    <cellStyle name="出力 3 2 2 3" xfId="17048" xr:uid="{1A6BBCB2-CE32-457D-9D71-433186AC86EC}"/>
    <cellStyle name="出力 3 2 2 3 2" xfId="32031" xr:uid="{F16E68B5-AF00-42C7-97A2-0C71515DA198}"/>
    <cellStyle name="出力 3 2 2 4" xfId="18144" xr:uid="{C1DCF50B-EB1F-4A2A-9A36-44A7DCF624EE}"/>
    <cellStyle name="出力 3 2 2 4 2" xfId="28541" xr:uid="{FD8FDA6E-A8B6-4837-B9C2-BC8E191C7E5C}"/>
    <cellStyle name="出力 3 2 3" xfId="14693" xr:uid="{A04DAFF1-FD2E-45D9-90B3-70F8D39E03B8}"/>
    <cellStyle name="出力 3 2 3 2" xfId="21252" xr:uid="{116F319D-5394-4FA5-B83B-6C71BBE13524}"/>
    <cellStyle name="出力 3 2 3 2 2" xfId="34172" xr:uid="{9C4951CB-121B-4292-BDB3-596406EF12EA}"/>
    <cellStyle name="出力 3 2 3 2 3" xfId="25594" xr:uid="{219F4B94-743A-4ADB-831A-D61CB577CBB3}"/>
    <cellStyle name="出力 3 2 3 3" xfId="23410" xr:uid="{57F7E7DB-DC66-4D06-AE6F-BBFEA298AF26}"/>
    <cellStyle name="出力 3 2 3 3 2" xfId="37126" xr:uid="{39D8D19A-C733-4421-8220-7AD44B60CF2A}"/>
    <cellStyle name="出力 3 2 3 4" xfId="24736" xr:uid="{05817DDF-1782-4D94-9E45-7EF89C02D391}"/>
    <cellStyle name="出力 3 2 3 4 2" xfId="38419" xr:uid="{3FB1572B-281B-4B8D-8A54-D07067435BBF}"/>
    <cellStyle name="出力 3 2 4" xfId="17594" xr:uid="{947EC714-B790-45FA-8B25-9B8E87B97213}"/>
    <cellStyle name="出力 3 2 4 2" xfId="30174" xr:uid="{0B85559B-BA42-42BF-B4CE-882F15E6C315}"/>
    <cellStyle name="出力 3 2 5" xfId="18861" xr:uid="{39AC03B1-3C97-4C05-8AF7-2D2D444C6B9E}"/>
    <cellStyle name="出力 3 2 5 2" xfId="35388" xr:uid="{ACF19E38-C899-4989-BBA1-DCA93D592444}"/>
    <cellStyle name="出力 3 3" xfId="11029" xr:uid="{88328C04-8205-49E5-8F3B-4DC9E9AEDFFB}"/>
    <cellStyle name="出力 3 3 2" xfId="13846" xr:uid="{6713B66F-4F9F-45E6-9E21-E8EE3F819D79}"/>
    <cellStyle name="出力 3 3 2 2" xfId="20691" xr:uid="{B0FB3B23-F1A9-4E78-9188-C32603C5FE97}"/>
    <cellStyle name="出力 3 3 2 2 2" xfId="33732" xr:uid="{D97BA225-D906-4754-8B09-7C8BE983D0F8}"/>
    <cellStyle name="出力 3 3 2 2 3" xfId="27773" xr:uid="{00506545-54BF-4E76-AE9A-2129FDA266F9}"/>
    <cellStyle name="出力 3 3 2 3" xfId="15674" xr:uid="{FF5A72D8-7F00-466F-B2FD-4371C8EB23EA}"/>
    <cellStyle name="出力 3 3 2 3 2" xfId="34934" xr:uid="{52EE3BBB-5AC2-43AA-9741-F782BA64668F}"/>
    <cellStyle name="出力 3 3 2 4" xfId="24296" xr:uid="{83D5FA6C-40EE-46E5-AF2B-33BAE558B7F0}"/>
    <cellStyle name="出力 3 3 2 4 2" xfId="37979" xr:uid="{9E74FE4D-5E84-4F10-9A6C-CA8AA64648B8}"/>
    <cellStyle name="出力 3 3 3" xfId="15165" xr:uid="{CDB55177-1A68-4DE5-A9D8-1D8DEDD866E6}"/>
    <cellStyle name="出力 3 3 3 2" xfId="21699" xr:uid="{56540CA1-42EC-4594-B16E-C50E0B2FAE1F}"/>
    <cellStyle name="出力 3 3 3 2 2" xfId="34591" xr:uid="{C5AC6EE6-6B71-43B8-9D55-174939E2C693}"/>
    <cellStyle name="出力 3 3 3 2 3" xfId="35509" xr:uid="{D35259A9-2FA5-4EAE-9D37-4A28942027DA}"/>
    <cellStyle name="出力 3 3 3 3" xfId="23857" xr:uid="{8373CEF8-23CF-40D5-9364-5C093FE1B941}"/>
    <cellStyle name="出力 3 3 3 3 2" xfId="37561" xr:uid="{9C3E3F3E-C5DC-406B-BC2F-8BFBCA350135}"/>
    <cellStyle name="出力 3 3 3 4" xfId="25165" xr:uid="{00E469CC-BEE6-401C-8F1D-A90FCBF4ABC8}"/>
    <cellStyle name="出力 3 3 3 4 2" xfId="38846" xr:uid="{B82C98FE-D423-4441-8E0E-62856FDAEAC6}"/>
    <cellStyle name="出力 3 3 4" xfId="17297" xr:uid="{FBB4450F-3538-4E80-A90A-41238C1F2A46}"/>
    <cellStyle name="出力 3 3 4 2" xfId="29276" xr:uid="{9D0C518E-5181-4419-8583-3A97C1F9A7B6}"/>
    <cellStyle name="出力 3 3 5" xfId="22774" xr:uid="{70E3DE27-8DFB-4B59-845A-3877BC1DE046}"/>
    <cellStyle name="出力 3 3 5 2" xfId="36555" xr:uid="{502E18D1-A860-4619-A5EA-649922F65191}"/>
    <cellStyle name="出力 3 4" xfId="11778" xr:uid="{C9198752-6A32-4459-8D04-9B2ABBF19ACC}"/>
    <cellStyle name="出力 3 4 2" xfId="19257" xr:uid="{B6E1A21F-4E3B-4C6E-89B7-A644687AE187}"/>
    <cellStyle name="出力 3 4 2 2" xfId="32568" xr:uid="{DF3087CA-991E-49ED-8CB4-3D0D1162C715}"/>
    <cellStyle name="出力 3 4 2 3" xfId="26964" xr:uid="{C7AFECE0-B235-409A-A76B-86031F18713E}"/>
    <cellStyle name="出力 3 4 3" xfId="16311" xr:uid="{ED739679-C248-4366-8F11-0761ACE13BFD}"/>
    <cellStyle name="出力 3 4 3 2" xfId="30208" xr:uid="{FC4F638E-F113-4B94-A553-991A7E806A6D}"/>
    <cellStyle name="出力 3 4 4" xfId="18784" xr:uid="{36E5E299-7987-4DAD-9EC3-E08C69D77BC8}"/>
    <cellStyle name="出力 3 4 4 2" xfId="26094" xr:uid="{DF88934B-00E6-4BA9-8D0D-1BE3EDCD7216}"/>
    <cellStyle name="出力 3 5" xfId="12118" xr:uid="{D4669EA5-5D7B-4DE3-96A2-925195369B24}"/>
    <cellStyle name="出力 3 5 2" xfId="19560" xr:uid="{4C0EB2DB-F0BB-44D8-BA20-64F88115224B}"/>
    <cellStyle name="出力 3 5 2 2" xfId="32842" xr:uid="{EAEC5351-B888-48E6-808A-6CA5AA1DAA0C}"/>
    <cellStyle name="出力 3 5 2 3" xfId="26717" xr:uid="{AB9EAC75-04F9-4F97-8A37-1FB71220B46E}"/>
    <cellStyle name="出力 3 5 3" xfId="22954" xr:uid="{3A00AEF1-A9FE-4A06-91DE-B6ACE74E47FC}"/>
    <cellStyle name="出力 3 5 3 2" xfId="36727" xr:uid="{10F60C86-EC93-4955-9CB7-69BE088DAC2D}"/>
    <cellStyle name="出力 3 5 4" xfId="22231" xr:uid="{8C2C9D87-8617-47AE-87E1-5C7A1C7E4515}"/>
    <cellStyle name="出力 3 5 4 2" xfId="36036" xr:uid="{FF85EE63-0B24-4CAA-8A4B-4E1411C8C8D8}"/>
    <cellStyle name="出力 4" xfId="2902" xr:uid="{BCD8A12D-C965-46CA-98DB-2B31491E167D}"/>
    <cellStyle name="出力 4 2" xfId="10684" xr:uid="{A44B0067-B711-4E76-96D9-245C457A955B}"/>
    <cellStyle name="出力 4 2 2" xfId="12616" xr:uid="{2F8D6EB7-19FA-4956-815A-004658AF7F7E}"/>
    <cellStyle name="出力 4 2 2 2" xfId="20029" xr:uid="{510C1B90-D30E-43B3-8762-5667184D01FC}"/>
    <cellStyle name="出力 4 2 2 2 2" xfId="33273" xr:uid="{500E3CCD-405D-4CB1-8A93-97D2DE495F71}"/>
    <cellStyle name="出力 4 2 2 2 3" xfId="26014" xr:uid="{725C0C1D-B3E1-40F2-9455-65E3C5A62435}"/>
    <cellStyle name="出力 4 2 2 3" xfId="20456" xr:uid="{752AEAAF-A850-4FCE-A3C5-B893ABCA220A}"/>
    <cellStyle name="出力 4 2 2 3 2" xfId="27886" xr:uid="{219797AD-0735-47F5-8DF1-C65FD02C3366}"/>
    <cellStyle name="出力 4 2 2 4" xfId="18039" xr:uid="{A529F7B4-0811-47EB-9BA9-12F8E1A920EE}"/>
    <cellStyle name="出力 4 2 2 4 2" xfId="28629" xr:uid="{417718DA-A13A-4A9C-8C77-F93B876B5000}"/>
    <cellStyle name="出力 4 2 3" xfId="14694" xr:uid="{52D911B0-9DA8-4DBF-9E6C-86913C1E6FBA}"/>
    <cellStyle name="出力 4 2 3 2" xfId="21253" xr:uid="{01A58117-8AB9-4250-B469-5ACB1D102EE0}"/>
    <cellStyle name="出力 4 2 3 2 2" xfId="34173" xr:uid="{17910E8F-DD45-426F-98FC-82FD8A8B0A9E}"/>
    <cellStyle name="出力 4 2 3 2 3" xfId="27440" xr:uid="{16C52155-2669-4A6B-B0BE-9CE025544395}"/>
    <cellStyle name="出力 4 2 3 3" xfId="23411" xr:uid="{706541F9-1C54-4EE2-BD68-A287229E446E}"/>
    <cellStyle name="出力 4 2 3 3 2" xfId="37127" xr:uid="{3314A9C9-2FF9-479A-B554-8E9938A800A9}"/>
    <cellStyle name="出力 4 2 3 4" xfId="24737" xr:uid="{1E77A633-935A-4F7D-8689-7749A6ED60B1}"/>
    <cellStyle name="出力 4 2 3 4 2" xfId="38420" xr:uid="{673F8DE7-8FA1-4471-ADBF-6C38D3D36BB3}"/>
    <cellStyle name="出力 4 2 4" xfId="17596" xr:uid="{7DBBB4D5-9B63-4C64-A9D9-749D858EB98B}"/>
    <cellStyle name="出力 4 2 4 2" xfId="28995" xr:uid="{C3C36EA8-4273-485F-896D-E32419FE07B5}"/>
    <cellStyle name="出力 4 2 5" xfId="18339" xr:uid="{A1F3D2C0-04A0-431F-B5CC-B0002DA61CE2}"/>
    <cellStyle name="出力 4 2 5 2" xfId="27083" xr:uid="{A84945F9-5746-43B3-B41C-6F9E8FDE0048}"/>
    <cellStyle name="出力 4 3" xfId="11028" xr:uid="{24682E50-1F3E-4135-8B33-683BA8075F2B}"/>
    <cellStyle name="出力 4 3 2" xfId="13847" xr:uid="{0BE7E04B-4869-44A9-8118-8D908A4A8546}"/>
    <cellStyle name="出力 4 3 2 2" xfId="20692" xr:uid="{F3881AC1-A150-448A-A59B-DFC09E0DD947}"/>
    <cellStyle name="出力 4 3 2 2 2" xfId="33733" xr:uid="{FA0B0BFF-1F1E-484F-AFF3-0AE0A810CB56}"/>
    <cellStyle name="出力 4 3 2 2 3" xfId="27772" xr:uid="{9C069DC4-323F-4A58-B928-0040976B3DC2}"/>
    <cellStyle name="出力 4 3 2 3" xfId="22417" xr:uid="{D69D27C1-F69E-4BA3-8251-76070B9370C7}"/>
    <cellStyle name="出力 4 3 2 3 2" xfId="36216" xr:uid="{4D31411A-E2C6-4AA0-9D43-380858E3D028}"/>
    <cellStyle name="出力 4 3 2 4" xfId="24297" xr:uid="{6328EC0C-A55F-4587-8827-567FFD3BA0EE}"/>
    <cellStyle name="出力 4 3 2 4 2" xfId="37980" xr:uid="{B333C3C1-14AA-4509-9627-28CEBA0D1F43}"/>
    <cellStyle name="出力 4 3 3" xfId="15166" xr:uid="{8695A903-43DD-47DA-A3D5-6C5821CDDA50}"/>
    <cellStyle name="出力 4 3 3 2" xfId="21700" xr:uid="{9F138F5D-89F3-4E0F-8812-F5CDB6E6F92C}"/>
    <cellStyle name="出力 4 3 3 2 2" xfId="34592" xr:uid="{67D1D536-AE91-4295-B5FF-AA423A89614E}"/>
    <cellStyle name="出力 4 3 3 2 3" xfId="35510" xr:uid="{029523F4-DFE9-4E9B-AE8C-440250E38FC8}"/>
    <cellStyle name="出力 4 3 3 3" xfId="23858" xr:uid="{0E54187E-7A32-435E-84C0-D0E5E255778A}"/>
    <cellStyle name="出力 4 3 3 3 2" xfId="37562" xr:uid="{95C7D98C-BE53-4601-A41C-7386CCA6836B}"/>
    <cellStyle name="出力 4 3 3 4" xfId="25166" xr:uid="{E7F1E1E4-261D-46FD-BEB4-0B6193F0F73C}"/>
    <cellStyle name="出力 4 3 3 4 2" xfId="38847" xr:uid="{A57AEF38-C8DB-4B72-99FE-D691E1791E5C}"/>
    <cellStyle name="出力 4 3 4" xfId="20376" xr:uid="{737A28E0-408B-4D37-95A6-1B5C655550A4}"/>
    <cellStyle name="出力 4 3 4 2" xfId="27937" xr:uid="{E70FFC0A-361E-4F38-850B-39999282A611}"/>
    <cellStyle name="出力 4 3 5" xfId="22356" xr:uid="{2BC60194-0B43-4E52-911E-F9530EDAC251}"/>
    <cellStyle name="出力 4 3 5 2" xfId="36157" xr:uid="{AB81965A-2023-4A92-B6E3-B30754648F15}"/>
    <cellStyle name="出力 4 4" xfId="11779" xr:uid="{862730E3-6635-4BE1-95C8-59C298E0142A}"/>
    <cellStyle name="出力 4 4 2" xfId="19258" xr:uid="{FE5FCC5E-63B5-4240-A235-82C659EF5656}"/>
    <cellStyle name="出力 4 4 2 2" xfId="32569" xr:uid="{F3AD975C-649A-4BE4-9EE3-8A515929E52F}"/>
    <cellStyle name="出力 4 4 2 3" xfId="26966" xr:uid="{E6DA58CC-6255-42E0-AAD7-A5FB80C03821}"/>
    <cellStyle name="出力 4 4 3" xfId="18005" xr:uid="{F8C181BD-249E-4D3D-8159-AC22BB88AD12}"/>
    <cellStyle name="出力 4 4 3 2" xfId="30083" xr:uid="{D5DA5B38-6A71-46CB-BD0D-0EDBE4552353}"/>
    <cellStyle name="出力 4 4 4" xfId="15792" xr:uid="{4C16BAFD-BCB2-430A-9560-BABE651EDEAC}"/>
    <cellStyle name="出力 4 4 4 2" xfId="31384" xr:uid="{6AE34838-4FD1-4C81-BFFF-F9B124CEA450}"/>
    <cellStyle name="出力 4 5" xfId="12117" xr:uid="{958F9A13-0F20-429F-8FE6-DE75F9D51E41}"/>
    <cellStyle name="出力 4 5 2" xfId="19559" xr:uid="{D6B8B88F-1D3B-4A72-8904-7FBF5D5B33C7}"/>
    <cellStyle name="出力 4 5 2 2" xfId="32841" xr:uid="{28BBF723-30D8-468A-8C79-84AC3AD47F9E}"/>
    <cellStyle name="出力 4 5 2 3" xfId="26718" xr:uid="{E63833C2-290F-4552-AF4D-5D0CC6C1D505}"/>
    <cellStyle name="出力 4 5 3" xfId="22953" xr:uid="{B1C185AB-BCBB-43A4-84A6-C53C21D6DC5E}"/>
    <cellStyle name="出力 4 5 3 2" xfId="36726" xr:uid="{2E728E29-1C36-42D4-89CC-C6968347A865}"/>
    <cellStyle name="出力 4 5 4" xfId="15584" xr:uid="{F0B53E11-3742-4CFD-B3F2-5F70020A7C08}"/>
    <cellStyle name="出力 4 5 4 2" xfId="34957" xr:uid="{A9AEF64A-D69E-4A67-A3B8-790990558DD0}"/>
    <cellStyle name="出力 5" xfId="2903" xr:uid="{479FAF9F-6D3E-4567-B50E-ED7E5EA7B9B0}"/>
    <cellStyle name="出力 5 2" xfId="10685" xr:uid="{72CEE9AF-9C42-4733-91EE-EECD5F82A7F4}"/>
    <cellStyle name="出力 5 2 2" xfId="12617" xr:uid="{89A9A4F5-8BC9-4C0B-9A8E-4A7355D85FDE}"/>
    <cellStyle name="出力 5 2 2 2" xfId="20030" xr:uid="{5C608F00-996E-4460-8467-442435EFF37C}"/>
    <cellStyle name="出力 5 2 2 2 2" xfId="33274" xr:uid="{2DDB9F9D-DC6F-43BF-82EA-D3AD64322D4C}"/>
    <cellStyle name="出力 5 2 2 2 3" xfId="26013" xr:uid="{0CE41654-5FCB-4F6E-B2B2-DE8AE73047B2}"/>
    <cellStyle name="出力 5 2 2 3" xfId="19593" xr:uid="{185F2C30-F34F-41CE-A026-3F02C944F137}"/>
    <cellStyle name="出力 5 2 2 3 2" xfId="26685" xr:uid="{226C8FF1-ABAC-4123-B68B-B3D6484E496D}"/>
    <cellStyle name="出力 5 2 2 4" xfId="18693" xr:uid="{FE5D7741-C6A1-4F90-83D6-FBA709455DAA}"/>
    <cellStyle name="出力 5 2 2 4 2" xfId="31893" xr:uid="{10792A57-3522-4CC2-9CA1-3D41B15426E7}"/>
    <cellStyle name="出力 5 2 3" xfId="14695" xr:uid="{487FC611-D007-46FF-A769-7F51B9A2FD46}"/>
    <cellStyle name="出力 5 2 3 2" xfId="21254" xr:uid="{C27F1ADF-0D50-4BCF-B4CB-625F466B53F4}"/>
    <cellStyle name="出力 5 2 3 2 2" xfId="34174" xr:uid="{CF03169A-4875-43A8-BDCE-41B9EE3AA193}"/>
    <cellStyle name="出力 5 2 3 2 3" xfId="27441" xr:uid="{1EBBD79B-7268-4D63-AFAA-14304FA62CF2}"/>
    <cellStyle name="出力 5 2 3 3" xfId="23412" xr:uid="{AAA3A626-82B4-4E49-A542-81C5D9B312C5}"/>
    <cellStyle name="出力 5 2 3 3 2" xfId="37128" xr:uid="{04BB4BBA-6048-4733-8159-FE53802E84B2}"/>
    <cellStyle name="出力 5 2 3 4" xfId="24738" xr:uid="{1F2E693D-E8AA-4B44-BA94-16B2457C0F1C}"/>
    <cellStyle name="出力 5 2 3 4 2" xfId="38421" xr:uid="{B8A8C894-4A03-4B8A-8056-AB79FFFDD2E1}"/>
    <cellStyle name="出力 5 2 4" xfId="17595" xr:uid="{03D4ADBA-FD67-4860-B6AD-DF4A5AAF0D4B}"/>
    <cellStyle name="出力 5 2 4 2" xfId="30332" xr:uid="{945F405C-424E-48EB-B7DD-A96F1EB50B90}"/>
    <cellStyle name="出力 5 2 5" xfId="17810" xr:uid="{59EF733E-243C-4E7C-A1DC-770E0891244B}"/>
    <cellStyle name="出力 5 2 5 2" xfId="30625" xr:uid="{90275B5B-3B73-4619-9DBA-AE48A5E6BA9C}"/>
    <cellStyle name="出力 5 3" xfId="11027" xr:uid="{51E8E359-63D3-49AE-AA00-EE0492A832D5}"/>
    <cellStyle name="出力 5 3 2" xfId="13848" xr:uid="{448CF53B-EF52-4CFD-9BC5-6A25509E22B2}"/>
    <cellStyle name="出力 5 3 2 2" xfId="20693" xr:uid="{B2A71D98-D494-4DE2-8E38-728D1F855F6D}"/>
    <cellStyle name="出力 5 3 2 2 2" xfId="33734" xr:uid="{EC2D5F27-A71F-46E7-A88B-4BF714ABED8D}"/>
    <cellStyle name="出力 5 3 2 2 3" xfId="27768" xr:uid="{4108D46F-9E82-4863-8C02-8CFC9AD521BA}"/>
    <cellStyle name="出力 5 3 2 3" xfId="17036" xr:uid="{078BEC17-E239-4FEE-A86F-CABC7F321C57}"/>
    <cellStyle name="出力 5 3 2 3 2" xfId="29441" xr:uid="{916954C9-022C-427F-9431-6F19D12DD54F}"/>
    <cellStyle name="出力 5 3 2 4" xfId="24298" xr:uid="{B861CEDC-A7E7-446A-84BE-8AE2E204157C}"/>
    <cellStyle name="出力 5 3 2 4 2" xfId="37981" xr:uid="{BD00E919-D092-4A1E-BFBE-20628F2D8A4C}"/>
    <cellStyle name="出力 5 3 3" xfId="15167" xr:uid="{C792C52A-5DA7-4841-AB53-07A93DAA0919}"/>
    <cellStyle name="出力 5 3 3 2" xfId="21701" xr:uid="{38ECDB37-83DE-4286-AF52-5EFBCCBF0B40}"/>
    <cellStyle name="出力 5 3 3 2 2" xfId="34593" xr:uid="{CC2979A9-76F4-4B39-9ED8-F5587AFECBDA}"/>
    <cellStyle name="出力 5 3 3 2 3" xfId="35511" xr:uid="{5E6583D7-2207-495C-AE59-5562CF7ADC48}"/>
    <cellStyle name="出力 5 3 3 3" xfId="23859" xr:uid="{11DFE0CE-9437-4B9F-8407-BDA9F79BBF75}"/>
    <cellStyle name="出力 5 3 3 3 2" xfId="37563" xr:uid="{CB72E75E-1786-4CC6-A890-A8318A3A224D}"/>
    <cellStyle name="出力 5 3 3 4" xfId="25167" xr:uid="{CAE2CA48-B1D5-4217-B100-7704879782C7}"/>
    <cellStyle name="出力 5 3 3 4 2" xfId="38848" xr:uid="{D46A110D-1346-47AA-B43D-081800749AF2}"/>
    <cellStyle name="出力 5 3 4" xfId="20790" xr:uid="{162A7F48-731B-4EBC-BA79-09735FF68799}"/>
    <cellStyle name="出力 5 3 4 2" xfId="27721" xr:uid="{5105B8D6-B07F-4E2C-8C55-59DDEBEC93DE}"/>
    <cellStyle name="出力 5 3 5" xfId="16163" xr:uid="{7FDE04FA-4F73-4C30-890D-3A049CD32DC7}"/>
    <cellStyle name="出力 5 3 5 2" xfId="35310" xr:uid="{2F203691-DC0B-4276-928F-02EDF9A77283}"/>
    <cellStyle name="出力 5 4" xfId="11780" xr:uid="{E1239C0B-295A-4C09-920A-537FB280091D}"/>
    <cellStyle name="出力 5 4 2" xfId="19259" xr:uid="{9FB4E7E4-1217-43CB-AEC0-E343AE60D0C7}"/>
    <cellStyle name="出力 5 4 2 2" xfId="32570" xr:uid="{BAD4B3D4-FB95-45DC-92D6-1F3D55BC2A80}"/>
    <cellStyle name="出力 5 4 2 3" xfId="26965" xr:uid="{E98E849C-A271-4D76-8039-CAE5DD862DE3}"/>
    <cellStyle name="出力 5 4 3" xfId="18266" xr:uid="{1A174127-6E7B-44A1-98A4-0E9DE7179E49}"/>
    <cellStyle name="出力 5 4 3 2" xfId="28479" xr:uid="{84BAA6E5-5530-466D-B5EA-87AD32C5D368}"/>
    <cellStyle name="出力 5 4 4" xfId="15794" xr:uid="{2E3E7B11-A2B3-48AB-8034-5D6C52ECA032}"/>
    <cellStyle name="出力 5 4 4 2" xfId="31899" xr:uid="{19F98C69-7E5A-42B9-ADCB-436D56B60029}"/>
    <cellStyle name="出力 5 5" xfId="12116" xr:uid="{AB893E27-5F96-47B8-A2D3-202F73EE228C}"/>
    <cellStyle name="出力 5 5 2" xfId="19558" xr:uid="{2FA415C9-4C42-4338-AB58-44BB082A08AC}"/>
    <cellStyle name="出力 5 5 2 2" xfId="32840" xr:uid="{0F2DFCCD-D347-49CD-BDFE-69709A9BF0C7}"/>
    <cellStyle name="出力 5 5 2 3" xfId="26719" xr:uid="{FF4AD3F9-9118-4967-99F2-3ABB5A42DF60}"/>
    <cellStyle name="出力 5 5 3" xfId="22952" xr:uid="{33538D53-8011-411D-AB27-B670A86A173B}"/>
    <cellStyle name="出力 5 5 3 2" xfId="36725" xr:uid="{3A7E8973-56AC-4509-8C23-4CA8932F589A}"/>
    <cellStyle name="出力 5 5 4" xfId="17794" xr:uid="{12304DC3-92CA-4312-8668-E511F114C024}"/>
    <cellStyle name="出力 5 5 4 2" xfId="28826" xr:uid="{6CFB7BB7-3731-4214-87A9-153B9D2462CB}"/>
    <cellStyle name="出力 6" xfId="2904" xr:uid="{D767D08C-EB9A-4D21-8801-300C26ACFEA7}"/>
    <cellStyle name="出力 6 2" xfId="10686" xr:uid="{7181D68A-1F9F-4C4D-AE85-180C0493F9F4}"/>
    <cellStyle name="出力 6 2 2" xfId="12618" xr:uid="{9F5E068F-50BA-45EA-9260-5DED83668027}"/>
    <cellStyle name="出力 6 2 2 2" xfId="20031" xr:uid="{2133F413-86D1-48A6-B706-05EEB5D04763}"/>
    <cellStyle name="出力 6 2 2 2 2" xfId="33275" xr:uid="{DF1FAFF8-F83A-4A2A-8813-15ACC2F67663}"/>
    <cellStyle name="出力 6 2 2 2 3" xfId="28121" xr:uid="{1A1FBBC4-0D75-4A63-9DB9-8FC71A4245AB}"/>
    <cellStyle name="出力 6 2 2 3" xfId="15872" xr:uid="{AC77D807-2584-4A8F-AACB-CA35FA2B92D6}"/>
    <cellStyle name="出力 6 2 2 3 2" xfId="35161" xr:uid="{BFC9BA91-F6DC-4E54-B99C-E588C6531275}"/>
    <cellStyle name="出力 6 2 2 4" xfId="22657" xr:uid="{046B563E-5640-469C-9097-1CCD77FA757B}"/>
    <cellStyle name="出力 6 2 2 4 2" xfId="36440" xr:uid="{29582C81-3EB6-479E-A9B2-AAE515690427}"/>
    <cellStyle name="出力 6 2 3" xfId="14696" xr:uid="{50A644C3-2939-4109-9D48-0789C0E5F431}"/>
    <cellStyle name="出力 6 2 3 2" xfId="21255" xr:uid="{8DA87E45-2E72-4ACC-AF8F-DF40CC9F9F8F}"/>
    <cellStyle name="出力 6 2 3 2 2" xfId="34175" xr:uid="{AF1C28A8-E3FA-4C7C-93D9-D390A6AD266C}"/>
    <cellStyle name="出力 6 2 3 2 3" xfId="25593" xr:uid="{71574C32-BFB5-47AB-ACE5-1FF1790AD183}"/>
    <cellStyle name="出力 6 2 3 3" xfId="23413" xr:uid="{4C9C93CD-C2D3-42FD-B9C6-8AFEB7AC56D7}"/>
    <cellStyle name="出力 6 2 3 3 2" xfId="37129" xr:uid="{13B7447B-2F9E-446F-9650-7DCB62A9AD72}"/>
    <cellStyle name="出力 6 2 3 4" xfId="24739" xr:uid="{95F98234-56E2-433F-8E8E-AD5037B9634A}"/>
    <cellStyle name="出力 6 2 3 4 2" xfId="38422" xr:uid="{0EB309A8-6549-4767-B1E8-7C984868DAD0}"/>
    <cellStyle name="出力 6 2 4" xfId="16569" xr:uid="{5607609E-AAB0-4B85-9077-02C283C6D81F}"/>
    <cellStyle name="出力 6 2 4 2" xfId="26249" xr:uid="{25976A8C-7EAA-4A5D-8EB6-A9C620A3B5E7}"/>
    <cellStyle name="出力 6 2 5" xfId="16030" xr:uid="{316742BD-8EA0-4DC9-9261-B2978D4C1D9B}"/>
    <cellStyle name="出力 6 2 5 2" xfId="34881" xr:uid="{AA366A5E-E829-4E7F-A093-A181176FA809}"/>
    <cellStyle name="出力 6 3" xfId="11026" xr:uid="{8752FFB9-AF93-4C4F-AAD1-76F956515C47}"/>
    <cellStyle name="出力 6 3 2" xfId="13849" xr:uid="{871B7F48-C4AF-4BAC-BF68-429439C737C5}"/>
    <cellStyle name="出力 6 3 2 2" xfId="20694" xr:uid="{5D6524FD-4956-49B4-96A6-99DE7691F532}"/>
    <cellStyle name="出力 6 3 2 2 2" xfId="33735" xr:uid="{19830DA1-6C80-4D61-83F3-7C270A56AAE5}"/>
    <cellStyle name="出力 6 3 2 2 3" xfId="27771" xr:uid="{70C2BB78-E4D7-4835-B7FC-A8D29BF930C0}"/>
    <cellStyle name="出力 6 3 2 3" xfId="16969" xr:uid="{1E7A9853-F848-44D1-8551-DC75C733D8ED}"/>
    <cellStyle name="出力 6 3 2 3 2" xfId="29485" xr:uid="{4997664A-A12F-4B85-A0AF-A5C2E0440AA6}"/>
    <cellStyle name="出力 6 3 2 4" xfId="24299" xr:uid="{29B3B8B4-5907-4086-BE06-50A535A7CD22}"/>
    <cellStyle name="出力 6 3 2 4 2" xfId="37982" xr:uid="{256AB035-66C8-4A3B-AAAF-A780C3C011A8}"/>
    <cellStyle name="出力 6 3 3" xfId="15168" xr:uid="{214691BE-9709-4477-A178-AE77EB4C06A9}"/>
    <cellStyle name="出力 6 3 3 2" xfId="21702" xr:uid="{B00CB7B7-775E-4370-B5A0-08F64E4A65EC}"/>
    <cellStyle name="出力 6 3 3 2 2" xfId="34594" xr:uid="{67B00DDC-A322-41E1-8043-85E79772C446}"/>
    <cellStyle name="出力 6 3 3 2 3" xfId="35512" xr:uid="{328CAE67-64D9-4787-8CAF-87FB5AA21BD9}"/>
    <cellStyle name="出力 6 3 3 3" xfId="23860" xr:uid="{362157FD-349E-4B31-92C4-11B90505A57D}"/>
    <cellStyle name="出力 6 3 3 3 2" xfId="37564" xr:uid="{E77AA0F6-5E7D-41CA-9F63-D3855B5C4BDB}"/>
    <cellStyle name="出力 6 3 3 4" xfId="25168" xr:uid="{49EC2FA0-2EC2-4FCB-B6F2-D09D0A09E65C}"/>
    <cellStyle name="出力 6 3 3 4 2" xfId="38849" xr:uid="{7A0726E3-B838-42A3-84BB-2CA2FE535459}"/>
    <cellStyle name="出力 6 3 4" xfId="17298" xr:uid="{880D2D51-B1AD-429F-A63A-8BDBAA68BC6E}"/>
    <cellStyle name="出力 6 3 4 2" xfId="29275" xr:uid="{E438B394-38A6-45CF-83A8-F47A13320190}"/>
    <cellStyle name="出力 6 3 5" xfId="22546" xr:uid="{61D9AAB8-2185-4703-89DB-109FA337EE0C}"/>
    <cellStyle name="出力 6 3 5 2" xfId="36342" xr:uid="{691C8D39-1154-4587-AB6C-FA0AA59F5FF3}"/>
    <cellStyle name="出力 6 4" xfId="11781" xr:uid="{EDDCA5A8-58E3-4FF2-B2DB-357BB3CDBC51}"/>
    <cellStyle name="出力 6 4 2" xfId="19260" xr:uid="{931009B0-B787-405C-A7AE-929AE905E01A}"/>
    <cellStyle name="出力 6 4 2 2" xfId="32571" xr:uid="{74904B05-C1EA-4F32-9C06-89F6A3A5BDB3}"/>
    <cellStyle name="出力 6 4 2 3" xfId="26055" xr:uid="{2D2AE2E1-C0B7-47A0-874B-BFD236D46CDA}"/>
    <cellStyle name="出力 6 4 3" xfId="18007" xr:uid="{2C6925DE-B00F-400C-84DC-85015947AFC3}"/>
    <cellStyle name="出力 6 4 3 2" xfId="31269" xr:uid="{02712059-0D31-4A53-A7A8-6D99B34F0AAF}"/>
    <cellStyle name="出力 6 4 4" xfId="16353" xr:uid="{40BF8A96-0009-491B-8B3A-ACD8B80F06FD}"/>
    <cellStyle name="出力 6 4 4 2" xfId="27171" xr:uid="{4678ED1C-7AA6-422D-95F0-6E1EF671352D}"/>
    <cellStyle name="出力 6 5" xfId="12115" xr:uid="{DBCDE1EC-DD46-41C7-AC2C-F203873AAEF0}"/>
    <cellStyle name="出力 6 5 2" xfId="19557" xr:uid="{F0334F77-FCD5-4F3E-B6A0-6BF44BD9E01D}"/>
    <cellStyle name="出力 6 5 2 2" xfId="32839" xr:uid="{817AF824-9D89-471F-A0E6-94E83E398541}"/>
    <cellStyle name="出力 6 5 2 3" xfId="26720" xr:uid="{4C622897-389C-443E-BE54-252C12ED36FA}"/>
    <cellStyle name="出力 6 5 3" xfId="22951" xr:uid="{F40C92D3-7EA1-4BFF-822D-6BE27D4B7CBC}"/>
    <cellStyle name="出力 6 5 3 2" xfId="36724" xr:uid="{6AC80FE3-E41F-473E-9BEC-A9A82E07D2BC}"/>
    <cellStyle name="出力 6 5 4" xfId="18514" xr:uid="{A33BCEBD-C4CC-4FB9-B430-79B8175801BC}"/>
    <cellStyle name="出力 6 5 4 2" xfId="32297" xr:uid="{4EB3496E-6E7E-417D-8B42-7BA56A7209F8}"/>
    <cellStyle name="出力 7" xfId="2905" xr:uid="{0973D39B-C755-4281-8E25-632DD6E6E04E}"/>
    <cellStyle name="出力 7 2" xfId="10687" xr:uid="{EFABC45C-18DC-45C7-BD52-0C29651923D5}"/>
    <cellStyle name="出力 7 2 2" xfId="12619" xr:uid="{05638140-A325-4E64-BE2D-61D6B6E907FE}"/>
    <cellStyle name="出力 7 2 2 2" xfId="20032" xr:uid="{F840B7F4-D350-4E3C-AA40-F0D74156BEB9}"/>
    <cellStyle name="出力 7 2 2 2 2" xfId="33276" xr:uid="{F0A40115-0FD2-4EB0-B2C2-01D09B959B1B}"/>
    <cellStyle name="出力 7 2 2 2 3" xfId="28120" xr:uid="{F38A3799-07C8-4A55-8BC9-03F57EA7027D}"/>
    <cellStyle name="出力 7 2 2 3" xfId="17037" xr:uid="{0F466DF2-1FD6-457F-BD7D-DE04D863B23B}"/>
    <cellStyle name="出力 7 2 2 3 2" xfId="29440" xr:uid="{E5A1AF12-F1EB-4D07-94AE-0B8A6614CA7E}"/>
    <cellStyle name="出力 7 2 2 4" xfId="22227" xr:uid="{A7C65258-15A6-4487-AB1B-BD15C8F4E7E7}"/>
    <cellStyle name="出力 7 2 2 4 2" xfId="36032" xr:uid="{53B99979-1166-49A0-B491-50933462D369}"/>
    <cellStyle name="出力 7 2 3" xfId="14697" xr:uid="{63F382E2-0A5F-46E5-85CE-74D0BD35E8FF}"/>
    <cellStyle name="出力 7 2 3 2" xfId="21256" xr:uid="{8D6CF150-CE56-442D-AFCF-8ED6F30585AF}"/>
    <cellStyle name="出力 7 2 3 2 2" xfId="34176" xr:uid="{6699E944-485C-41FD-A1D7-52C70CC42997}"/>
    <cellStyle name="出力 7 2 3 2 3" xfId="25592" xr:uid="{80DBF05C-12E3-4B71-B0AA-9D664B2B6730}"/>
    <cellStyle name="出力 7 2 3 3" xfId="23414" xr:uid="{8BC86CDB-95FF-4718-ABD5-02D868E266C2}"/>
    <cellStyle name="出力 7 2 3 3 2" xfId="37130" xr:uid="{5FEF4FCB-5895-4100-AFAF-A627BB815784}"/>
    <cellStyle name="出力 7 2 3 4" xfId="24740" xr:uid="{486B08A4-41F8-42CD-86C3-2FAE702FEDCA}"/>
    <cellStyle name="出力 7 2 3 4 2" xfId="38423" xr:uid="{87F91F6B-B6E6-4296-B3D9-C5CAF3C49A9E}"/>
    <cellStyle name="出力 7 2 4" xfId="17591" xr:uid="{90E2CA01-F2C9-4D90-A1A2-2DE6F62A679A}"/>
    <cellStyle name="出力 7 2 4 2" xfId="26334" xr:uid="{33498D41-636D-4423-A4DE-CEE17ED73D59}"/>
    <cellStyle name="出力 7 2 5" xfId="15479" xr:uid="{5B0EC8F0-0324-4B83-B4F0-561680B38137}"/>
    <cellStyle name="出力 7 2 5 2" xfId="31831" xr:uid="{EEBBD7A5-CD12-4440-B292-D98B98F1C2F0}"/>
    <cellStyle name="出力 7 3" xfId="11025" xr:uid="{FB2ABD1A-39F3-45EE-8754-BBC1A691C725}"/>
    <cellStyle name="出力 7 3 2" xfId="13850" xr:uid="{851DF04F-DB29-4A65-8F34-514A2F612CA5}"/>
    <cellStyle name="出力 7 3 2 2" xfId="20695" xr:uid="{47506C0D-14F8-4DAD-AEDC-9AC8C4BADEDD}"/>
    <cellStyle name="出力 7 3 2 2 2" xfId="33736" xr:uid="{E082E440-CB5A-400B-9C81-BA84865397D6}"/>
    <cellStyle name="出力 7 3 2 2 3" xfId="27769" xr:uid="{A861090B-A678-4D00-97FB-B35D3D4F3496}"/>
    <cellStyle name="出力 7 3 2 3" xfId="16968" xr:uid="{6BCC8A81-3517-4E6A-803A-F8E934AC836F}"/>
    <cellStyle name="出力 7 3 2 3 2" xfId="27135" xr:uid="{03C7EE38-3B3F-4BE8-9480-FF103FD2078E}"/>
    <cellStyle name="出力 7 3 2 4" xfId="24300" xr:uid="{076B6B3F-0D5B-4BCC-A6DD-DEFD794F0C5A}"/>
    <cellStyle name="出力 7 3 2 4 2" xfId="37983" xr:uid="{80D3B1D8-0419-4FF2-88B2-C029B7BEDF0B}"/>
    <cellStyle name="出力 7 3 3" xfId="15169" xr:uid="{BB918730-01E1-4FE5-BC5D-D3491D584791}"/>
    <cellStyle name="出力 7 3 3 2" xfId="21703" xr:uid="{B8977CBA-448A-4F52-92F4-C42515911A3E}"/>
    <cellStyle name="出力 7 3 3 2 2" xfId="34595" xr:uid="{F114634B-BB1A-4897-84AB-1D291A5DD2C1}"/>
    <cellStyle name="出力 7 3 3 2 3" xfId="35513" xr:uid="{CCB4C104-F835-4A6C-A917-0EC288A6C6BC}"/>
    <cellStyle name="出力 7 3 3 3" xfId="23861" xr:uid="{C179139A-9083-4F02-AAF7-7C8F359731B5}"/>
    <cellStyle name="出力 7 3 3 3 2" xfId="37565" xr:uid="{FDE583EE-DC10-49D9-BBA4-CBFAD6C6FDE7}"/>
    <cellStyle name="出力 7 3 3 4" xfId="25169" xr:uid="{717DB1CF-D913-43B8-9209-C5709BF5806B}"/>
    <cellStyle name="出力 7 3 3 4 2" xfId="38850" xr:uid="{27C8B66D-6142-45FB-A2FA-E6C9FF8EBFFB}"/>
    <cellStyle name="出力 7 3 4" xfId="18776" xr:uid="{249BE3C5-774F-4448-B8E0-8FE8C7434C04}"/>
    <cellStyle name="出力 7 3 4 2" xfId="28323" xr:uid="{576B17BB-F910-48E8-B1BB-A798BFE1C94D}"/>
    <cellStyle name="出力 7 3 5" xfId="15465" xr:uid="{893EB396-CF03-489B-B368-2C002466C1FA}"/>
    <cellStyle name="出力 7 3 5 2" xfId="35282" xr:uid="{DD76B932-8CA2-4196-8511-BFE053DF3D85}"/>
    <cellStyle name="出力 7 4" xfId="11782" xr:uid="{FE300145-E8C7-4689-9535-39389A7854E5}"/>
    <cellStyle name="出力 7 4 2" xfId="19261" xr:uid="{7A1362E2-C932-4FA6-911B-6123899DB0BF}"/>
    <cellStyle name="出力 7 4 2 2" xfId="32572" xr:uid="{D5391A36-F705-4FE2-88F3-E3BF8B2530B6}"/>
    <cellStyle name="出力 7 4 2 3" xfId="26963" xr:uid="{BE65E73C-7F38-4AA8-9101-C442AC63F868}"/>
    <cellStyle name="出力 7 4 3" xfId="18267" xr:uid="{7C7ADCF2-4BFF-4936-9D27-8D244099D946}"/>
    <cellStyle name="出力 7 4 3 2" xfId="28478" xr:uid="{950BB1EC-3952-4891-9F59-232D8530ED72}"/>
    <cellStyle name="出力 7 4 4" xfId="15793" xr:uid="{E03A8596-3E42-4CDF-A98C-56B956969ABF}"/>
    <cellStyle name="出力 7 4 4 2" xfId="30238" xr:uid="{543BDA83-B1AA-4D7F-972F-1BC1B3FB9DD0}"/>
    <cellStyle name="出力 7 5" xfId="12114" xr:uid="{2F07438A-C6E4-40BA-99A3-54BA9FB35677}"/>
    <cellStyle name="出力 7 5 2" xfId="19556" xr:uid="{5C875E5F-E9AB-4760-8ABE-88C49D9E4902}"/>
    <cellStyle name="出力 7 5 2 2" xfId="32838" xr:uid="{99982C38-76F2-481C-BD61-D3EC127D9F78}"/>
    <cellStyle name="出力 7 5 2 3" xfId="26721" xr:uid="{903FA1A4-CF63-44F0-9437-F7E5F7D38200}"/>
    <cellStyle name="出力 7 5 3" xfId="22950" xr:uid="{769D1791-306D-42F4-BB35-47C4EEE46E63}"/>
    <cellStyle name="出力 7 5 3 2" xfId="36723" xr:uid="{217875DE-46E4-4FB2-B673-6F590376CC0D}"/>
    <cellStyle name="出力 7 5 4" xfId="18416" xr:uid="{C4882B8A-6E79-40FB-AF19-EF73BE6143CC}"/>
    <cellStyle name="出力 7 5 4 2" xfId="28390" xr:uid="{BC3DC155-61E8-4E2F-B45E-77A7B0FF23E7}"/>
    <cellStyle name="出力 8" xfId="2906" xr:uid="{1E7BC5F8-4A26-4628-8190-1AEFC6546F0C}"/>
    <cellStyle name="出力 8 2" xfId="10688" xr:uid="{B46D5354-3BFE-40AA-A144-6F8380BD59B9}"/>
    <cellStyle name="出力 8 2 2" xfId="12620" xr:uid="{544F8E22-2E0B-4DF2-A97A-04782F71FB3E}"/>
    <cellStyle name="出力 8 2 2 2" xfId="20033" xr:uid="{1B792173-EA36-463B-BF9F-8C9E07A0CBEF}"/>
    <cellStyle name="出力 8 2 2 2 2" xfId="33277" xr:uid="{4EBE886A-B900-4C17-A3AF-E2E5B62BB5DC}"/>
    <cellStyle name="出力 8 2 2 2 3" xfId="26012" xr:uid="{EFFF85A5-210C-43FF-90C1-3F939006F717}"/>
    <cellStyle name="出力 8 2 2 3" xfId="15555" xr:uid="{8C62FC54-0CB2-4570-BEBF-D21BAA5FA658}"/>
    <cellStyle name="出力 8 2 2 3 2" xfId="35031" xr:uid="{D706794F-6E91-46B7-ACDA-DBF7BB3BDACC}"/>
    <cellStyle name="出力 8 2 2 4" xfId="18037" xr:uid="{B40CD096-100F-44E5-A52F-7FA7E721C195}"/>
    <cellStyle name="出力 8 2 2 4 2" xfId="28631" xr:uid="{9CA48AA0-3003-4C45-8DF5-35AC1E8FB523}"/>
    <cellStyle name="出力 8 2 3" xfId="14698" xr:uid="{B65EC248-67D2-4AA0-B74E-4EE6DFFB92E3}"/>
    <cellStyle name="出力 8 2 3 2" xfId="21257" xr:uid="{4DA55479-CF16-4AE3-85C9-FBC087BA319F}"/>
    <cellStyle name="出力 8 2 3 2 2" xfId="34177" xr:uid="{C1B3B7D3-C90E-46B4-AE30-D8D132D2F89B}"/>
    <cellStyle name="出力 8 2 3 2 3" xfId="27438" xr:uid="{59BB130F-B46A-48F4-9723-376BA0EDB612}"/>
    <cellStyle name="出力 8 2 3 3" xfId="23415" xr:uid="{7816068C-5DAA-461E-8088-E96E41D1C935}"/>
    <cellStyle name="出力 8 2 3 3 2" xfId="37131" xr:uid="{30520157-81FE-4A23-A148-24D3FEEFCF06}"/>
    <cellStyle name="出力 8 2 3 4" xfId="24741" xr:uid="{B82E4753-8293-4496-85FD-E2AF3175D731}"/>
    <cellStyle name="出力 8 2 3 4 2" xfId="38424" xr:uid="{865ED1C5-EEDC-4ECC-A7D3-A249A643C7D5}"/>
    <cellStyle name="出力 8 2 4" xfId="17593" xr:uid="{609B448B-7859-4CB5-A698-E930BA4331B1}"/>
    <cellStyle name="出力 8 2 4 2" xfId="26333" xr:uid="{A38602B3-F9EF-4533-8B90-1580D7F895FD}"/>
    <cellStyle name="出力 8 2 5" xfId="22532" xr:uid="{17923649-A87C-4429-8551-AEB5772AB6B6}"/>
    <cellStyle name="出力 8 2 5 2" xfId="36328" xr:uid="{DE2EFA3C-4BBC-4A40-B0D9-C23BDB30E479}"/>
    <cellStyle name="出力 8 3" xfId="11024" xr:uid="{690A6F12-021C-4052-9C89-8AB102CA631E}"/>
    <cellStyle name="出力 8 3 2" xfId="13851" xr:uid="{4925DCC1-3E03-4514-AD15-F7F46E90F57F}"/>
    <cellStyle name="出力 8 3 2 2" xfId="20696" xr:uid="{0EBC4570-7641-4F71-A691-A517918FE973}"/>
    <cellStyle name="出力 8 3 2 2 2" xfId="33737" xr:uid="{76F43A41-A2ED-458B-B9C3-C20B6B7FAA6B}"/>
    <cellStyle name="出力 8 3 2 2 3" xfId="27770" xr:uid="{F0849F8C-3B9D-42D9-80E9-EA5884C1F7F4}"/>
    <cellStyle name="出力 8 3 2 3" xfId="18488" xr:uid="{6C0928A1-E149-4C42-A793-B91E9C409722}"/>
    <cellStyle name="出力 8 3 2 3 2" xfId="34020" xr:uid="{739C70EE-C18F-4028-AFBB-F3D27F42A351}"/>
    <cellStyle name="出力 8 3 2 4" xfId="24301" xr:uid="{629395FE-BEC5-4A7D-890B-D17738EEE46D}"/>
    <cellStyle name="出力 8 3 2 4 2" xfId="37984" xr:uid="{3BAD3E70-CAAE-42D4-A5AA-CBA62A107A0F}"/>
    <cellStyle name="出力 8 3 3" xfId="15170" xr:uid="{F36D8155-8F47-4E6A-831E-6495812BF4EF}"/>
    <cellStyle name="出力 8 3 3 2" xfId="21704" xr:uid="{0E89C609-7FA7-444F-A4B4-0FA100E27EFC}"/>
    <cellStyle name="出力 8 3 3 2 2" xfId="34596" xr:uid="{D650EBE2-4DB9-4540-9AD3-7BA9BE5F0857}"/>
    <cellStyle name="出力 8 3 3 2 3" xfId="35514" xr:uid="{D72ACB94-AAB5-4E2D-9437-36DA6B91B16E}"/>
    <cellStyle name="出力 8 3 3 3" xfId="23862" xr:uid="{BAA3382E-3034-4CDF-AFD3-A99514377F63}"/>
    <cellStyle name="出力 8 3 3 3 2" xfId="37566" xr:uid="{F7A92962-3E74-4D29-9F21-DC892888A301}"/>
    <cellStyle name="出力 8 3 3 4" xfId="25170" xr:uid="{841EDF1F-0F07-497C-8C8D-1BCC7F1AAB83}"/>
    <cellStyle name="出力 8 3 3 4 2" xfId="38851" xr:uid="{840BE7FC-09B8-4F0F-B25C-689D5B905009}"/>
    <cellStyle name="出力 8 3 4" xfId="18024" xr:uid="{5050AEE8-640E-48F8-A9EA-A72355403CFD}"/>
    <cellStyle name="出力 8 3 4 2" xfId="28644" xr:uid="{A6B2DBB2-75D9-435B-9314-7ED470EDC1C5}"/>
    <cellStyle name="出力 8 3 5" xfId="16017" xr:uid="{E8322099-84CA-4DB0-9BF8-DBDB8F47EC59}"/>
    <cellStyle name="出力 8 3 5 2" xfId="30448" xr:uid="{8A1BBB14-F608-43BE-9825-C8CB36F09C4C}"/>
    <cellStyle name="出力 8 4" xfId="11783" xr:uid="{E40159AA-6062-422C-85AF-648820AFEFA6}"/>
    <cellStyle name="出力 8 4 2" xfId="19262" xr:uid="{4888E9D1-3736-47BB-A35F-FEC2E031B38E}"/>
    <cellStyle name="出力 8 4 2 2" xfId="32573" xr:uid="{6BC508CF-8968-443C-9DD4-F7F300DD6307}"/>
    <cellStyle name="出力 8 4 2 3" xfId="26962" xr:uid="{9C4D0673-8903-4790-B608-F23873FF2952}"/>
    <cellStyle name="出力 8 4 3" xfId="17183" xr:uid="{0ECBC839-1F00-458F-BAAD-428F5564E998}"/>
    <cellStyle name="出力 8 4 3 2" xfId="29387" xr:uid="{F84A2DB5-5C17-4B84-9702-6C36B1B20183}"/>
    <cellStyle name="出力 8 4 4" xfId="16478" xr:uid="{B770774C-8E03-489E-8A5B-C535B7FDDFCE}"/>
    <cellStyle name="出力 8 4 4 2" xfId="31731" xr:uid="{5B1870B3-3737-4DC9-A4FC-7A2E0D0848E1}"/>
    <cellStyle name="出力 8 5" xfId="12113" xr:uid="{5D655C4D-C839-4B90-9FD1-798A98187314}"/>
    <cellStyle name="出力 8 5 2" xfId="19555" xr:uid="{1782810A-70D0-4273-A148-FEFB196F334D}"/>
    <cellStyle name="出力 8 5 2 2" xfId="32837" xr:uid="{4DEC8CD1-8206-4EC1-9E8C-C2FDF6FF9B8E}"/>
    <cellStyle name="出力 8 5 2 3" xfId="26722" xr:uid="{D246C5F4-BF84-4E86-BDA8-1FF9FA964385}"/>
    <cellStyle name="出力 8 5 3" xfId="22949" xr:uid="{52997E90-B8B4-48F2-AC72-DB6FFC43A468}"/>
    <cellStyle name="出力 8 5 3 2" xfId="36722" xr:uid="{95ACAF1E-FD58-4DC6-AA2C-FC76213DD6EC}"/>
    <cellStyle name="出力 8 5 4" xfId="22441" xr:uid="{7EE89554-4EBF-4AD5-B07B-49D349D55972}"/>
    <cellStyle name="出力 8 5 4 2" xfId="36239" xr:uid="{86D37B63-B878-4E34-8921-9E8F74433886}"/>
    <cellStyle name="出力 9" xfId="2907" xr:uid="{843A5A96-507A-4FB6-A5E7-CAB6DB0050E8}"/>
    <cellStyle name="出力 9 2" xfId="10689" xr:uid="{9B5EEE03-2A85-46E0-A48D-C2A7BF6917D1}"/>
    <cellStyle name="出力 9 2 2" xfId="12621" xr:uid="{D3D5D2C9-F715-4A78-8F18-702B166E4C59}"/>
    <cellStyle name="出力 9 2 2 2" xfId="20034" xr:uid="{B0DC7A05-F9AE-4875-A561-F91714AF2CB3}"/>
    <cellStyle name="出力 9 2 2 2 2" xfId="33278" xr:uid="{15A71C69-504E-4C94-A875-261E7444AC2D}"/>
    <cellStyle name="出力 9 2 2 2 3" xfId="28118" xr:uid="{D107839B-F6AC-49F3-A330-80DED4A54495}"/>
    <cellStyle name="出力 9 2 2 3" xfId="15651" xr:uid="{DDE88088-6B9E-4397-A8BB-3F9A07056E80}"/>
    <cellStyle name="出力 9 2 2 3 2" xfId="30589" xr:uid="{E8E234B0-B14A-4A44-9B53-206412D1E48C}"/>
    <cellStyle name="出力 9 2 2 4" xfId="17762" xr:uid="{184A11C1-AA3F-47E0-9C07-7EE16537F8D7}"/>
    <cellStyle name="出力 9 2 2 4 2" xfId="28852" xr:uid="{22870813-B4A4-4A14-B279-BF748EBB7621}"/>
    <cellStyle name="出力 9 2 3" xfId="14699" xr:uid="{E2D0025E-A936-43C6-84D2-31FD07389B67}"/>
    <cellStyle name="出力 9 2 3 2" xfId="21258" xr:uid="{ACA2FB9F-9195-4C09-AB6A-19F786906739}"/>
    <cellStyle name="出力 9 2 3 2 2" xfId="34178" xr:uid="{B5D14BFB-166B-4639-8FD9-2D0C18077628}"/>
    <cellStyle name="出力 9 2 3 2 3" xfId="27439" xr:uid="{3162E011-EB2B-48D7-8410-CFF1214A546A}"/>
    <cellStyle name="出力 9 2 3 3" xfId="23416" xr:uid="{470D3D22-4F48-4F87-84FD-01306CD81851}"/>
    <cellStyle name="出力 9 2 3 3 2" xfId="37132" xr:uid="{B4A3B7DB-B487-4930-8730-8B381F6F832B}"/>
    <cellStyle name="出力 9 2 3 4" xfId="24742" xr:uid="{5E3DFDE2-29A7-4770-B4BD-113851D328A0}"/>
    <cellStyle name="出力 9 2 3 4 2" xfId="38425" xr:uid="{A2CEEDD6-993C-41C1-9399-481C823B419E}"/>
    <cellStyle name="出力 9 2 4" xfId="17592" xr:uid="{C344D950-A596-4038-A36E-F53FADF6D258}"/>
    <cellStyle name="出力 9 2 4 2" xfId="26180" xr:uid="{E819ADBB-0029-4DA5-8CEC-A292E3863985}"/>
    <cellStyle name="出力 9 2 5" xfId="16154" xr:uid="{941337ED-000B-4EF4-8175-3988E515A6BC}"/>
    <cellStyle name="出力 9 2 5 2" xfId="26270" xr:uid="{1EB39369-E6F6-45EE-8774-5280AA0A52A3}"/>
    <cellStyle name="出力 9 3" xfId="11023" xr:uid="{3E11D5A9-6BBE-4E8E-862A-D2A90D952C0E}"/>
    <cellStyle name="出力 9 3 2" xfId="13852" xr:uid="{63087CC4-6C49-4427-9C47-1D65E8F3AC7C}"/>
    <cellStyle name="出力 9 3 2 2" xfId="20697" xr:uid="{ECA8C0EC-B011-41B6-A15A-C4C851488972}"/>
    <cellStyle name="出力 9 3 2 2 2" xfId="33738" xr:uid="{2C995BE1-C269-436C-83EF-D2FBCAC1CAA7}"/>
    <cellStyle name="出力 9 3 2 2 3" xfId="25787" xr:uid="{71EF657E-DEBF-4472-9941-9298571B2B37}"/>
    <cellStyle name="出力 9 3 2 3" xfId="16272" xr:uid="{7243DCB6-F8C5-4FA7-A891-EA329C325734}"/>
    <cellStyle name="出力 9 3 2 3 2" xfId="30207" xr:uid="{A9CB2C6B-B539-4A9E-B170-8C2BFBC1181B}"/>
    <cellStyle name="出力 9 3 2 4" xfId="24302" xr:uid="{4E52E71C-0014-47A0-9F98-982D79533A0E}"/>
    <cellStyle name="出力 9 3 2 4 2" xfId="37985" xr:uid="{7A7FE71F-0C07-4727-8D59-3947110C0864}"/>
    <cellStyle name="出力 9 3 3" xfId="15171" xr:uid="{E3829899-7FBB-4387-B413-55F6234F13F0}"/>
    <cellStyle name="出力 9 3 3 2" xfId="21705" xr:uid="{5BB470F1-00DE-4D96-AA4C-A143715D4384}"/>
    <cellStyle name="出力 9 3 3 2 2" xfId="34597" xr:uid="{D20E0DAB-0735-4BF6-AD4B-A79202976D2D}"/>
    <cellStyle name="出力 9 3 3 2 3" xfId="35515" xr:uid="{9E7887EE-FECF-4755-B23B-59D372AA6460}"/>
    <cellStyle name="出力 9 3 3 3" xfId="23863" xr:uid="{CC659875-C3BA-45C8-B0C6-02C1485541E7}"/>
    <cellStyle name="出力 9 3 3 3 2" xfId="37567" xr:uid="{C302177A-3613-478C-9E01-21571133F414}"/>
    <cellStyle name="出力 9 3 3 4" xfId="25171" xr:uid="{427C91DD-C059-4472-B00F-3F04A896C15D}"/>
    <cellStyle name="出力 9 3 3 4 2" xfId="38852" xr:uid="{921994EF-009A-4001-A570-FEF8B514C025}"/>
    <cellStyle name="出力 9 3 4" xfId="20377" xr:uid="{2E616CBA-13C3-4757-90DF-B36F375AA9A4}"/>
    <cellStyle name="出力 9 3 4 2" xfId="30148" xr:uid="{96B489BE-D58A-4729-A926-9D19C96EEC31}"/>
    <cellStyle name="出力 9 3 5" xfId="22683" xr:uid="{E3080ECF-F430-40AF-B0D3-8359B18B7A96}"/>
    <cellStyle name="出力 9 3 5 2" xfId="36466" xr:uid="{D42BCB2E-CA26-489C-BCD2-CA64082E9E5D}"/>
    <cellStyle name="出力 9 4" xfId="11784" xr:uid="{8F48AEB2-2C82-4225-BB07-C2B60045188C}"/>
    <cellStyle name="出力 9 4 2" xfId="19263" xr:uid="{1F951B8F-0A91-4CF6-AC18-C898A79243AF}"/>
    <cellStyle name="出力 9 4 2 2" xfId="32574" xr:uid="{70603EFE-771E-4786-B405-4C651311B1DE}"/>
    <cellStyle name="出力 9 4 2 3" xfId="26961" xr:uid="{1F7D6199-378A-45BE-8C31-E46ADC2B6A51}"/>
    <cellStyle name="出力 9 4 3" xfId="16317" xr:uid="{916008D1-8BDE-4E7E-B3E2-75E0EF5628C5}"/>
    <cellStyle name="出力 9 4 3 2" xfId="31380" xr:uid="{45CED784-0F89-415C-9BD1-4FBA204A1B91}"/>
    <cellStyle name="出力 9 4 4" xfId="16577" xr:uid="{678C7CFA-0752-4B11-8A87-3540D4C7A41A}"/>
    <cellStyle name="出力 9 4 4 2" xfId="26247" xr:uid="{51F9DFF8-6443-42FD-83C2-CF1ADBB8C339}"/>
    <cellStyle name="出力 9 5" xfId="12112" xr:uid="{028F3CEB-9E85-4353-9427-D70B6071C780}"/>
    <cellStyle name="出力 9 5 2" xfId="19554" xr:uid="{B70A4DB2-385C-4DD8-9FFB-1FAAD51EFF64}"/>
    <cellStyle name="出力 9 5 2 2" xfId="32836" xr:uid="{5DB8DC31-F4B0-4B02-819E-81F80AF933F4}"/>
    <cellStyle name="出力 9 5 2 3" xfId="26723" xr:uid="{0600542D-98C7-46C0-BE90-CC1FB9DB1A39}"/>
    <cellStyle name="出力 9 5 3" xfId="22948" xr:uid="{B6BF76C8-1303-4C98-BAFD-A8957BFB2F71}"/>
    <cellStyle name="出力 9 5 3 2" xfId="36721" xr:uid="{2796152F-FCB6-45B3-9632-6C183FEB68A8}"/>
    <cellStyle name="出力 9 5 4" xfId="17823" xr:uid="{51AC8E19-7CEB-4326-B8D2-CCC53040C3B3}"/>
    <cellStyle name="出力 9 5 4 2" xfId="28816" xr:uid="{A10A0762-44ED-4EE1-BBCB-3399A4366FE6}"/>
    <cellStyle name="千位分隔[0]_~ME00002" xfId="1453" xr:uid="{A11E1F8D-FA82-40C4-8ABA-CF67B54AEAA8}"/>
    <cellStyle name="千位分隔_~ME00002" xfId="1454" xr:uid="{1E49C507-DB6D-49FA-906F-19FFD10A21A7}"/>
    <cellStyle name="千分位[0]_Book2" xfId="1455" xr:uid="{AE780B46-21EB-4C92-9195-E002A0BE2B1C}"/>
    <cellStyle name="千分位_AAM" xfId="1456" xr:uid="{D32AED33-E455-4148-9102-C7E15BDC2B60}"/>
    <cellStyle name="后继超级链接" xfId="1457" xr:uid="{A0B8D795-8394-4C8F-8E74-2B73E515349C}"/>
    <cellStyle name="常规_~ME00002" xfId="1458" xr:uid="{968076CD-6754-4D79-89D0-B442DFCC44EC}"/>
    <cellStyle name="悪い" xfId="1459" xr:uid="{9F0A76F5-EC80-4DCD-A33E-AB8C530F065F}"/>
    <cellStyle name="悪い 10" xfId="2909" xr:uid="{BC405057-2E67-4BBB-BF8B-6BFC906D3E6E}"/>
    <cellStyle name="悪い 11" xfId="2910" xr:uid="{B7B49678-3855-4327-9336-4D84F90A03A3}"/>
    <cellStyle name="悪い 12" xfId="2908" xr:uid="{68315C0C-2BE4-477D-ADEC-E116F492A160}"/>
    <cellStyle name="悪い 2" xfId="2911" xr:uid="{6B31D9AC-C930-488E-8B56-77B8F43E7809}"/>
    <cellStyle name="悪い 3" xfId="2912" xr:uid="{4F9056A0-93D9-45AD-AC1E-5A7D73B2E74E}"/>
    <cellStyle name="悪い 4" xfId="2913" xr:uid="{FF820B03-30DF-4F90-AC5D-C03540C75DF0}"/>
    <cellStyle name="悪い 5" xfId="2914" xr:uid="{86B18417-0871-44BD-AA6D-532E5528FFDD}"/>
    <cellStyle name="悪い 6" xfId="2915" xr:uid="{E10E4EEB-BE95-42F3-9028-E046A9DE71D2}"/>
    <cellStyle name="悪い 7" xfId="2916" xr:uid="{755E04B9-1BF9-4051-A0D1-03989D55B5E7}"/>
    <cellStyle name="悪い 8" xfId="2917" xr:uid="{C12142F7-BD74-480D-BF57-509B6FE7038C}"/>
    <cellStyle name="悪い 9" xfId="2918" xr:uid="{CFCD337E-E0E0-4835-BFFC-C5F80F0FF5FD}"/>
    <cellStyle name="折り返し" xfId="1460" xr:uid="{DC9C3275-EF4E-43BA-B390-0F4643BE7009}"/>
    <cellStyle name="普通_9409GZST" xfId="1461" xr:uid="{AF19F418-8321-478A-8AA9-D7F7B5DA54B9}"/>
    <cellStyle name="未定義" xfId="1462" xr:uid="{D2E55C93-2050-44EF-9250-2845BE1606A1}"/>
    <cellStyle name="未定義 2" xfId="2919" xr:uid="{0414E52C-0512-4457-A320-9980D89251E0}"/>
    <cellStyle name="桁区切り [0.00]_(FASTチャージ) YC5 BOX用データrev.1" xfId="1463" xr:uid="{2BD9044F-513B-49E4-A9C2-6C5B47943F3B}"/>
    <cellStyle name="桁区切り 2" xfId="10227" xr:uid="{150CB8BF-979A-4E99-AB9C-9CE64C90BB13}"/>
    <cellStyle name="桁区切り_(FASTチャージ) YC5 BOX用データrev.1" xfId="1464" xr:uid="{333CDD5E-A042-4016-AA19-4BFDB102F82B}"/>
    <cellStyle name="標?_Sheet1終" xfId="1465" xr:uid="{A69BAF6A-A2A5-4193-97D3-16575C1769C7}"/>
    <cellStyle name="標準 10" xfId="2920" xr:uid="{A9FF4AE1-716A-4340-89F2-9A84DE3C7414}"/>
    <cellStyle name="標準 11" xfId="2921" xr:uid="{9CB99446-926A-43A8-85B1-3BD3A92E3F76}"/>
    <cellStyle name="標準 12" xfId="2922" xr:uid="{96771192-4490-4AC4-8E30-39B93C42B695}"/>
    <cellStyle name="標準 2" xfId="2923" xr:uid="{30117931-58C0-4951-B7A1-AF6E12023492}"/>
    <cellStyle name="標準 2 10" xfId="2924" xr:uid="{D730E261-9618-4DEC-8FEB-101EB765E355}"/>
    <cellStyle name="標準 2 11" xfId="2925" xr:uid="{A9562230-C136-4C75-9FE1-416A6CBA5C80}"/>
    <cellStyle name="標準 2 2" xfId="2926" xr:uid="{BB70F965-B7C5-4484-B01D-70AB4C12A074}"/>
    <cellStyle name="標準 2 2 2" xfId="2927" xr:uid="{5ACA464A-634B-430A-9E0D-B0FE4218B67C}"/>
    <cellStyle name="標準 2 2 2 2" xfId="2928" xr:uid="{FEF66A41-8E53-4482-A42B-893F3156B7AC}"/>
    <cellStyle name="標準 2 2 2 3" xfId="2929" xr:uid="{BEFBF57A-2B10-4B18-86C5-994112D3EA68}"/>
    <cellStyle name="標準 2 2 2_Excel Adapter For A1-6_08312009" xfId="2930" xr:uid="{21F45BCD-2203-4323-97BB-7543C78CC433}"/>
    <cellStyle name="標準 2 2 3" xfId="2931" xr:uid="{24FA43AE-A94F-464A-9B05-71AF5A63540F}"/>
    <cellStyle name="標準 2 2_Template01_Financial Statements" xfId="2932" xr:uid="{3FA750B0-A2E2-4E2C-BC5E-3B36F649328F}"/>
    <cellStyle name="標準 2 3" xfId="2933" xr:uid="{0C68F3F7-55EB-4752-ACE8-239543F2FF6D}"/>
    <cellStyle name="標準 2 4" xfId="2934" xr:uid="{3834F536-187D-4CFB-B565-0364770E8343}"/>
    <cellStyle name="標準 2 5" xfId="2935" xr:uid="{0CDB6AFB-3146-4690-B0A1-9F62D040D012}"/>
    <cellStyle name="標準 2 6" xfId="2936" xr:uid="{D8D6A994-27F9-4D79-A576-C97EC8A8DEAE}"/>
    <cellStyle name="標準 2 7" xfId="2937" xr:uid="{3089AF6E-8E28-4F5A-9B6D-28C1B1F664C0}"/>
    <cellStyle name="標準 2 8" xfId="2938" xr:uid="{BEDDB23C-6405-4ACB-9EA2-07BD4AD1739D}"/>
    <cellStyle name="標準 2 9" xfId="2939" xr:uid="{D1C3FBDE-B11F-450D-96E9-3E943FC50D38}"/>
    <cellStyle name="標準 2_Excel Adapter For A1-6_08312009" xfId="2940" xr:uid="{10758F65-8D5E-4667-B96F-8D346AA9D3C5}"/>
    <cellStyle name="標準 3" xfId="2941" xr:uid="{BD3BF9EA-0540-4C0A-8C4B-ECC09DB2EB07}"/>
    <cellStyle name="標準 4" xfId="2942" xr:uid="{A8ECE04D-E336-4CE8-993F-C3C8B615EB19}"/>
    <cellStyle name="標準 5" xfId="2943" xr:uid="{72663D4E-058E-43DF-87CA-C3AA1406DAB1}"/>
    <cellStyle name="標準 6" xfId="2944" xr:uid="{F2278A91-BBA0-4669-AE3D-C75583B945B1}"/>
    <cellStyle name="標準 7" xfId="2945" xr:uid="{FFE06156-3C78-4769-921B-4F169B89A631}"/>
    <cellStyle name="標準 8" xfId="2946" xr:uid="{73DF9C22-C449-460A-BF79-0D1C94E05B52}"/>
    <cellStyle name="標準 9" xfId="2947" xr:uid="{131C1A35-386B-4995-B30E-D424A3B54054}"/>
    <cellStyle name="標準_#4年度予算DRAFT" xfId="1466" xr:uid="{4430557C-3AC2-40AB-B398-77349A129CDB}"/>
    <cellStyle name="爨ﾃﾗ靉ｧﾋﾁﾒﾂｨﾘﾅﾀﾒ､ [0]_PERSONAL" xfId="10228" xr:uid="{72B1ECD3-FC7B-4C9D-9FD8-1B90A49B5F62}"/>
    <cellStyle name="爨ﾃﾗ靉ｧﾋﾁﾒﾂｨﾘﾅﾀﾒ､_PERSONAL" xfId="10229" xr:uid="{CD9B27EC-6667-4E49-AD42-4B061586FB99}"/>
    <cellStyle name="爨ﾃﾗ靉ｧﾋﾁﾒﾂﾊ｡ﾘﾅ爰ﾔｹ [0]_PERSONAL" xfId="10230" xr:uid="{1ED2BA2D-5ED0-42B3-BCAD-E3C5636ED56A}"/>
    <cellStyle name="爨ﾃﾗ靉ｧﾋﾁﾒﾂﾊ｡ﾘﾅ爰ﾔｹ_PERSONAL" xfId="10231" xr:uid="{70C98705-4712-4342-95C5-1FEB425748E8}"/>
    <cellStyle name="爼ﾗ靉ﾁ篦ｧﾋﾅﾒﾂﾁﾔｵﾔ" xfId="1467" xr:uid="{DA97F9E0-1912-45C7-B1E0-6D631E75D11F}"/>
    <cellStyle name="爼ﾗ靉ﾁ篦ｧﾋﾅﾒﾂﾁﾔｵﾔ 2" xfId="2948" xr:uid="{DCEFC177-129D-4D32-95E0-D8228A181069}"/>
    <cellStyle name="磨葬e義" xfId="2949" xr:uid="{7DF1064F-0F74-4BCC-939A-0439E471FC62}"/>
    <cellStyle name="罫線（点線）" xfId="1468" xr:uid="{9B06789E-DA23-44A7-8748-941C8EECE71C}"/>
    <cellStyle name="自動0#ｱﾘ" xfId="1469" xr:uid="{9358D0A6-E4A2-4857-A496-475EC20F3941}"/>
    <cellStyle name="自動0#ﾅｼ" xfId="1470" xr:uid="{C9F470B1-7370-402B-9715-685B609040BD}"/>
    <cellStyle name="自動1#ｱﾘ" xfId="1471" xr:uid="{7817C432-9F1F-4683-B2ED-F3DEF4C1EBE6}"/>
    <cellStyle name="自動1#ﾅｼ" xfId="1472" xr:uid="{B71FAD42-2AE2-4123-96C1-FC1300B9FA32}"/>
    <cellStyle name="自動2#ｱﾘ" xfId="1473" xr:uid="{F42BE539-7220-4783-82D7-4DB180EB4B08}"/>
    <cellStyle name="自動2#ﾅｼ" xfId="1474" xr:uid="{4E1A21C6-DA9E-4077-8A75-4C627EF01F4F}"/>
    <cellStyle name="良い" xfId="1475" xr:uid="{FD93B3C6-3F52-4926-A090-EBD110A957C4}"/>
    <cellStyle name="良い 10" xfId="2951" xr:uid="{AC8EA131-AA81-456B-83AE-99FF02CD4F86}"/>
    <cellStyle name="良い 11" xfId="2952" xr:uid="{DF6F4B47-AEB0-48B2-8FB0-1FD3195B8256}"/>
    <cellStyle name="良い 12" xfId="2950" xr:uid="{1577B6A5-CEB3-4358-A347-92C7F042D401}"/>
    <cellStyle name="良い 2" xfId="2953" xr:uid="{24F6455D-E165-4804-8526-51F390F81132}"/>
    <cellStyle name="良い 3" xfId="2954" xr:uid="{EDD83312-8254-4AE9-A121-6990CEA3C396}"/>
    <cellStyle name="良い 4" xfId="2955" xr:uid="{57399317-9DE1-4D78-9E40-926202E83B40}"/>
    <cellStyle name="良い 5" xfId="2956" xr:uid="{34F0A56A-0A10-4A9D-8842-AA932A32D50F}"/>
    <cellStyle name="良い 6" xfId="2957" xr:uid="{F43CF8EB-5CF0-4C9C-A311-050EB92035AF}"/>
    <cellStyle name="良い 7" xfId="2958" xr:uid="{A0A7C704-FA8A-4830-8B92-24A0EB39D581}"/>
    <cellStyle name="良い 8" xfId="2959" xr:uid="{A2E70BDF-56E5-42AC-A5F6-2D9252143E1E}"/>
    <cellStyle name="良い 9" xfId="2960" xr:uid="{70434059-D24C-43B5-A840-2B8649E101CA}"/>
    <cellStyle name="行レベル_1_IPC 2003年事業計画用VOL" xfId="10232" xr:uid="{A180A741-3F9C-41D2-BFBF-EF36A3ACAD33}"/>
    <cellStyle name="表示済みのハイパーリンク" xfId="1476" xr:uid="{8456BCF9-F43E-4A21-A736-1D9168B4DA56}"/>
    <cellStyle name="表示済みのハイパーリンク 2" xfId="10233" xr:uid="{44653774-BB84-457B-AFA9-F694F8ADF46D}"/>
    <cellStyle name="表示済みのハイパーリンク 3" xfId="10234" xr:uid="{F6CA5D73-97CE-40C6-9573-2DA4C2921C73}"/>
    <cellStyle name="表示済みのハイパーリンク 4" xfId="2961" xr:uid="{E61C0689-044F-49C3-9B67-E992E063FC93}"/>
    <cellStyle name="見出し 1" xfId="1477" xr:uid="{DEA2CFA4-BCA5-46A6-ADDE-A9644ECF198B}"/>
    <cellStyle name="見出し 1 10" xfId="2963" xr:uid="{7AFD494D-1470-4DD5-A092-2B0C0F144413}"/>
    <cellStyle name="見出し 1 11" xfId="2964" xr:uid="{D4EC6781-6964-4AE3-AE5A-662A6D37D394}"/>
    <cellStyle name="見出し 1 12" xfId="2962" xr:uid="{CE38FCE1-3D2E-4632-BF70-445AC52039E9}"/>
    <cellStyle name="見出し 1 2" xfId="2965" xr:uid="{D0B7869D-43F2-42E3-82A4-64A4F20F60CF}"/>
    <cellStyle name="見出し 1 3" xfId="2966" xr:uid="{83D451A7-BFAE-4CD5-A69D-FDDA576F0132}"/>
    <cellStyle name="見出し 1 4" xfId="2967" xr:uid="{F8722D20-8157-4C04-8324-B0E5AE9A19B0}"/>
    <cellStyle name="見出し 1 5" xfId="2968" xr:uid="{1D3D6AE2-444F-44CE-B9D4-AEAFA4EE4E1E}"/>
    <cellStyle name="見出し 1 6" xfId="2969" xr:uid="{3EF2B09C-3E00-4065-A3D8-BA5404023FCE}"/>
    <cellStyle name="見出し 1 7" xfId="2970" xr:uid="{EA2D4948-2548-4500-B98E-04C5781EAFF0}"/>
    <cellStyle name="見出し 1 8" xfId="2971" xr:uid="{DBA36A9D-51DB-41FE-9209-FA1C4BBED5FE}"/>
    <cellStyle name="見出し 1 9" xfId="2972" xr:uid="{3C97F19C-2510-4000-8859-C43AA4050FE3}"/>
    <cellStyle name="見出し 2" xfId="1478" xr:uid="{ACCAACED-7AA6-48F6-9E1B-39FBEB0EDEAF}"/>
    <cellStyle name="見出し 2 10" xfId="2974" xr:uid="{5B7940E4-4645-48CB-834F-8160D5A19E36}"/>
    <cellStyle name="見出し 2 11" xfId="2975" xr:uid="{5D03842F-B2DA-4613-9BDE-BA5F830E6853}"/>
    <cellStyle name="見出し 2 12" xfId="2973" xr:uid="{0C9A8987-0707-4821-8A25-1704DCF792B6}"/>
    <cellStyle name="見出し 2 2" xfId="2976" xr:uid="{5FF21428-5B9B-4CDA-A627-CBFF89A103DF}"/>
    <cellStyle name="見出し 2 3" xfId="2977" xr:uid="{B7AB62A0-C900-4375-A56E-00BEA74AD505}"/>
    <cellStyle name="見出し 2 4" xfId="2978" xr:uid="{28C189F8-207C-48AB-808F-0572C77E7112}"/>
    <cellStyle name="見出し 2 5" xfId="2979" xr:uid="{E0968047-AE64-4902-81B9-A60097676579}"/>
    <cellStyle name="見出し 2 6" xfId="2980" xr:uid="{24BAA34A-AE56-4E53-835D-DC15C070ACFC}"/>
    <cellStyle name="見出し 2 7" xfId="2981" xr:uid="{327BA385-DA58-4BE3-8C2E-D7E516E271A7}"/>
    <cellStyle name="見出し 2 8" xfId="2982" xr:uid="{02BEEF5C-DEFE-4F2F-943E-9E0C46C4F009}"/>
    <cellStyle name="見出し 2 9" xfId="2983" xr:uid="{B4B994EF-4203-44B5-B5A0-08588AEED8CF}"/>
    <cellStyle name="見出し 3" xfId="1479" xr:uid="{592B4614-BB4A-4DA4-A5EB-5C1B906A2F7C}"/>
    <cellStyle name="見出し 3 10" xfId="2985" xr:uid="{BA830080-840A-4987-A265-D6C987489D50}"/>
    <cellStyle name="見出し 3 10 2" xfId="10693" xr:uid="{FEC8165E-1381-4A2F-B100-5BB214CC1C91}"/>
    <cellStyle name="見出し 3 10 2 2" xfId="13422" xr:uid="{4B0D22BC-B91A-4B5F-BC54-839F146706D7}"/>
    <cellStyle name="見出し 3 10 2 2 2" xfId="23145" xr:uid="{3020664E-3956-445A-91AD-71B77A440241}"/>
    <cellStyle name="見出し 3 10 2 3" xfId="17588" xr:uid="{0A74B2CA-D580-492E-8C46-116328965A0C}"/>
    <cellStyle name="見出し 3 10 3" xfId="11021" xr:uid="{87F1673A-9875-4337-B4AD-2F28983A43BD}"/>
    <cellStyle name="見出し 3 10 3 2" xfId="18707" xr:uid="{FBE7EFBB-68F4-48EE-9098-FF0595980067}"/>
    <cellStyle name="見出し 3 10 4" xfId="13854" xr:uid="{84C0016B-C68B-46FC-B1E6-B59B46457816}"/>
    <cellStyle name="見出し 3 10 4 2" xfId="15173" xr:uid="{D6A1C549-67E6-44B6-AEFF-311BD8D8D7C2}"/>
    <cellStyle name="見出し 3 10 4 2 2" xfId="23865" xr:uid="{F4FBF1C2-AC58-4396-9276-80EE12492BA4}"/>
    <cellStyle name="見出し 3 10 4 3" xfId="23217" xr:uid="{00EF64D9-B330-431A-82C8-0173561820B7}"/>
    <cellStyle name="見出し 3 10 5" xfId="14975" xr:uid="{5DA54356-D3BF-4DB9-A605-FD58CD6342EF}"/>
    <cellStyle name="見出し 3 10 5 2" xfId="23692" xr:uid="{9928393F-0DCF-4A5F-9901-D1B3B0816628}"/>
    <cellStyle name="見出し 3 11" xfId="2986" xr:uid="{BD422100-E898-4E44-8118-65A85C53168C}"/>
    <cellStyle name="見出し 3 11 2" xfId="10694" xr:uid="{24871CEE-DC61-427F-B70D-6AD0BCB8B017}"/>
    <cellStyle name="見出し 3 11 2 2" xfId="13423" xr:uid="{1C88FC42-8FBF-404E-97A5-D290C01DA7D9}"/>
    <cellStyle name="見出し 3 11 2 2 2" xfId="23146" xr:uid="{454C2DC7-646D-4FA1-AF72-72D1682FCEA4}"/>
    <cellStyle name="見出し 3 11 2 3" xfId="17590" xr:uid="{41561093-BB99-4992-959D-2FFF44DD9E06}"/>
    <cellStyle name="見出し 3 11 3" xfId="11020" xr:uid="{90D09E42-E1CB-4C8A-8579-8B7672510406}"/>
    <cellStyle name="見出し 3 11 3 2" xfId="16596" xr:uid="{15BD9B3D-E3F9-4259-B245-C0B8D2E439B8}"/>
    <cellStyle name="見出し 3 11 4" xfId="13855" xr:uid="{80F44B7D-1414-4DF7-B1D2-636759C2C2EA}"/>
    <cellStyle name="見出し 3 11 4 2" xfId="15174" xr:uid="{58790DA6-8BB2-4844-A6F4-99DF95805898}"/>
    <cellStyle name="見出し 3 11 4 2 2" xfId="23866" xr:uid="{BD89049D-5D8A-446B-A334-971ABEAB63B2}"/>
    <cellStyle name="見出し 3 11 4 3" xfId="23218" xr:uid="{E040A82A-0AD3-45CF-B9A7-153948A7D1A2}"/>
    <cellStyle name="見出し 3 11 5" xfId="11674" xr:uid="{2B319391-7550-4048-8BB6-8EB98D205309}"/>
    <cellStyle name="見出し 3 11 5 2" xfId="22256" xr:uid="{A1AB93FE-CBF8-4F1A-8747-237FF1A43D31}"/>
    <cellStyle name="見出し 3 12" xfId="2984" xr:uid="{7323201B-0BD1-4B66-8177-1E42484A6C9E}"/>
    <cellStyle name="見出し 3 12 2" xfId="10692" xr:uid="{FD317378-EE62-4CB2-80DE-36A9D38B5CD3}"/>
    <cellStyle name="見出し 3 12 2 2" xfId="13421" xr:uid="{A333E8DB-41CA-4C59-A67D-902F50623170}"/>
    <cellStyle name="見出し 3 12 2 2 2" xfId="23144" xr:uid="{D7C4C21F-336B-47F1-A729-2A1A0A075E4E}"/>
    <cellStyle name="見出し 3 12 2 3" xfId="22461" xr:uid="{30BFEF2A-3050-4197-82B3-86263EFAFA91}"/>
    <cellStyle name="見出し 3 12 3" xfId="11022" xr:uid="{70733C56-0A37-462B-83A8-1472AC89B158}"/>
    <cellStyle name="見出し 3 12 3 2" xfId="16760" xr:uid="{5A30D31E-9994-431F-8689-B7BBC56AD8E4}"/>
    <cellStyle name="見出し 3 12 4" xfId="13853" xr:uid="{B8252950-BD50-4FB7-B852-7C36EB35E9EE}"/>
    <cellStyle name="見出し 3 12 4 2" xfId="15172" xr:uid="{5C9B4F22-FD38-4289-B150-8D2020DABFC1}"/>
    <cellStyle name="見出し 3 12 4 2 2" xfId="23864" xr:uid="{DFBC8A76-BD82-4FDA-A098-EB76DA6E3DF4}"/>
    <cellStyle name="見出し 3 12 4 3" xfId="23216" xr:uid="{3D101275-5C63-429B-8F72-179D301133DB}"/>
    <cellStyle name="見出し 3 12 5" xfId="15284" xr:uid="{31502417-647D-47E6-BBEB-66A74AF1230D}"/>
    <cellStyle name="見出し 3 12 5 2" xfId="23976" xr:uid="{034D73CA-654E-475F-B2B9-9F9DA51C8EA2}"/>
    <cellStyle name="見出し 3 13" xfId="10548" xr:uid="{6730FDE8-78A6-4D4C-A8CD-521A2C85ED2C}"/>
    <cellStyle name="見出し 3 13 2" xfId="13384" xr:uid="{7A3C57C9-C52B-41A8-A66E-FFE2CB4DC8F4}"/>
    <cellStyle name="見出し 3 13 2 2" xfId="23136" xr:uid="{C5158EF6-DCAE-476E-BBC5-084F6369434A}"/>
    <cellStyle name="見出し 3 13 3" xfId="15817" xr:uid="{37C42785-37DE-4147-B55D-29E1A69C152B}"/>
    <cellStyle name="見出し 3 14" xfId="11263" xr:uid="{B52C37C7-2D2C-48F7-BFF0-F04C9C7A40F0}"/>
    <cellStyle name="見出し 3 14 2" xfId="16624" xr:uid="{FBAF0C3C-249F-48C4-88FB-1CD086BA2CFA}"/>
    <cellStyle name="見出し 3 15" xfId="13724" xr:uid="{A4B4A50B-5197-4924-9C8B-206FA0BE82ED}"/>
    <cellStyle name="見出し 3 15 2" xfId="15082" xr:uid="{21EE9316-3AA5-4E4E-8D30-6077D644C3BD}"/>
    <cellStyle name="見出し 3 15 2 2" xfId="23775" xr:uid="{B64EA7FC-E200-49A0-AA38-967DE291C034}"/>
    <cellStyle name="見出し 3 15 3" xfId="23207" xr:uid="{0370785B-2FC3-4D68-A73F-770E0894507C}"/>
    <cellStyle name="見出し 3 16" xfId="11814" xr:uid="{879F1B93-F47B-4BA9-A2AB-589EE7C3AED5}"/>
    <cellStyle name="見出し 3 16 2" xfId="16640" xr:uid="{7E2DE684-27B3-49FB-BA7E-3BB089222881}"/>
    <cellStyle name="見出し 3 2" xfId="1520" xr:uid="{81EDF328-64DD-46E7-89C3-4A97A256738A}"/>
    <cellStyle name="見出し 3 2 2" xfId="2987" xr:uid="{F6B91A1A-D268-4C18-A43B-5238F1EA994B}"/>
    <cellStyle name="見出し 3 2 2 2" xfId="10695" xr:uid="{0136787F-D92C-4318-ABA9-2ACBF551A2A0}"/>
    <cellStyle name="見出し 3 2 2 2 2" xfId="13424" xr:uid="{84C3BED8-580D-4EB4-9196-F65368C37114}"/>
    <cellStyle name="見出し 3 2 2 2 2 2" xfId="23147" xr:uid="{B151B96C-3753-49F8-B96F-F7233A9C0B72}"/>
    <cellStyle name="見出し 3 2 2 2 3" xfId="17589" xr:uid="{2FBCD52A-9059-4974-B4DE-E85B969B6C8F}"/>
    <cellStyle name="見出し 3 2 2 3" xfId="11019" xr:uid="{B008F516-13CD-4677-9C23-EC4117467A25}"/>
    <cellStyle name="見出し 3 2 2 3 2" xfId="22748" xr:uid="{2BBCCE59-1C51-450C-B49D-540BFF76D07C}"/>
    <cellStyle name="見出し 3 2 2 4" xfId="13856" xr:uid="{93EDDB81-2C58-48A5-8C99-33DD17144E24}"/>
    <cellStyle name="見出し 3 2 2 4 2" xfId="15175" xr:uid="{8835E799-8297-45BD-B233-57599DB7E212}"/>
    <cellStyle name="見出し 3 2 2 4 2 2" xfId="23867" xr:uid="{EF8D3B62-EDF2-4C4E-B37C-6E8B5A3ACB3A}"/>
    <cellStyle name="見出し 3 2 2 4 3" xfId="23219" xr:uid="{2CADA9AB-D01F-415A-A0BF-188DD22E356E}"/>
    <cellStyle name="見出し 3 2 2 5" xfId="11675" xr:uid="{4787976C-9770-4BA1-83B6-AA218D78E24D}"/>
    <cellStyle name="見出し 3 2 2 5 2" xfId="22794" xr:uid="{E8D4C753-2C6A-4650-9B10-7203190EFB65}"/>
    <cellStyle name="見出し 3 2 3" xfId="10557" xr:uid="{CB6AADF6-994D-40D4-ABF8-7D0EF6180D60}"/>
    <cellStyle name="見出し 3 2 3 2" xfId="13386" xr:uid="{736D28ED-5670-4041-9B78-66A03CBF381A}"/>
    <cellStyle name="見出し 3 2 3 2 2" xfId="23138" xr:uid="{40AF1AFA-120A-4BAF-A4DD-3B38AFDA1EC7}"/>
    <cellStyle name="見出し 3 2 3 3" xfId="16561" xr:uid="{503B18A4-9F61-4C2E-9AA0-4588981FD77E}"/>
    <cellStyle name="見出し 3 2 4" xfId="11254" xr:uid="{F02913F5-0497-46F3-9C87-FB00E91C895A}"/>
    <cellStyle name="見出し 3 2 4 2" xfId="22419" xr:uid="{D0FE3730-BBC4-4B84-80F7-99170BCC7AD8}"/>
    <cellStyle name="見出し 3 2 5" xfId="13742" xr:uid="{6EDC948A-868D-4C10-9220-45DBFD881635}"/>
    <cellStyle name="見出し 3 2 5 2" xfId="15086" xr:uid="{7AF1856D-BDC2-4C92-A8E4-01B6FFCC7F3B}"/>
    <cellStyle name="見出し 3 2 5 2 2" xfId="23779" xr:uid="{6A50C8E3-2654-40DA-BFD3-AF90C9F016A0}"/>
    <cellStyle name="見出し 3 2 5 3" xfId="23210" xr:uid="{640FF0F4-7A0D-4B7A-9420-A0856649A872}"/>
    <cellStyle name="見出し 3 2 6" xfId="11817" xr:uid="{80C75E2E-45BA-4328-BCC8-6C6CC9EC2211}"/>
    <cellStyle name="見出し 3 2 6 2" xfId="16007" xr:uid="{CF9449D9-4FB2-4866-94CC-7185E4D1B4EF}"/>
    <cellStyle name="見出し 3 3" xfId="2988" xr:uid="{3619530B-142A-4815-846A-34A1FBAE5AA9}"/>
    <cellStyle name="見出し 3 3 2" xfId="10696" xr:uid="{C234D7C7-4B2D-49A9-9ECB-43CDE7A2C8AF}"/>
    <cellStyle name="見出し 3 3 2 2" xfId="13425" xr:uid="{66007857-DB06-4D3C-83A8-9DC8C13CFA51}"/>
    <cellStyle name="見出し 3 3 2 2 2" xfId="23148" xr:uid="{59362E29-C8BF-44EE-96FE-CB115FE93A1A}"/>
    <cellStyle name="見出し 3 3 2 3" xfId="16086" xr:uid="{F717A83C-DAEE-4533-818D-78177CAC75C2}"/>
    <cellStyle name="見出し 3 3 3" xfId="11018" xr:uid="{C58795EB-0088-45AD-B367-CDE1CF9D7B35}"/>
    <cellStyle name="見出し 3 3 3 2" xfId="22330" xr:uid="{BCC7D33E-7CCF-4762-955D-5CD3FBF55453}"/>
    <cellStyle name="見出し 3 3 4" xfId="13857" xr:uid="{3CC779C8-27B9-4674-A09A-7FEEB9F74B4C}"/>
    <cellStyle name="見出し 3 3 4 2" xfId="15176" xr:uid="{4BFCC291-B491-4F53-8408-9C39C213B488}"/>
    <cellStyle name="見出し 3 3 4 2 2" xfId="23868" xr:uid="{5997D68B-947F-4387-838F-F234504D2E5E}"/>
    <cellStyle name="見出し 3 3 4 3" xfId="23220" xr:uid="{969CB0CB-C6AD-4177-8A52-151727033B78}"/>
    <cellStyle name="見出し 3 3 5" xfId="11676" xr:uid="{72658E59-8BB9-417B-87E0-7212AEA830ED}"/>
    <cellStyle name="見出し 3 3 5 2" xfId="16585" xr:uid="{201F3F27-2898-466F-887A-5064FD12BF93}"/>
    <cellStyle name="見出し 3 4" xfId="2989" xr:uid="{A6808DC2-B22B-43FA-B7FA-76788B320EC6}"/>
    <cellStyle name="見出し 3 4 2" xfId="10697" xr:uid="{B1131299-62BF-49AE-A02A-B42B51DE81C8}"/>
    <cellStyle name="見出し 3 4 2 2" xfId="13426" xr:uid="{913B5D45-DB4B-4002-A036-31585E75F486}"/>
    <cellStyle name="見出し 3 4 2 2 2" xfId="23149" xr:uid="{7A9049E9-2E37-4935-8D1C-F62FD49159AC}"/>
    <cellStyle name="見出し 3 4 2 3" xfId="17585" xr:uid="{F70D5E8B-4250-45F4-82A5-64861DD63B77}"/>
    <cellStyle name="見出し 3 4 3" xfId="11017" xr:uid="{F4868420-7353-49C8-A6AD-12F42BA9B327}"/>
    <cellStyle name="見出し 3 4 3 2" xfId="16145" xr:uid="{0657B8E8-7531-41A8-B945-FB7ED23A9389}"/>
    <cellStyle name="見出し 3 4 4" xfId="13858" xr:uid="{6101A8B1-A3B6-4094-938E-BD0EEC892C87}"/>
    <cellStyle name="見出し 3 4 4 2" xfId="15177" xr:uid="{2A9B7C3E-ECF2-45DC-80CD-CA557042BBC1}"/>
    <cellStyle name="見出し 3 4 4 2 2" xfId="23869" xr:uid="{06E9125E-E7AA-4829-8C83-CD31A1151662}"/>
    <cellStyle name="見出し 3 4 4 3" xfId="23221" xr:uid="{B3356E80-D09D-4CD8-9D43-89F6F26EACD8}"/>
    <cellStyle name="見出し 3 4 5" xfId="11677" xr:uid="{3986E06B-5342-4E48-95B1-8B62B7F5DC71}"/>
    <cellStyle name="見出し 3 4 5 2" xfId="16641" xr:uid="{80E69F24-A389-479D-A0B9-AB948C9309C8}"/>
    <cellStyle name="見出し 3 5" xfId="2990" xr:uid="{3FFF7113-60D7-42C0-8A5B-853ACC6CB826}"/>
    <cellStyle name="見出し 3 5 2" xfId="10698" xr:uid="{4412FED8-3387-4109-989C-AD6C9666DF96}"/>
    <cellStyle name="見出し 3 5 2 2" xfId="13427" xr:uid="{C2DB9465-D9DD-48AF-9208-80F07716DCC8}"/>
    <cellStyle name="見出し 3 5 2 2 2" xfId="23150" xr:uid="{6DEC922B-0D5D-4E2F-B10C-A24915E89CF7}"/>
    <cellStyle name="見出し 3 5 2 3" xfId="17587" xr:uid="{BFE61E73-B92A-414B-8958-C5DAA35A0A30}"/>
    <cellStyle name="見出し 3 5 3" xfId="11016" xr:uid="{E535D662-B5FD-4B49-81B3-B4BBCFA86AA0}"/>
    <cellStyle name="見出し 3 5 3 2" xfId="22520" xr:uid="{5715E22B-6EBC-4905-8AEE-9172C813A4BA}"/>
    <cellStyle name="見出し 3 5 4" xfId="13859" xr:uid="{70E9ADC1-6A63-4A7A-8039-E99398B776F8}"/>
    <cellStyle name="見出し 3 5 4 2" xfId="15178" xr:uid="{711D74CF-5C8C-4DD3-9613-D259AB59AC4C}"/>
    <cellStyle name="見出し 3 5 4 2 2" xfId="23870" xr:uid="{A8E9AAED-404A-41A2-BDB5-E2A97DCA4773}"/>
    <cellStyle name="見出し 3 5 4 3" xfId="23222" xr:uid="{7D8EC877-E3B6-4895-B92C-254B448518A7}"/>
    <cellStyle name="見出し 3 5 5" xfId="11678" xr:uid="{09F4D704-A9E8-473B-88ED-73E002892B73}"/>
    <cellStyle name="見出し 3 5 5 2" xfId="16256" xr:uid="{B3446DB9-AFFD-4349-95F0-EF7074179469}"/>
    <cellStyle name="見出し 3 6" xfId="2991" xr:uid="{5EC968FE-DDDA-44EF-97F6-0F3A39498F5D}"/>
    <cellStyle name="見出し 3 6 2" xfId="10699" xr:uid="{B6F98896-73D8-4F77-B757-FF4A6B3FD494}"/>
    <cellStyle name="見出し 3 6 2 2" xfId="13428" xr:uid="{F6A23F58-BC90-49A6-BECC-0F91D7496E35}"/>
    <cellStyle name="見出し 3 6 2 2 2" xfId="23151" xr:uid="{145AE735-74C4-49F2-A506-658247D1775F}"/>
    <cellStyle name="見出し 3 6 2 3" xfId="17586" xr:uid="{7BAFC1B5-E710-4DAD-B773-23682F3391AF}"/>
    <cellStyle name="見出し 3 6 3" xfId="11015" xr:uid="{12F0FE00-3126-41E0-AD14-73C21ACABB3F}"/>
    <cellStyle name="見出し 3 6 3 2" xfId="16528" xr:uid="{A3CD8343-3CB4-47B4-9F5A-80D9AB73E269}"/>
    <cellStyle name="見出し 3 6 4" xfId="13860" xr:uid="{6C207434-0926-4030-B2F3-EA811A297082}"/>
    <cellStyle name="見出し 3 6 4 2" xfId="15179" xr:uid="{65869568-A575-4544-A7D9-4A32BC9C3965}"/>
    <cellStyle name="見出し 3 6 4 2 2" xfId="23871" xr:uid="{AA6EA1B0-D9A4-4D77-B2DA-8D0AB57215C3}"/>
    <cellStyle name="見出し 3 6 4 3" xfId="23223" xr:uid="{480921E8-D7A0-4000-A14A-B8C1EEC8FAFE}"/>
    <cellStyle name="見出し 3 6 5" xfId="11679" xr:uid="{935A99D6-16F2-4343-BBFC-1DACA7886940}"/>
    <cellStyle name="見出し 3 6 5 2" xfId="15596" xr:uid="{72977454-C91E-4889-9BF9-20E6B97831EC}"/>
    <cellStyle name="見出し 3 7" xfId="2992" xr:uid="{A4210CAF-92F9-4A22-AE81-FB97F4E0B951}"/>
    <cellStyle name="見出し 3 7 2" xfId="10700" xr:uid="{0CA49EE4-FF57-427A-8423-62D169B60ED3}"/>
    <cellStyle name="見出し 3 7 2 2" xfId="13429" xr:uid="{538CA5B8-26C0-4FE5-BA2A-21CF429ADFFC}"/>
    <cellStyle name="見出し 3 7 2 2 2" xfId="23152" xr:uid="{975EFBF7-541A-4FFD-80F1-895A4B6FDF26}"/>
    <cellStyle name="見出し 3 7 2 3" xfId="22233" xr:uid="{51232349-474F-4470-8C5A-381545A1F56F}"/>
    <cellStyle name="見出し 3 7 3" xfId="11014" xr:uid="{90B7A463-9F0C-4443-8DB7-5DC4AF387ACB}"/>
    <cellStyle name="見出し 3 7 3 2" xfId="16043" xr:uid="{B5FE81E0-0B2F-4A2B-826B-9BA2A2829CC4}"/>
    <cellStyle name="見出し 3 7 4" xfId="13861" xr:uid="{01B758F3-F9E2-41AB-8AFE-ECE1DBE4993F}"/>
    <cellStyle name="見出し 3 7 4 2" xfId="15180" xr:uid="{8DCB8865-BF49-4F57-BD69-ACCF1479EE8A}"/>
    <cellStyle name="見出し 3 7 4 2 2" xfId="23872" xr:uid="{9C715A71-B2FC-4B02-8472-91F5C0497BD1}"/>
    <cellStyle name="見出し 3 7 4 3" xfId="23224" xr:uid="{6D1E7E0B-8E08-42C8-BE99-06754EE0698E}"/>
    <cellStyle name="見出し 3 7 5" xfId="11680" xr:uid="{AA031E1F-7E5E-47C7-B4A4-D7162B41CFAE}"/>
    <cellStyle name="見出し 3 7 5 2" xfId="22698" xr:uid="{01FA13C1-2A75-4B6F-B9CF-BC15A0259D0B}"/>
    <cellStyle name="見出し 3 8" xfId="2993" xr:uid="{545563EA-20E1-4851-8D94-CABEBC85FDD3}"/>
    <cellStyle name="見出し 3 8 2" xfId="10701" xr:uid="{18DCD2DC-4A7B-42CC-AFA6-B5DF288AF835}"/>
    <cellStyle name="見出し 3 8 2 2" xfId="13430" xr:uid="{BD40B5CA-1399-4CD0-9C8C-5FAF2B83BC5A}"/>
    <cellStyle name="見出し 3 8 2 2 2" xfId="23153" xr:uid="{B21DA0D8-94E3-4867-B077-A4D001C4900C}"/>
    <cellStyle name="見出し 3 8 2 3" xfId="17582" xr:uid="{D18C3FC6-E1CD-4CD2-97D8-BAE77FFBFA59}"/>
    <cellStyle name="見出し 3 8 3" xfId="11013" xr:uid="{ECD541E7-9842-4182-BECB-9D696514A4F8}"/>
    <cellStyle name="見出し 3 8 3 2" xfId="20761" xr:uid="{31D4DF43-42E1-4D75-A7CE-839F0B1A9695}"/>
    <cellStyle name="見出し 3 8 4" xfId="13862" xr:uid="{DF1D14AC-C7A8-46A0-9FAA-8F31801934BC}"/>
    <cellStyle name="見出し 3 8 4 2" xfId="15181" xr:uid="{8463D56B-5219-4A8D-9F19-603DA8261A6A}"/>
    <cellStyle name="見出し 3 8 4 2 2" xfId="23873" xr:uid="{B8C45382-EE95-4079-AE82-D521656489C3}"/>
    <cellStyle name="見出し 3 8 4 3" xfId="23225" xr:uid="{48350280-937B-4D61-A3C6-83062FA8E3BF}"/>
    <cellStyle name="見出し 3 8 5" xfId="11681" xr:uid="{940DAE39-5DA3-4001-B3B0-D61C8660F1DA}"/>
    <cellStyle name="見出し 3 8 5 2" xfId="16782" xr:uid="{3BC15CC4-3D4D-49E9-8399-BE799D639A33}"/>
    <cellStyle name="見出し 3 9" xfId="2994" xr:uid="{44AEF66B-3EF4-44A8-A9DA-59D5A57C1493}"/>
    <cellStyle name="見出し 3 9 2" xfId="10702" xr:uid="{17F0E249-C33B-4494-80FF-B542FA4D645C}"/>
    <cellStyle name="見出し 3 9 2 2" xfId="13431" xr:uid="{3C04DC91-F221-43E2-A6C4-EC288DFDD3EB}"/>
    <cellStyle name="見出し 3 9 2 2 2" xfId="23154" xr:uid="{806A4E12-D4EA-408E-AF33-CE92ADB66A3E}"/>
    <cellStyle name="見出し 3 9 2 3" xfId="17584" xr:uid="{85BCFE59-DFED-4339-AD6B-B0E4BD91BE6A}"/>
    <cellStyle name="見出し 3 9 3" xfId="11012" xr:uid="{5402EB6D-0314-4D96-87B7-A12CCDF1F21B}"/>
    <cellStyle name="見出し 3 9 3 2" xfId="17027" xr:uid="{99F0AB13-05E5-4034-8076-5161E8978447}"/>
    <cellStyle name="見出し 3 9 4" xfId="13863" xr:uid="{A23A2747-F9A0-4A0D-8BB3-70B2992EAFF2}"/>
    <cellStyle name="見出し 3 9 4 2" xfId="15182" xr:uid="{76278BDA-5F2A-4394-AD28-720227AA52D6}"/>
    <cellStyle name="見出し 3 9 4 2 2" xfId="23874" xr:uid="{BE09384C-9788-418F-AC20-56E333DA5B00}"/>
    <cellStyle name="見出し 3 9 4 3" xfId="23226" xr:uid="{92F46BE5-2AC2-4A8E-8B81-A36C872AF600}"/>
    <cellStyle name="見出し 3 9 5" xfId="11682" xr:uid="{D9E7118A-0E92-420F-B8BE-C71AA50BFBDC}"/>
    <cellStyle name="見出し 3 9 5 2" xfId="22638" xr:uid="{9830F984-58B7-4BD9-8FF9-F125D98B9E2F}"/>
    <cellStyle name="見出し 4" xfId="1480" xr:uid="{26958A61-5461-4EA6-A313-A34A25DD3CF2}"/>
    <cellStyle name="見出し 4 10" xfId="2996" xr:uid="{59760615-77F7-4613-B7C7-D21DD7C18BB9}"/>
    <cellStyle name="見出し 4 11" xfId="2997" xr:uid="{DF9A2C2A-9F4F-4E4A-B915-8E80C9F55C91}"/>
    <cellStyle name="見出し 4 12" xfId="2995" xr:uid="{5AEAB894-AD1D-4D68-BDA5-53F08DB24559}"/>
    <cellStyle name="見出し 4 2" xfId="2998" xr:uid="{B9C97AD1-9B31-4C67-A9DA-9D202F6B03AF}"/>
    <cellStyle name="見出し 4 3" xfId="2999" xr:uid="{4B40CE3C-81A3-4980-AB77-94559B885B4D}"/>
    <cellStyle name="見出し 4 4" xfId="3000" xr:uid="{E9150916-09B3-42CA-A2CE-BEC751C43F4F}"/>
    <cellStyle name="見出し 4 5" xfId="3001" xr:uid="{BBED929B-9E21-45A4-B470-DD100EF4F85A}"/>
    <cellStyle name="見出し 4 6" xfId="3002" xr:uid="{12783AD5-D0BB-4CEB-ADD6-604BF6026C0C}"/>
    <cellStyle name="見出し 4 7" xfId="3003" xr:uid="{8D03A92C-67A7-4EED-A708-36EBB3E23A72}"/>
    <cellStyle name="見出し 4 8" xfId="3004" xr:uid="{F3F9D508-4ED9-4B16-AAEB-CA50F950D649}"/>
    <cellStyle name="見出し 4 9" xfId="3005" xr:uid="{AA5FAF52-1B53-4EBB-B5C6-5953943E4F87}"/>
    <cellStyle name="見出し１" xfId="1481" xr:uid="{CFD32CF1-F6FD-4ACF-AFDD-4E787DABDB04}"/>
    <cellStyle name="計算" xfId="1482" xr:uid="{854A3A3D-ADA9-4B57-879E-5F04AC18DBCB}"/>
    <cellStyle name="計算 10" xfId="3007" xr:uid="{FE4E2C18-826F-4F83-A8A3-785D29908B05}"/>
    <cellStyle name="計算 10 2" xfId="10704" xr:uid="{8387B426-3C4B-45DE-9C26-8C231CF32800}"/>
    <cellStyle name="計算 10 2 2" xfId="12624" xr:uid="{012EF185-C229-40AE-987F-882B554D150C}"/>
    <cellStyle name="計算 10 2 2 2" xfId="20036" xr:uid="{667E07E8-9FA2-4E6E-9AFB-1C12D68503AF}"/>
    <cellStyle name="計算 10 2 2 2 2" xfId="33280" xr:uid="{15B6FC8C-2A84-4C6C-8CAC-449FEB1B1160}"/>
    <cellStyle name="計算 10 2 2 2 3" xfId="26011" xr:uid="{49F77407-9CAB-47BF-A5BD-AFEBC0F62F00}"/>
    <cellStyle name="計算 10 2 2 3" xfId="19623" xr:uid="{2C50054C-BBC9-4193-ABD9-C70C8CF80142}"/>
    <cellStyle name="計算 10 2 2 3 2" xfId="28201" xr:uid="{E5F8A1DB-46A8-4A7A-A01B-F7B0AC8F2C84}"/>
    <cellStyle name="計算 10 2 2 4" xfId="20475" xr:uid="{6DBECC61-8735-439A-B6FA-CBFC190E4361}"/>
    <cellStyle name="計算 10 2 2 4 2" xfId="27875" xr:uid="{7BD7B677-0F14-4B47-B650-8FDB785E2CFF}"/>
    <cellStyle name="計算 10 2 3" xfId="14701" xr:uid="{B1B9729C-59C0-4D48-8619-71A1D67FE927}"/>
    <cellStyle name="計算 10 2 3 2" xfId="21260" xr:uid="{4444C81B-91B9-4A26-8FBF-BEFB52550663}"/>
    <cellStyle name="計算 10 2 3 2 2" xfId="34180" xr:uid="{9E0DCAE4-2FFC-4320-A803-46F9BC6F57AA}"/>
    <cellStyle name="計算 10 2 3 2 3" xfId="25590" xr:uid="{A14D3141-9458-4861-8E43-9889EC8489E5}"/>
    <cellStyle name="計算 10 2 3 3" xfId="23418" xr:uid="{1E07139B-CDB7-4B98-8DDF-2FB51F98ECD5}"/>
    <cellStyle name="計算 10 2 3 3 2" xfId="37134" xr:uid="{2A76B3BB-6F8B-4AC0-8B6F-8036B1D9B151}"/>
    <cellStyle name="計算 10 2 3 4" xfId="24744" xr:uid="{757922BA-6A89-489A-A654-D3B371E2828B}"/>
    <cellStyle name="計算 10 2 3 4 2" xfId="38427" xr:uid="{6F89DB25-D174-4D8C-8691-83FE2785E621}"/>
    <cellStyle name="計算 10 2 4" xfId="22673" xr:uid="{0843F035-76E7-4724-A7FA-5B5E6471112C}"/>
    <cellStyle name="計算 10 2 4 2" xfId="36456" xr:uid="{2336D133-2E18-48B7-B6C3-9E33706C5719}"/>
    <cellStyle name="計算 10 2 5" xfId="16708" xr:uid="{961AD0F5-C67D-4C01-8667-40BF8EA57629}"/>
    <cellStyle name="計算 10 2 5 2" xfId="27146" xr:uid="{CBF1012F-5C19-4190-BF34-72A2075E21D1}"/>
    <cellStyle name="計算 10 3" xfId="11010" xr:uid="{D26A0C1C-B9A4-4DA2-A185-4BA4854C02BB}"/>
    <cellStyle name="計算 10 3 2" xfId="13865" xr:uid="{4A0C99F5-B054-4BFD-88D2-3E390EC55979}"/>
    <cellStyle name="計算 10 3 2 2" xfId="20701" xr:uid="{565A35BB-3962-4A6E-A803-E243863D437B}"/>
    <cellStyle name="計算 10 3 2 2 2" xfId="33741" xr:uid="{CB4C017C-7AF0-42E5-8A32-D6FD43A8FDC9}"/>
    <cellStyle name="計算 10 3 2 2 3" xfId="25785" xr:uid="{8AFE0BB4-2D30-4A8F-8190-3B22FDC0F36A}"/>
    <cellStyle name="計算 10 3 2 3" xfId="16970" xr:uid="{F432B9C9-71D0-400A-819D-9C095CAEE602}"/>
    <cellStyle name="計算 10 3 2 3 2" xfId="29488" xr:uid="{3210FFCF-95E3-4171-BAD4-A6B6C98C8263}"/>
    <cellStyle name="計算 10 3 2 4" xfId="24304" xr:uid="{73206CA4-F1E6-4655-9BE7-ED9DA7BC9634}"/>
    <cellStyle name="計算 10 3 2 4 2" xfId="37987" xr:uid="{6DC3AE6C-0A2A-4CA6-A660-A6B32EEB3657}"/>
    <cellStyle name="計算 10 3 3" xfId="15184" xr:uid="{41506BB6-D6BB-4E33-B374-02CDFEE7F470}"/>
    <cellStyle name="計算 10 3 3 2" xfId="21709" xr:uid="{979E36D6-CE35-4F0C-BF24-082F0FC8FEDB}"/>
    <cellStyle name="計算 10 3 3 2 2" xfId="34599" xr:uid="{9B2BE4BA-42AB-4111-8E70-0B261CEEA3C9}"/>
    <cellStyle name="計算 10 3 3 2 3" xfId="35519" xr:uid="{B033B534-08B8-44EE-9E7F-0586ACCD41DE}"/>
    <cellStyle name="計算 10 3 3 3" xfId="23876" xr:uid="{4C5DB4E4-96D6-483C-B28E-1B12BD4C2E98}"/>
    <cellStyle name="計算 10 3 3 3 2" xfId="37569" xr:uid="{9CEED911-96A1-41A8-9E1D-F3BCBA7B90EB}"/>
    <cellStyle name="計算 10 3 3 4" xfId="25173" xr:uid="{1179E875-BC2F-4A46-98DB-BA7847100C9C}"/>
    <cellStyle name="計算 10 3 3 4 2" xfId="38854" xr:uid="{6A89A2CC-EA4A-4B46-8E8E-17C586859364}"/>
    <cellStyle name="計算 10 3 4" xfId="18025" xr:uid="{EEA55FAD-10F6-421C-9B04-D91D5E0F0EC7}"/>
    <cellStyle name="計算 10 3 4 2" xfId="28643" xr:uid="{92B001C7-044D-4B19-8B34-6D56953FE9F7}"/>
    <cellStyle name="計算 10 3 5" xfId="18917" xr:uid="{596FC49B-5371-43E8-8919-53DECD78FE2C}"/>
    <cellStyle name="計算 10 3 5 2" xfId="33772" xr:uid="{8EB18C97-C28C-4110-B157-5CC5D80FDAAB}"/>
    <cellStyle name="計算 10 4" xfId="11786" xr:uid="{B695739F-FD62-4BF9-A3A0-A72A8F4A07F8}"/>
    <cellStyle name="計算 10 4 2" xfId="19265" xr:uid="{3372A25D-6601-4783-9FDC-A0228889E48E}"/>
    <cellStyle name="計算 10 4 2 2" xfId="32576" xr:uid="{816F66AF-F617-47AA-BB34-3BA76014055D}"/>
    <cellStyle name="計算 10 4 2 3" xfId="26959" xr:uid="{633E2F39-29E4-40FE-8B90-A702FCF886D0}"/>
    <cellStyle name="計算 10 4 3" xfId="18520" xr:uid="{57553911-3CC1-48B1-BDD1-94E82C9AE9E9}"/>
    <cellStyle name="計算 10 4 3 2" xfId="30406" xr:uid="{F975AABA-FE32-4F71-9199-87D9F80026C7}"/>
    <cellStyle name="計算 10 4 4" xfId="22033" xr:uid="{9CB9D7F3-ED32-4CDC-B8FC-4DC71EB89BC1}"/>
    <cellStyle name="計算 10 4 4 2" xfId="35841" xr:uid="{F34CFDA5-D2B5-435C-8486-A739751A0F0C}"/>
    <cellStyle name="計算 10 5" xfId="12108" xr:uid="{A935E2A9-29B2-46FE-BF9C-A4407AC4FAB3}"/>
    <cellStyle name="計算 10 5 2" xfId="19550" xr:uid="{B77A1F76-7C8A-4BC9-A58C-01CAC00F438B}"/>
    <cellStyle name="計算 10 5 2 2" xfId="32833" xr:uid="{F29D9D63-4D15-4B15-9237-B8AE8EB1D92C}"/>
    <cellStyle name="計算 10 5 2 3" xfId="26727" xr:uid="{56C67EEB-2A4E-488F-8010-25D15F89CB4D}"/>
    <cellStyle name="計算 10 5 3" xfId="22946" xr:uid="{B41A1B57-E446-4B4F-AB0E-7C967784FD35}"/>
    <cellStyle name="計算 10 5 3 2" xfId="36719" xr:uid="{38F0B654-40D2-4EFF-A7FC-9048CB87ECB4}"/>
    <cellStyle name="計算 10 5 4" xfId="18552" xr:uid="{716F34E6-D9FA-4D86-BD86-DD6EB96D5B38}"/>
    <cellStyle name="計算 10 5 4 2" xfId="32279" xr:uid="{FB4FC52F-C5AA-4FA7-8D71-7CCC0A5A971F}"/>
    <cellStyle name="計算 11" xfId="3008" xr:uid="{3774FF89-ACD8-4F30-8F9A-2C72567D6B0D}"/>
    <cellStyle name="計算 11 2" xfId="10705" xr:uid="{AF456034-E61C-404A-967E-C8F0BFE957DB}"/>
    <cellStyle name="計算 11 2 2" xfId="12625" xr:uid="{609A6385-3A1C-408B-A631-A7A48524E1C5}"/>
    <cellStyle name="計算 11 2 2 2" xfId="20037" xr:uid="{0D28F190-84A1-4B2E-98DF-06C17908E5F6}"/>
    <cellStyle name="計算 11 2 2 2 2" xfId="33281" xr:uid="{F9978927-5F1E-4234-8B4C-C7F2D026FF83}"/>
    <cellStyle name="計算 11 2 2 2 3" xfId="26010" xr:uid="{9D8123A3-3E05-4D5E-8F9F-5564E8450AE7}"/>
    <cellStyle name="計算 11 2 2 3" xfId="18655" xr:uid="{81CA52FD-B12B-4EE4-855E-BDB1F17D1002}"/>
    <cellStyle name="計算 11 2 2 3 2" xfId="31687" xr:uid="{9E26CB0E-A360-4BB7-86CB-16A94B11BC0D}"/>
    <cellStyle name="計算 11 2 2 4" xfId="18827" xr:uid="{AA036FA8-FFCA-4017-8AEE-1FB784FDAA46}"/>
    <cellStyle name="計算 11 2 2 4 2" xfId="26088" xr:uid="{2D4DB65E-A29B-4436-9755-AE10837E30B3}"/>
    <cellStyle name="計算 11 2 3" xfId="14702" xr:uid="{91FA1A70-74BD-411D-8DDA-B719ADCDF9B7}"/>
    <cellStyle name="計算 11 2 3 2" xfId="21261" xr:uid="{A4E87A30-23F2-41E7-A93F-66FCCA907D6B}"/>
    <cellStyle name="計算 11 2 3 2 2" xfId="34181" xr:uid="{48DA62BB-F198-430D-BE01-79A43B149DEA}"/>
    <cellStyle name="計算 11 2 3 2 3" xfId="25589" xr:uid="{26E642A1-F3AF-4783-821C-B9D78BC6B95F}"/>
    <cellStyle name="計算 11 2 3 3" xfId="23419" xr:uid="{BD9B5F41-9863-43DC-8DE9-7D3E8D6BF2FA}"/>
    <cellStyle name="計算 11 2 3 3 2" xfId="37135" xr:uid="{5E85A794-1471-4ED1-A8CE-481141D05DEE}"/>
    <cellStyle name="計算 11 2 3 4" xfId="24745" xr:uid="{C79F42FA-E5BC-4E28-9690-7FBCF12D11C6}"/>
    <cellStyle name="計算 11 2 3 4 2" xfId="38428" xr:uid="{D5538940-7E0F-4310-B46B-725365F8AC24}"/>
    <cellStyle name="計算 11 2 4" xfId="17579" xr:uid="{C8C6D8CA-861C-407E-B0CF-04E5D1C13701}"/>
    <cellStyle name="計算 11 2 4 2" xfId="29010" xr:uid="{B526972B-454A-4A6B-BA42-3E2240C866E9}"/>
    <cellStyle name="計算 11 2 5" xfId="16266" xr:uid="{B7A29972-C097-4C4B-BE06-67E3DB8C95E4}"/>
    <cellStyle name="計算 11 2 5 2" xfId="31228" xr:uid="{88FB2E48-58DD-4381-AC18-957F616A9AFC}"/>
    <cellStyle name="計算 11 3" xfId="11009" xr:uid="{3AC3CE68-BCA9-4D00-BEB7-59FE4ED25652}"/>
    <cellStyle name="計算 11 3 2" xfId="13866" xr:uid="{3D5FBE96-3128-4CD5-B745-0F986931ED0F}"/>
    <cellStyle name="計算 11 3 2 2" xfId="20702" xr:uid="{923B4E94-541C-437B-B88C-0E8B8D9B10AB}"/>
    <cellStyle name="計算 11 3 2 2 2" xfId="33742" xr:uid="{86977B89-BE08-43ED-BE6B-CE9DE047424C}"/>
    <cellStyle name="計算 11 3 2 2 3" xfId="25784" xr:uid="{2356DA76-9F97-47C3-A374-29824281B081}"/>
    <cellStyle name="計算 11 3 2 3" xfId="18490" xr:uid="{944175F5-9BF3-4DC5-8951-DCDA52D96E42}"/>
    <cellStyle name="計算 11 3 2 3 2" xfId="32133" xr:uid="{261BE50D-BADE-4E2A-9351-DFC2A8420232}"/>
    <cellStyle name="計算 11 3 2 4" xfId="24305" xr:uid="{E300FC05-A3C1-4BC4-9696-7093ED9843B6}"/>
    <cellStyle name="計算 11 3 2 4 2" xfId="37988" xr:uid="{A206CEFA-A4B0-4FE4-A54A-941003D1D0D8}"/>
    <cellStyle name="計算 11 3 3" xfId="15185" xr:uid="{1E3A05BA-6B05-4D5F-BE1D-C3E536A73397}"/>
    <cellStyle name="計算 11 3 3 2" xfId="21710" xr:uid="{D02CAA1E-466A-4E78-93CA-E1B447A231CB}"/>
    <cellStyle name="計算 11 3 3 2 2" xfId="34600" xr:uid="{B6075D89-5D55-4EE2-8E2F-0D50D914BB75}"/>
    <cellStyle name="計算 11 3 3 2 3" xfId="35520" xr:uid="{415F8218-2732-45E6-BD3B-8CE7EAE2D65E}"/>
    <cellStyle name="計算 11 3 3 3" xfId="23877" xr:uid="{CD70E922-E0F3-4E46-AD76-09C6DCEDAD54}"/>
    <cellStyle name="計算 11 3 3 3 2" xfId="37570" xr:uid="{06F5B43B-B7D5-49A5-B1AF-E880C4210BF1}"/>
    <cellStyle name="計算 11 3 3 4" xfId="25174" xr:uid="{9293FE6F-740A-468C-A2A0-0B910DD25BBD}"/>
    <cellStyle name="計算 11 3 3 4 2" xfId="38855" xr:uid="{626E6B57-04C0-439A-BCE5-5E7E1A09D545}"/>
    <cellStyle name="計算 11 3 4" xfId="20791" xr:uid="{BDD63BE4-5957-4A6A-AFBE-41B4C51021E2}"/>
    <cellStyle name="計算 11 3 4 2" xfId="25753" xr:uid="{5EC27DC9-735E-4CE1-B38D-A6BC032EFD6C}"/>
    <cellStyle name="計算 11 3 5" xfId="17778" xr:uid="{A1C56C89-0339-4361-BE25-00F2BE2E6460}"/>
    <cellStyle name="計算 11 3 5 2" xfId="30172" xr:uid="{9B503EC8-4CDC-48EA-A8B9-6E65B18B5BEF}"/>
    <cellStyle name="計算 11 4" xfId="11787" xr:uid="{EE810D43-316D-4E3A-835C-44F00DA9E9A8}"/>
    <cellStyle name="計算 11 4 2" xfId="19266" xr:uid="{C70D4508-3955-4BEF-9992-432BBCF1BE80}"/>
    <cellStyle name="計算 11 4 2 2" xfId="32577" xr:uid="{25CA39B7-B54B-4A10-9FA1-9FD42AA7E921}"/>
    <cellStyle name="計算 11 4 2 3" xfId="26958" xr:uid="{20EEAB90-02EF-4C6A-82B5-ED7BA81FE702}"/>
    <cellStyle name="計算 11 4 3" xfId="17046" xr:uid="{310C0129-E4E0-4F1F-ABD2-9871ED4EE018}"/>
    <cellStyle name="計算 11 4 3 2" xfId="32418" xr:uid="{317C4845-2C85-4D09-A124-F870B990D4B1}"/>
    <cellStyle name="計算 11 4 4" xfId="16351" xr:uid="{1C57416C-91F3-40C8-9C31-C8328C798939}"/>
    <cellStyle name="計算 11 4 4 2" xfId="29719" xr:uid="{F0D9C5B0-EAF1-4B67-86B1-3ED1519D8443}"/>
    <cellStyle name="計算 11 5" xfId="12107" xr:uid="{22060AC8-8E23-4638-B7B4-2B00D5B6811F}"/>
    <cellStyle name="計算 11 5 2" xfId="19549" xr:uid="{2E8CD047-459F-4E9D-B686-57A834C74FF1}"/>
    <cellStyle name="計算 11 5 2 2" xfId="32832" xr:uid="{261D674E-F78B-4E71-BE92-FBA3148583E6}"/>
    <cellStyle name="計算 11 5 2 3" xfId="26728" xr:uid="{30D99522-A79E-4EC8-AEC7-E66355E8A5D8}"/>
    <cellStyle name="計算 11 5 3" xfId="22945" xr:uid="{A0415579-FA6E-4CF6-A275-0BC6016678F2}"/>
    <cellStyle name="計算 11 5 3 2" xfId="36718" xr:uid="{327694A1-F808-4D16-89AA-5632052CD169}"/>
    <cellStyle name="計算 11 5 4" xfId="16477" xr:uid="{5AD48C90-39DF-4199-8B5F-678FAE6C5807}"/>
    <cellStyle name="計算 11 5 4 2" xfId="30465" xr:uid="{383D4DC0-977B-4EB9-8062-DEDDAEE4CF61}"/>
    <cellStyle name="計算 12" xfId="3006" xr:uid="{2B1C7EC2-6084-446D-B7E5-7CB8132C36C2}"/>
    <cellStyle name="計算 12 2" xfId="10703" xr:uid="{BFD1579B-D593-4792-8C47-05F90DAB9430}"/>
    <cellStyle name="計算 12 2 2" xfId="12623" xr:uid="{F3F979C7-7E4E-4962-819D-8AE8DD450933}"/>
    <cellStyle name="計算 12 2 2 2" xfId="20035" xr:uid="{7336C3D9-216C-425E-90FA-99CE3E273038}"/>
    <cellStyle name="計算 12 2 2 2 2" xfId="33279" xr:uid="{3553651B-6F8B-42E6-979F-9C3712860F53}"/>
    <cellStyle name="計算 12 2 2 2 3" xfId="28119" xr:uid="{7532CD68-7E21-4119-9E6C-A70AB23D6943}"/>
    <cellStyle name="計算 12 2 2 3" xfId="18687" xr:uid="{DFA48D90-75CA-4C90-885E-C2E5D532BE09}"/>
    <cellStyle name="計算 12 2 2 3 2" xfId="32181" xr:uid="{928449E3-E0BF-4072-BED6-24BCA27861BB}"/>
    <cellStyle name="計算 12 2 2 4" xfId="18038" xr:uid="{7B084260-73F4-42DA-AA44-BA7349B26675}"/>
    <cellStyle name="計算 12 2 2 4 2" xfId="28630" xr:uid="{03D39029-3EC9-4305-87C0-EF1528FEC5AB}"/>
    <cellStyle name="計算 12 2 3" xfId="14700" xr:uid="{29DA29CA-F168-4EBE-A9B8-CE4D3B743141}"/>
    <cellStyle name="計算 12 2 3 2" xfId="21259" xr:uid="{1B756B62-0457-4B63-A826-1015538F6B2C}"/>
    <cellStyle name="計算 12 2 3 2 2" xfId="34179" xr:uid="{03A11100-29CB-4554-BC6E-3099C930223A}"/>
    <cellStyle name="計算 12 2 3 2 3" xfId="25591" xr:uid="{16191229-B16E-4004-8B53-E63AB0D7DD2B}"/>
    <cellStyle name="計算 12 2 3 3" xfId="23417" xr:uid="{EEE66CC1-A5A3-4E7A-AD98-5F30893C3200}"/>
    <cellStyle name="計算 12 2 3 3 2" xfId="37133" xr:uid="{0FFDBC5B-16F9-4B8F-9BEF-AAC3955DA139}"/>
    <cellStyle name="計算 12 2 3 4" xfId="24743" xr:uid="{4C194CB8-66D5-435F-819D-C21CA60062FB}"/>
    <cellStyle name="計算 12 2 3 4 2" xfId="38426" xr:uid="{08645C0E-8530-4134-A47B-B0507CDFA497}"/>
    <cellStyle name="計算 12 2 4" xfId="17583" xr:uid="{56A15A79-B3E5-4128-8498-B920A42AE61C}"/>
    <cellStyle name="計算 12 2 4 2" xfId="29008" xr:uid="{84A77D2D-2C62-4697-850B-33162656498F}"/>
    <cellStyle name="計算 12 2 5" xfId="15618" xr:uid="{01B0728F-1A14-45A1-83CD-9874622414ED}"/>
    <cellStyle name="計算 12 2 5 2" xfId="31785" xr:uid="{6F021E71-D658-4231-B7DA-16D61E3A4E49}"/>
    <cellStyle name="計算 12 3" xfId="11011" xr:uid="{B8E7E342-2FE6-46D6-ACF1-37BCBDFB581B}"/>
    <cellStyle name="計算 12 3 2" xfId="13864" xr:uid="{67C0E427-CFAF-421C-9433-5CAD3C2D909D}"/>
    <cellStyle name="計算 12 3 2 2" xfId="20700" xr:uid="{9483F354-EABF-4019-A87B-0A08CA9992CB}"/>
    <cellStyle name="計算 12 3 2 2 2" xfId="33740" xr:uid="{1581F79A-FAA0-43AA-B652-452BDF2FC52B}"/>
    <cellStyle name="計算 12 3 2 2 3" xfId="27767" xr:uid="{36E35D3A-D23A-43BE-AA0D-76CA1AC84AE6}"/>
    <cellStyle name="計算 12 3 2 3" xfId="18489" xr:uid="{F5AA2671-A7EE-4A55-9C92-3131295B9230}"/>
    <cellStyle name="計算 12 3 2 3 2" xfId="31649" xr:uid="{67F2F63E-88B6-46E6-954C-8AADEB56FF51}"/>
    <cellStyle name="計算 12 3 2 4" xfId="24303" xr:uid="{CE13B11A-69FD-4259-AC1F-EFB851E17FB1}"/>
    <cellStyle name="計算 12 3 2 4 2" xfId="37986" xr:uid="{CE110FAC-2701-4566-882D-3544A7F36D0C}"/>
    <cellStyle name="計算 12 3 3" xfId="15183" xr:uid="{127C27F7-7A84-4C63-B1B8-20A8A663C70A}"/>
    <cellStyle name="計算 12 3 3 2" xfId="21708" xr:uid="{5AD91E2A-827A-4014-A978-4239C89E3482}"/>
    <cellStyle name="計算 12 3 3 2 2" xfId="34598" xr:uid="{5B9915E7-52A9-446E-B87E-9108F3F5F64E}"/>
    <cellStyle name="計算 12 3 3 2 3" xfId="35518" xr:uid="{54283DEA-94C3-4431-9639-B6C95C75892B}"/>
    <cellStyle name="計算 12 3 3 3" xfId="23875" xr:uid="{7C2C5ABA-B797-4C3F-B00E-EFE037D764EA}"/>
    <cellStyle name="計算 12 3 3 3 2" xfId="37568" xr:uid="{F54CF166-B216-4FD3-9C3A-06FE9CF839DB}"/>
    <cellStyle name="計算 12 3 3 4" xfId="25172" xr:uid="{700B0982-29D4-4CB3-A715-E3A40E7B3BD5}"/>
    <cellStyle name="計算 12 3 3 4 2" xfId="38853" xr:uid="{BAAA1078-8A79-4404-8073-015A3094CE6C}"/>
    <cellStyle name="計算 12 3 4" xfId="18286" xr:uid="{B6167D54-C5BD-43E6-A161-4CBCC7D61D82}"/>
    <cellStyle name="計算 12 3 4 2" xfId="28469" xr:uid="{E5AE1DF8-E7F9-4F57-BA2E-1ED1260C5F22}"/>
    <cellStyle name="計算 12 3 5" xfId="16777" xr:uid="{35F6472F-1AAF-473E-948C-00129132AEC4}"/>
    <cellStyle name="計算 12 3 5 2" xfId="31691" xr:uid="{52E24C37-33F8-43EE-83EB-3BD7477361B1}"/>
    <cellStyle name="計算 12 4" xfId="11785" xr:uid="{73758801-102B-4EA0-B4AC-CD10E76E948F}"/>
    <cellStyle name="計算 12 4 2" xfId="19264" xr:uid="{730EABA4-336A-45AE-B5F9-8E26CE4CBE23}"/>
    <cellStyle name="計算 12 4 2 2" xfId="32575" xr:uid="{26FA19B1-F330-48FF-996E-1BAD5717275B}"/>
    <cellStyle name="計算 12 4 2 3" xfId="26960" xr:uid="{14CA5F91-6745-49A0-987D-877A29FE9D34}"/>
    <cellStyle name="計算 12 4 3" xfId="20778" xr:uid="{D3AEACE4-3833-4E07-81F3-0145B313E31D}"/>
    <cellStyle name="計算 12 4 3 2" xfId="25758" xr:uid="{D245A530-D966-4B6E-B471-B80955FE825D}"/>
    <cellStyle name="計算 12 4 4" xfId="16352" xr:uid="{E9F71996-E74E-4D9F-B72F-A6A9157EE77B}"/>
    <cellStyle name="計算 12 4 4 2" xfId="29718" xr:uid="{2F3F2FD0-63AE-4B8D-9B59-AB75FD0B94A8}"/>
    <cellStyle name="計算 12 5" xfId="12109" xr:uid="{A45A46F7-98E7-4A27-9182-EF62E23A1C4D}"/>
    <cellStyle name="計算 12 5 2" xfId="19551" xr:uid="{EF7DF891-CEE7-44D1-953E-9F0E3F8E1590}"/>
    <cellStyle name="計算 12 5 2 2" xfId="32834" xr:uid="{53CD337F-1C35-47B1-8981-701CCE0C8101}"/>
    <cellStyle name="計算 12 5 2 3" xfId="26726" xr:uid="{B190EBE3-F616-4593-B698-AD96E6725983}"/>
    <cellStyle name="計算 12 5 3" xfId="22947" xr:uid="{0A14E5DB-666C-482F-9026-F60899F35AAE}"/>
    <cellStyle name="計算 12 5 3 2" xfId="36720" xr:uid="{833CEE98-A3F6-403E-B56D-5C129D20249F}"/>
    <cellStyle name="計算 12 5 4" xfId="15612" xr:uid="{B8BC3B09-AFB9-4A85-B8FA-310E4EB622C6}"/>
    <cellStyle name="計算 12 5 4 2" xfId="35226" xr:uid="{36FF7D4E-0410-4A57-AF83-BA7691E2063E}"/>
    <cellStyle name="計算 13" xfId="10549" xr:uid="{56B86142-EAC8-4768-A77C-0FD0E622DD69}"/>
    <cellStyle name="計算 13 2" xfId="12539" xr:uid="{70B7C8B2-8A6E-42B5-8AFF-783CDBB44218}"/>
    <cellStyle name="計算 13 2 2" xfId="19952" xr:uid="{1E78678A-3805-43C2-A41F-F90B049883CD}"/>
    <cellStyle name="計算 13 2 2 2" xfId="33200" xr:uid="{F0758146-B32F-4508-938F-F80B433DC1BA}"/>
    <cellStyle name="計算 13 2 2 3" xfId="26393" xr:uid="{75E55B27-72A4-4A85-B594-1E365482B3BC}"/>
    <cellStyle name="計算 13 2 3" xfId="18872" xr:uid="{8782A23C-1985-471C-8DFE-8C0024CE92F0}"/>
    <cellStyle name="計算 13 2 3 2" xfId="31683" xr:uid="{A42F7B4C-BAF5-4B55-A4F3-81F854D6F0B3}"/>
    <cellStyle name="計算 13 2 4" xfId="18088" xr:uid="{F31AE0BA-1199-4734-B689-C1BD9E2DA2C7}"/>
    <cellStyle name="計算 13 2 4 2" xfId="28587" xr:uid="{87F66FEA-902A-4ECA-8D66-648E3ADA1D5F}"/>
    <cellStyle name="計算 13 3" xfId="14618" xr:uid="{184BDE1C-2789-4967-809F-F197C474D48D}"/>
    <cellStyle name="計算 13 3 2" xfId="21177" xr:uid="{521DD46D-1A13-4303-82C2-82A83D7D421E}"/>
    <cellStyle name="計算 13 3 2 2" xfId="34100" xr:uid="{B59E44BB-4CC0-4BF5-90F0-A4D3DC6AD187}"/>
    <cellStyle name="計算 13 3 2 3" xfId="27492" xr:uid="{A64320E8-005C-4A44-81BA-8160A357708D}"/>
    <cellStyle name="計算 13 3 3" xfId="23335" xr:uid="{F98B8362-1EF9-44D2-8AD8-180F8E448D50}"/>
    <cellStyle name="計算 13 3 3 2" xfId="37051" xr:uid="{ADD499E8-6357-4581-BA7C-4FBAF35088B4}"/>
    <cellStyle name="計算 13 3 4" xfId="24661" xr:uid="{E006A875-FEA3-4250-A918-550A0A5BFBE3}"/>
    <cellStyle name="計算 13 3 4 2" xfId="38344" xr:uid="{BFC44B96-D486-4BAD-BC03-009B7B93F9AA}"/>
    <cellStyle name="計算 13 4" xfId="22011" xr:uid="{C8FB69FF-1812-4D75-BDCC-81589836C937}"/>
    <cellStyle name="計算 13 4 2" xfId="35819" xr:uid="{F974380C-B435-4DBB-8966-57C96336F597}"/>
    <cellStyle name="計算 13 5" xfId="17836" xr:uid="{5E619919-19D1-4D61-ABCB-27A3A7078828}"/>
    <cellStyle name="計算 13 5 2" xfId="28803" xr:uid="{C6571F0F-FA70-4DE1-B7DF-27800242021D}"/>
    <cellStyle name="計算 14" xfId="10526" xr:uid="{D1F737BE-F9DC-45DE-BEF7-71034A06BA36}"/>
    <cellStyle name="計算 14 2" xfId="13725" xr:uid="{688B9298-D154-4CD9-8A8C-47ACDBEAF134}"/>
    <cellStyle name="計算 14 2 2" xfId="20616" xr:uid="{6CA7E130-BA97-4D4B-8A27-1A3872ACE123}"/>
    <cellStyle name="計算 14 2 2 2" xfId="33659" xr:uid="{AF468301-1D16-404B-B1B0-E2E2DC94F49B}"/>
    <cellStyle name="計算 14 2 2 3" xfId="27822" xr:uid="{7A89C3F4-433B-4FB0-ACC1-E4029685EA37}"/>
    <cellStyle name="計算 14 2 3" xfId="22315" xr:uid="{AD654038-51DB-4163-B23B-229BF56EBAF4}"/>
    <cellStyle name="計算 14 2 3 2" xfId="36117" xr:uid="{B9B9841B-DA9F-480E-A753-715140E16FE1}"/>
    <cellStyle name="計算 14 2 4" xfId="24225" xr:uid="{BBAFEFED-30E6-4DF9-9F5A-52C404B92006}"/>
    <cellStyle name="計算 14 2 4 2" xfId="37908" xr:uid="{282B4157-1862-4D19-84E8-8E32192AC46B}"/>
    <cellStyle name="計算 14 3" xfId="15083" xr:uid="{862D9561-F363-4927-85FC-F16D72F5CE43}"/>
    <cellStyle name="計算 14 3 2" xfId="21626" xr:uid="{7E8C22A2-AF62-45B0-ABCA-B9F59E44B9EC}"/>
    <cellStyle name="計算 14 3 2 2" xfId="34519" xr:uid="{148D072C-9884-47A2-81BC-8C08E22954AA}"/>
    <cellStyle name="計算 14 3 2 3" xfId="35436" xr:uid="{129DFABA-7E4B-40F5-8C41-57C3610D0808}"/>
    <cellStyle name="計算 14 3 3" xfId="23776" xr:uid="{0C835A42-182B-470E-8EB0-DEBE4309BD9F}"/>
    <cellStyle name="計算 14 3 3 2" xfId="37487" xr:uid="{575C5E43-E49D-4E5C-9386-8BE588E3E260}"/>
    <cellStyle name="計算 14 3 4" xfId="25093" xr:uid="{8A8ED115-DDE2-40A5-96EA-7742FA910504}"/>
    <cellStyle name="計算 14 3 4 2" xfId="38774" xr:uid="{1A370B44-2DC7-4082-B2CD-0AC7604EE0A5}"/>
    <cellStyle name="計算 14 4" xfId="16309" xr:uid="{B50BE79C-90AD-4670-95D2-58D843E0A5C5}"/>
    <cellStyle name="計算 14 4 2" xfId="35078" xr:uid="{821D7E12-8B8B-4486-B8A8-0077CE870BAD}"/>
    <cellStyle name="計算 14 5" xfId="18810" xr:uid="{DE01AF79-A64C-49FE-83A2-852CC84E1092}"/>
    <cellStyle name="計算 14 5 2" xfId="35048" xr:uid="{3959A756-F5EE-4C68-91DE-49F817ADD70B}"/>
    <cellStyle name="計算 15" xfId="11662" xr:uid="{8A824A10-8B55-4B2E-B372-D73664B2F55A}"/>
    <cellStyle name="計算 15 2" xfId="19156" xr:uid="{9FB4F0D6-38CF-4217-98E4-863E9E047F8B}"/>
    <cellStyle name="計算 15 2 2" xfId="32483" xr:uid="{6120891C-02AB-40DB-B82F-210202E5649B}"/>
    <cellStyle name="計算 15 2 3" xfId="26068" xr:uid="{A3E8ABB8-DE69-4CD1-9B87-0A786187C5DF}"/>
    <cellStyle name="計算 15 3" xfId="18372" xr:uid="{0FE9488E-D4DB-4DFC-BF4A-D29B227617AF}"/>
    <cellStyle name="計算 15 3 2" xfId="28419" xr:uid="{057213B4-A01C-4410-8238-51FE9E32C03B}"/>
    <cellStyle name="計算 15 4" xfId="20858" xr:uid="{C21C1280-0A38-429C-922A-026A02287566}"/>
    <cellStyle name="計算 15 4 2" xfId="27683" xr:uid="{B34C7A6C-1C5D-48AB-B823-60074E4222E2}"/>
    <cellStyle name="計算 16" xfId="12375" xr:uid="{9288FE8B-2957-4C1E-9D20-0E93B75E815F}"/>
    <cellStyle name="計算 16 2" xfId="19799" xr:uid="{82ADB611-5461-4D1E-BDD2-E4E7C0640211}"/>
    <cellStyle name="計算 16 2 2" xfId="33066" xr:uid="{9C9D09DD-1BB2-4454-9750-BC903A218970}"/>
    <cellStyle name="計算 16 2 3" xfId="26541" xr:uid="{23770DEF-3063-43E0-98B7-C770DBA10853}"/>
    <cellStyle name="計算 16 3" xfId="23028" xr:uid="{07652D67-3079-4AB7-8E68-F024C920AF21}"/>
    <cellStyle name="計算 16 3 2" xfId="36800" xr:uid="{9B9A07D3-364B-41D0-A67D-A88520DEFD8C}"/>
    <cellStyle name="計算 16 4" xfId="15691" xr:uid="{3E3452CD-3351-4D89-A423-FA7071CBBF73}"/>
    <cellStyle name="計算 16 4 2" xfId="32132" xr:uid="{F80A1C9D-CB20-444D-B370-1C374E299A6B}"/>
    <cellStyle name="計算 2" xfId="3009" xr:uid="{D4832D13-100B-406E-9538-F29B4F31E7DE}"/>
    <cellStyle name="計算 2 2" xfId="10706" xr:uid="{034BCE58-7B32-4932-883D-D3EE2A312A26}"/>
    <cellStyle name="計算 2 2 2" xfId="12626" xr:uid="{D7E075FA-625C-4C90-84D8-0F0611C607C7}"/>
    <cellStyle name="計算 2 2 2 2" xfId="20038" xr:uid="{9F0AEC97-B7B1-4899-8400-E47FF5A67E8E}"/>
    <cellStyle name="計算 2 2 2 2 2" xfId="33282" xr:uid="{B3738325-D5CB-47FB-8A6A-3D0FEAEF7C07}"/>
    <cellStyle name="計算 2 2 2 2 3" xfId="26009" xr:uid="{107F5829-DBF8-4CCA-8127-9862B3193A05}"/>
    <cellStyle name="計算 2 2 2 3" xfId="15922" xr:uid="{22C2548E-D4D2-447B-9E4C-87CEE797081E}"/>
    <cellStyle name="計算 2 2 2 3 2" xfId="30290" xr:uid="{269C3D0D-5FF6-4F05-BBF8-22F78FA7CBFD}"/>
    <cellStyle name="計算 2 2 2 4" xfId="16704" xr:uid="{C7CB9D23-BF59-498D-B6F0-AC94F2B81825}"/>
    <cellStyle name="計算 2 2 2 4 2" xfId="32909" xr:uid="{A4CEB1B6-C259-45FC-84CE-11D88EA7BD7C}"/>
    <cellStyle name="計算 2 2 3" xfId="14703" xr:uid="{94BBD941-A605-495B-95ED-E42213F0B5B7}"/>
    <cellStyle name="計算 2 2 3 2" xfId="21262" xr:uid="{92CE6BBE-06D5-48B3-A431-84D6682695FB}"/>
    <cellStyle name="計算 2 2 3 2 2" xfId="34182" xr:uid="{66BDA2A4-4231-48E1-B25F-E2FB48D109F5}"/>
    <cellStyle name="計算 2 2 3 2 3" xfId="27436" xr:uid="{A6CD5FE9-8F84-46C9-82C8-AC5DEC14C0D8}"/>
    <cellStyle name="計算 2 2 3 3" xfId="23420" xr:uid="{82146059-B60C-4BFA-8EDE-FC97B9178A6D}"/>
    <cellStyle name="計算 2 2 3 3 2" xfId="37136" xr:uid="{73F516E7-4D71-4EE0-896A-B5DEBA6AEF99}"/>
    <cellStyle name="計算 2 2 3 4" xfId="24746" xr:uid="{6F3F5CB1-FCBA-40B8-BDEE-40CF9D759281}"/>
    <cellStyle name="計算 2 2 3 4 2" xfId="38429" xr:uid="{CF99CFDB-6B46-47BE-B64E-6C7D98AF7181}"/>
    <cellStyle name="計算 2 2 4" xfId="17581" xr:uid="{714DE632-54F9-4580-9611-0FB22C2F36AF}"/>
    <cellStyle name="計算 2 2 4 2" xfId="30192" xr:uid="{CCBF0857-F603-4ACC-BB60-C3EB67A61DF2}"/>
    <cellStyle name="計算 2 2 5" xfId="16590" xr:uid="{D0245356-CBCE-4017-8ACF-EEE84B4F633D}"/>
    <cellStyle name="計算 2 2 5 2" xfId="29629" xr:uid="{23AF4EFC-946B-456E-B598-17B9ABC88E10}"/>
    <cellStyle name="計算 2 3" xfId="11008" xr:uid="{F40BB4B3-3162-4EC9-ACE0-3D685E136668}"/>
    <cellStyle name="計算 2 3 2" xfId="13867" xr:uid="{099C2DEF-CBFE-4F45-90B6-40DA9EDB0AEA}"/>
    <cellStyle name="計算 2 3 2 2" xfId="20703" xr:uid="{3D28D8A9-B27C-4913-9F53-58B00A47E588}"/>
    <cellStyle name="計算 2 3 2 2 2" xfId="33743" xr:uid="{516FB3DA-2301-4FD7-8182-5A8D0AE67257}"/>
    <cellStyle name="計算 2 3 2 2 3" xfId="25783" xr:uid="{795F649E-5FFF-48A6-9184-F5A31D45B2F3}"/>
    <cellStyle name="計算 2 3 2 3" xfId="16759" xr:uid="{25E565CC-12AB-4D26-A76C-BCFD3B4D7FFA}"/>
    <cellStyle name="計算 2 3 2 3 2" xfId="30538" xr:uid="{4CFF94EE-C271-4CDC-87EE-3288BE7D2869}"/>
    <cellStyle name="計算 2 3 2 4" xfId="24306" xr:uid="{9ADE5019-2276-405E-8F6B-D18A079C9BAE}"/>
    <cellStyle name="計算 2 3 2 4 2" xfId="37989" xr:uid="{D5A86CCF-C7D0-4910-BE13-8B4957B9972A}"/>
    <cellStyle name="計算 2 3 3" xfId="15186" xr:uid="{381D116A-5E68-4BDA-B0BB-1D0296C14FC8}"/>
    <cellStyle name="計算 2 3 3 2" xfId="21711" xr:uid="{766813C7-BF4B-4CBB-8CDF-B7FD28225301}"/>
    <cellStyle name="計算 2 3 3 2 2" xfId="34601" xr:uid="{5BD0FCE8-71D1-45B5-AA32-9E5B28137E32}"/>
    <cellStyle name="計算 2 3 3 2 3" xfId="35521" xr:uid="{8EA25A43-1D83-4C6D-A9A2-DB1AB55A2154}"/>
    <cellStyle name="計算 2 3 3 3" xfId="23878" xr:uid="{A15B2A33-1B5C-4619-A5F3-CD669FA26E30}"/>
    <cellStyle name="計算 2 3 3 3 2" xfId="37571" xr:uid="{AD78E55D-C797-41DF-9F12-BD5BA44B774B}"/>
    <cellStyle name="計算 2 3 3 4" xfId="25175" xr:uid="{9C3D4CBC-0B63-4BC8-9C63-96BC26635D96}"/>
    <cellStyle name="計算 2 3 3 4 2" xfId="38856" xr:uid="{6B0CABDA-D4BE-46F8-AB77-5A31EAAC7F4B}"/>
    <cellStyle name="計算 2 3 4" xfId="17299" xr:uid="{070458F5-E187-4F0E-9C25-0926E6A693B2}"/>
    <cellStyle name="計算 2 3 4 2" xfId="29273" xr:uid="{A24D0FAC-93CA-492E-8DE4-6C4A6AB78F8A}"/>
    <cellStyle name="計算 2 3 5" xfId="22646" xr:uid="{2BE7DD44-D7F5-44A0-A251-871FB0F8A34D}"/>
    <cellStyle name="計算 2 3 5 2" xfId="36429" xr:uid="{D20DB1BB-8C5E-4295-8FC0-45962EF10C14}"/>
    <cellStyle name="計算 2 4" xfId="11788" xr:uid="{AECA9848-C2E9-4133-B2BB-29F3B2AF3385}"/>
    <cellStyle name="計算 2 4 2" xfId="19267" xr:uid="{A69E96B4-BC09-4B39-9C72-575E7AF04647}"/>
    <cellStyle name="計算 2 4 2 2" xfId="32578" xr:uid="{87D6559F-0A84-4785-9E88-CF2BF117C59F}"/>
    <cellStyle name="計算 2 4 2 3" xfId="26957" xr:uid="{7438C685-F8AA-4B14-A583-F725C4FCF0D2}"/>
    <cellStyle name="計算 2 4 3" xfId="15937" xr:uid="{29D02469-8663-4E7E-AB26-4B159AFD1B36}"/>
    <cellStyle name="計算 2 4 3 2" xfId="35072" xr:uid="{20D7C440-0B55-4E46-830D-C3790AC8326B}"/>
    <cellStyle name="計算 2 4 4" xfId="17672" xr:uid="{2A3694ED-48B1-494F-A6C6-23EB471F4F6D}"/>
    <cellStyle name="計算 2 4 4 2" xfId="31097" xr:uid="{CF368AF6-701C-4164-8B6F-73B720AF1F42}"/>
    <cellStyle name="計算 2 5" xfId="12106" xr:uid="{7AC19505-69ED-4BBC-BF42-749E094C8283}"/>
    <cellStyle name="計算 2 5 2" xfId="19548" xr:uid="{D9BC016B-EDD5-4149-AD06-52F205D62806}"/>
    <cellStyle name="計算 2 5 2 2" xfId="32831" xr:uid="{963A727D-A92C-4174-97D4-F3ED8586E0C2}"/>
    <cellStyle name="計算 2 5 2 3" xfId="26729" xr:uid="{51F83241-F8BC-45A6-90CE-EDF2B6E5F1CD}"/>
    <cellStyle name="計算 2 5 3" xfId="22944" xr:uid="{EAD4B61C-B994-467F-A49C-A76D3FA284EF}"/>
    <cellStyle name="計算 2 5 3 2" xfId="36717" xr:uid="{8B33C66B-8374-49E7-8942-727DB52D0DB0}"/>
    <cellStyle name="計算 2 5 4" xfId="18734" xr:uid="{5E53DB7A-041D-4278-B3A1-391884C03D20}"/>
    <cellStyle name="計算 2 5 4 2" xfId="26105" xr:uid="{E50EE2D7-3B63-4B97-9887-91CC2F10954F}"/>
    <cellStyle name="計算 3" xfId="3010" xr:uid="{52E46079-1ECC-4267-A869-1B71573E6EDE}"/>
    <cellStyle name="計算 3 2" xfId="10707" xr:uid="{16F39989-DD53-47B2-B9BB-25C38A76DF8A}"/>
    <cellStyle name="計算 3 2 2" xfId="12627" xr:uid="{D7D52F08-985A-424C-A01C-1FB4836AEA9C}"/>
    <cellStyle name="計算 3 2 2 2" xfId="20039" xr:uid="{818F127E-4DAC-4779-80F6-D03461FD9800}"/>
    <cellStyle name="計算 3 2 2 2 2" xfId="33283" xr:uid="{286EB5D9-532B-4E40-A437-C6F2CF6D049E}"/>
    <cellStyle name="計算 3 2 2 2 3" xfId="28116" xr:uid="{1DBF2785-EA9C-4CA4-8E6E-CB1AA23DDE18}"/>
    <cellStyle name="計算 3 2 2 3" xfId="20546" xr:uid="{885E0666-CE7D-446D-8471-DA2F478BE90B}"/>
    <cellStyle name="計算 3 2 2 3 2" xfId="27856" xr:uid="{8F213897-CE5E-4664-B8DD-F981FB3DE768}"/>
    <cellStyle name="計算 3 2 2 4" xfId="18960" xr:uid="{39B57655-FC22-4B2E-9274-22DDD852CA57}"/>
    <cellStyle name="計算 3 2 2 4 2" xfId="26082" xr:uid="{6DC8ACF5-43B7-4C71-9853-D95B885275C8}"/>
    <cellStyle name="計算 3 2 3" xfId="14704" xr:uid="{1B7AFCB5-21D3-4159-B500-65EE6900DA2A}"/>
    <cellStyle name="計算 3 2 3 2" xfId="21263" xr:uid="{E8D28B72-26DF-4315-8704-DA48F7B52057}"/>
    <cellStyle name="計算 3 2 3 2 2" xfId="34183" xr:uid="{CA6915ED-E675-456C-9C5E-461D61405457}"/>
    <cellStyle name="計算 3 2 3 2 3" xfId="27437" xr:uid="{7618045F-8623-47C1-94E6-D5E487C75F1C}"/>
    <cellStyle name="計算 3 2 3 3" xfId="23421" xr:uid="{F6EDBC6D-2767-48D3-8491-D08A275D2522}"/>
    <cellStyle name="計算 3 2 3 3 2" xfId="37137" xr:uid="{21819AEE-501C-481A-A84F-619468678D00}"/>
    <cellStyle name="計算 3 2 3 4" xfId="24747" xr:uid="{944C67BC-D372-4D50-B0AC-A4D3CF061D93}"/>
    <cellStyle name="計算 3 2 3 4 2" xfId="38430" xr:uid="{A34E7EE8-6777-43E6-9EF1-F315A49EBC02}"/>
    <cellStyle name="計算 3 2 4" xfId="17580" xr:uid="{F1B7B4EC-B07C-4C8F-A59B-FF8E720D8335}"/>
    <cellStyle name="計算 3 2 4 2" xfId="29009" xr:uid="{68981F76-4DCD-4A31-B1AA-AE14948CE1A7}"/>
    <cellStyle name="計算 3 2 5" xfId="22423" xr:uid="{B2AC7AD5-2055-49F4-AAC0-2C2B7BBDCCD4}"/>
    <cellStyle name="計算 3 2 5 2" xfId="36221" xr:uid="{CA4CE677-3749-49F8-A18D-7C045A93B5EB}"/>
    <cellStyle name="計算 3 3" xfId="11007" xr:uid="{1098A2BF-46E1-4D34-9BF0-BA4B54703E3B}"/>
    <cellStyle name="計算 3 3 2" xfId="13868" xr:uid="{A1230B77-5C98-4D58-BDD2-139AAE42818D}"/>
    <cellStyle name="計算 3 3 2 2" xfId="20704" xr:uid="{210BDFA4-870D-4366-BADB-AC8D19D262ED}"/>
    <cellStyle name="計算 3 3 2 2 2" xfId="33744" xr:uid="{B53862AE-F5A0-4F0E-8497-A64C3DBA28C6}"/>
    <cellStyle name="計算 3 3 2 2 3" xfId="30130" xr:uid="{55E51565-0E3A-4604-8D30-72456CF14A1D}"/>
    <cellStyle name="計算 3 3 2 3" xfId="18706" xr:uid="{D739077F-D385-460E-9FE9-64B5B7F6C5D7}"/>
    <cellStyle name="計算 3 3 2 3 2" xfId="31685" xr:uid="{C26B0999-E8AD-4BDB-9567-95BD3CF187A3}"/>
    <cellStyle name="計算 3 3 2 4" xfId="24307" xr:uid="{3CA81B59-FC71-4CAF-8676-673F6143A5A2}"/>
    <cellStyle name="計算 3 3 2 4 2" xfId="37990" xr:uid="{27500FFD-DEFD-4632-B4E5-E629F3E82B9A}"/>
    <cellStyle name="計算 3 3 3" xfId="15187" xr:uid="{1083C9B4-BBB3-45BC-83FA-AF4052F0807A}"/>
    <cellStyle name="計算 3 3 3 2" xfId="21712" xr:uid="{79571AA7-54E7-4DFE-8E46-15C83B1B059B}"/>
    <cellStyle name="計算 3 3 3 2 2" xfId="34602" xr:uid="{23B7EC12-17E7-4F73-B639-71846EEAEB5C}"/>
    <cellStyle name="計算 3 3 3 2 3" xfId="35522" xr:uid="{C817130D-3251-4C39-B868-C77CDA75B356}"/>
    <cellStyle name="計算 3 3 3 3" xfId="23879" xr:uid="{5389D75A-04CB-4F4D-B136-0DB5FCF902EC}"/>
    <cellStyle name="計算 3 3 3 3 2" xfId="37572" xr:uid="{C5C44166-AF4C-40F4-A8E2-4338456F153C}"/>
    <cellStyle name="計算 3 3 3 4" xfId="25176" xr:uid="{368DF191-2331-4C67-B190-6A07D786FDA3}"/>
    <cellStyle name="計算 3 3 3 4 2" xfId="38857" xr:uid="{7B63334B-16C6-4B2D-99FC-1D56D7F64E5F}"/>
    <cellStyle name="計算 3 3 4" xfId="17300" xr:uid="{77D0B374-26BB-483F-9099-13B7EFA8AD4F}"/>
    <cellStyle name="計算 3 3 4 2" xfId="29274" xr:uid="{A72C464D-1F9A-460D-94AB-D5DCC2663960}"/>
    <cellStyle name="計算 3 3 5" xfId="22202" xr:uid="{4B3E409F-822C-42E1-B7E9-69C20148A12A}"/>
    <cellStyle name="計算 3 3 5 2" xfId="36007" xr:uid="{9CB68BC5-34C9-4143-8E23-C2ABAB28BA5B}"/>
    <cellStyle name="計算 3 4" xfId="11789" xr:uid="{5C3216AD-BDCE-4610-9284-853918D1F649}"/>
    <cellStyle name="計算 3 4 2" xfId="19268" xr:uid="{6C8FD971-B8C5-4D90-B4B3-5EDE4314ACE4}"/>
    <cellStyle name="計算 3 4 2 2" xfId="32579" xr:uid="{9660BE4A-5D06-4894-A555-3D42C8EF70E3}"/>
    <cellStyle name="計算 3 4 2 3" xfId="26956" xr:uid="{3DBC25DF-EE4A-4DDD-B13E-C2FDCA2E0E50}"/>
    <cellStyle name="計算 3 4 3" xfId="18263" xr:uid="{1A62D53D-E9D6-4FC3-8B1B-65399844EA0C}"/>
    <cellStyle name="計算 3 4 3 2" xfId="26162" xr:uid="{18180877-9562-4C52-9CF0-E4595E0B7CEB}"/>
    <cellStyle name="計算 3 4 4" xfId="16084" xr:uid="{928F669C-20EE-49DE-A6BF-8C0EA77B44C7}"/>
    <cellStyle name="計算 3 4 4 2" xfId="31890" xr:uid="{80369201-8552-46B0-9236-8371D1DBD47C}"/>
    <cellStyle name="計算 3 5" xfId="12105" xr:uid="{7F4274F7-3FB0-47E8-8392-35F74CAB8CA2}"/>
    <cellStyle name="計算 3 5 2" xfId="19547" xr:uid="{35FF98D0-46E6-47C6-BAC2-E6AC93E939C6}"/>
    <cellStyle name="計算 3 5 2 2" xfId="32830" xr:uid="{4FE863F1-04C8-4260-88B7-73A553CBFB81}"/>
    <cellStyle name="計算 3 5 2 3" xfId="26730" xr:uid="{636C868D-620E-4199-9134-2C8ADF4A6A93}"/>
    <cellStyle name="計算 3 5 3" xfId="22943" xr:uid="{6ABE0F69-2A13-49CD-A175-7474921D55B9}"/>
    <cellStyle name="計算 3 5 3 2" xfId="36716" xr:uid="{8D1DA857-C536-456C-B4EE-6A8AFE60C553}"/>
    <cellStyle name="計算 3 5 4" xfId="17899" xr:uid="{584AE2E5-904D-4A6F-8BDC-7BC8F571D410}"/>
    <cellStyle name="計算 3 5 4 2" xfId="25478" xr:uid="{AAAFEF88-6262-4683-8D52-5799A0DC76BB}"/>
    <cellStyle name="計算 4" xfId="3011" xr:uid="{8DA9E7D0-1389-4C9B-98ED-4D1E748ED834}"/>
    <cellStyle name="計算 4 2" xfId="10708" xr:uid="{B19331A0-C375-41A0-8778-7EAF1590FD68}"/>
    <cellStyle name="計算 4 2 2" xfId="12628" xr:uid="{209C5BCC-1498-40D2-AF98-4CFFAE83E042}"/>
    <cellStyle name="計算 4 2 2 2" xfId="20040" xr:uid="{A631DFD3-A9FF-4666-8B26-E8EAA9EFC93E}"/>
    <cellStyle name="計算 4 2 2 2 2" xfId="33284" xr:uid="{10257429-F7DE-4E89-8A53-C6A89C7CC50E}"/>
    <cellStyle name="計算 4 2 2 2 3" xfId="28117" xr:uid="{7678BE8D-BB0F-4EC5-AD0B-CF1B503BFCC3}"/>
    <cellStyle name="計算 4 2 2 3" xfId="17047" xr:uid="{F3FF8BF5-E532-4C06-ABD3-87ED5E025FB6}"/>
    <cellStyle name="計算 4 2 2 3 2" xfId="30388" xr:uid="{E26B994F-5165-4E73-9743-B13889DB8EB2}"/>
    <cellStyle name="計算 4 2 2 4" xfId="22283" xr:uid="{3766F7D6-8BB2-40EF-8B08-0CDCCB92FD51}"/>
    <cellStyle name="計算 4 2 2 4 2" xfId="36085" xr:uid="{9E9C6821-9901-4F03-A20B-21ECC8C7EBDE}"/>
    <cellStyle name="計算 4 2 3" xfId="14705" xr:uid="{32EC28E3-274D-4C96-8CA4-85A0AB6E6E66}"/>
    <cellStyle name="計算 4 2 3 2" xfId="21264" xr:uid="{8442D195-D1BC-4D7C-92E3-1B046555617B}"/>
    <cellStyle name="計算 4 2 3 2 2" xfId="34184" xr:uid="{56600006-D857-489C-AF37-1EFE0C4A45D6}"/>
    <cellStyle name="計算 4 2 3 2 3" xfId="25588" xr:uid="{14811233-ADA5-4413-9C9C-406FD8C83ED5}"/>
    <cellStyle name="計算 4 2 3 3" xfId="23422" xr:uid="{A82C400C-5D3E-403E-A2AF-ECEEDBEB0669}"/>
    <cellStyle name="計算 4 2 3 3 2" xfId="37138" xr:uid="{F34905FD-9627-480C-BDBF-9B3CA8927679}"/>
    <cellStyle name="計算 4 2 3 4" xfId="24748" xr:uid="{A6C9760E-1FFC-43D4-B886-BE0CA2880CAB}"/>
    <cellStyle name="計算 4 2 3 4 2" xfId="38431" xr:uid="{7BF20762-D0B2-4DD4-B3F8-739DDD0FB389}"/>
    <cellStyle name="計算 4 2 4" xfId="15611" xr:uid="{54A03E5F-FB81-4E85-ADFA-DE76AE6A5BD1}"/>
    <cellStyle name="計算 4 2 4 2" xfId="35401" xr:uid="{B9D5D68F-4321-4BD5-9858-E3CBDB0C1506}"/>
    <cellStyle name="計算 4 2 5" xfId="16902" xr:uid="{1D581265-57B4-4B96-8D45-11E0A46E26A3}"/>
    <cellStyle name="計算 4 2 5 2" xfId="32288" xr:uid="{309BCAEB-5876-45A2-AFF9-F16BEBD03F5E}"/>
    <cellStyle name="計算 4 3" xfId="11006" xr:uid="{347C6BCF-BD85-45B1-A3B6-C87BB9DF06A7}"/>
    <cellStyle name="計算 4 3 2" xfId="13869" xr:uid="{1E3DD3DC-1ACF-48E8-B159-359649EE88A8}"/>
    <cellStyle name="計算 4 3 2 2" xfId="20705" xr:uid="{4D73226A-DF12-466E-8417-2FC08E679BA0}"/>
    <cellStyle name="計算 4 3 2 2 2" xfId="33745" xr:uid="{280B68CF-9A6F-44ED-9C58-9F2CDC504160}"/>
    <cellStyle name="計算 4 3 2 2 3" xfId="30131" xr:uid="{7BE6A696-25C1-4094-BDF2-F0BDF47F9D63}"/>
    <cellStyle name="計算 4 3 2 3" xfId="22747" xr:uid="{7C2B4F7F-6511-4C60-8693-C582B48FDB20}"/>
    <cellStyle name="計算 4 3 2 3 2" xfId="36529" xr:uid="{F2A97C51-A888-43EA-B19E-18C9B4935950}"/>
    <cellStyle name="計算 4 3 2 4" xfId="24308" xr:uid="{9E4E3146-09B4-4DEF-85B3-FD8BBE332E41}"/>
    <cellStyle name="計算 4 3 2 4 2" xfId="37991" xr:uid="{59074DD5-9411-4CB8-A452-9260F2230B04}"/>
    <cellStyle name="計算 4 3 3" xfId="15188" xr:uid="{7E191CEB-D346-49E8-98E8-777DB022E63A}"/>
    <cellStyle name="計算 4 3 3 2" xfId="21713" xr:uid="{5005BEA2-38A1-435C-9E76-F8E61ABC15A5}"/>
    <cellStyle name="計算 4 3 3 2 2" xfId="34603" xr:uid="{18BD1779-6E8F-491F-BFA1-3DC0DEF2CBCA}"/>
    <cellStyle name="計算 4 3 3 2 3" xfId="35523" xr:uid="{E1517962-78BC-4D49-AB65-6D7E1CB264A0}"/>
    <cellStyle name="計算 4 3 3 3" xfId="23880" xr:uid="{ACF3AEA1-05A2-44C4-9D1B-0D99FDC1D8E1}"/>
    <cellStyle name="計算 4 3 3 3 2" xfId="37573" xr:uid="{E636DFE2-9C93-4D27-AEE4-B8430F6DB610}"/>
    <cellStyle name="計算 4 3 3 4" xfId="25177" xr:uid="{4EBCA843-910F-4BBE-94CD-96463670BEB5}"/>
    <cellStyle name="計算 4 3 3 4 2" xfId="38858" xr:uid="{29A156E9-14A5-4DC6-B776-C698E87B1FE0}"/>
    <cellStyle name="計算 4 3 4" xfId="17301" xr:uid="{B1BEF4AF-A046-4FE5-B893-2DE8A89A4BA9}"/>
    <cellStyle name="計算 4 3 4 2" xfId="26347" xr:uid="{9BFFB903-CD0A-408B-BAB0-610245A31BE3}"/>
    <cellStyle name="計算 4 3 5" xfId="15957" xr:uid="{A2D267AD-EB4F-4E33-BBED-5DE701607780}"/>
    <cellStyle name="計算 4 3 5 2" xfId="34043" xr:uid="{CBCAE9F4-2A6C-4509-BE84-049D1D9F9C24}"/>
    <cellStyle name="計算 4 4" xfId="11790" xr:uid="{29723B62-0514-4E6B-8EF6-A030B46EB919}"/>
    <cellStyle name="計算 4 4 2" xfId="19269" xr:uid="{6E1D9C54-1B3D-45A6-B513-9B379C9C3A03}"/>
    <cellStyle name="計算 4 4 2 2" xfId="32580" xr:uid="{62115B94-1ADE-4F64-9AC8-F29272646566}"/>
    <cellStyle name="計算 4 4 2 3" xfId="26953" xr:uid="{38FAA9C6-6B0D-446C-883B-140900D35998}"/>
    <cellStyle name="計算 4 4 3" xfId="18667" xr:uid="{F0098E0C-A79C-460D-8827-B7127DF9D8F7}"/>
    <cellStyle name="計算 4 4 3 2" xfId="33385" xr:uid="{3EBA4CED-9BAD-493A-BBF5-9326F7373AA1}"/>
    <cellStyle name="計算 4 4 4" xfId="18823" xr:uid="{659403B2-BCA1-4F59-94F4-1A150EDD74B8}"/>
    <cellStyle name="計算 4 4 4 2" xfId="28301" xr:uid="{82B60317-58D9-4EEF-B893-A29BFE3567D4}"/>
    <cellStyle name="計算 4 5" xfId="12104" xr:uid="{F690A460-8B89-42A3-9D66-0026512723D7}"/>
    <cellStyle name="計算 4 5 2" xfId="19546" xr:uid="{66148029-CDB7-48E3-A12C-7E286FD9EB45}"/>
    <cellStyle name="計算 4 5 2 2" xfId="32829" xr:uid="{CEBB49BD-4136-45DB-A354-D67D28DA35FF}"/>
    <cellStyle name="計算 4 5 2 3" xfId="26731" xr:uid="{E11F83D7-63F0-431E-A61D-A7D3C464B249}"/>
    <cellStyle name="計算 4 5 3" xfId="22942" xr:uid="{3DA1EB23-39A8-47B2-A0EB-3F1D69437DEA}"/>
    <cellStyle name="計算 4 5 3 2" xfId="36715" xr:uid="{AADAAE30-7DA5-4FA4-863B-187BFA1076B8}"/>
    <cellStyle name="計算 4 5 4" xfId="18710" xr:uid="{A740E374-0876-4FBA-AB09-47935782BB02}"/>
    <cellStyle name="計算 4 5 4 2" xfId="30217" xr:uid="{001E6D9A-73C4-45D8-8246-250AE4F9B5BE}"/>
    <cellStyle name="計算 5" xfId="3012" xr:uid="{9535F05E-D5CE-43D1-A92F-6D8D444FEECE}"/>
    <cellStyle name="計算 5 2" xfId="10709" xr:uid="{7AA6BCD4-2CC2-4787-99A5-AE07F97B39A7}"/>
    <cellStyle name="計算 5 2 2" xfId="12629" xr:uid="{B4865A5B-859F-44E1-8035-2F4DB5AE104C}"/>
    <cellStyle name="計算 5 2 2 2" xfId="20041" xr:uid="{6D069CA4-655E-4912-BF4C-89E298C2C7FC}"/>
    <cellStyle name="計算 5 2 2 2 2" xfId="33285" xr:uid="{DC06200E-3939-4D48-84C1-DF3F03324FF2}"/>
    <cellStyle name="計算 5 2 2 2 3" xfId="26008" xr:uid="{4F43A4C1-B356-4929-BAC7-7D9B07C35B4B}"/>
    <cellStyle name="計算 5 2 2 3" xfId="15991" xr:uid="{280D3A5E-3950-4BD0-AE61-85E2CD15A9B9}"/>
    <cellStyle name="計算 5 2 2 3 2" xfId="29752" xr:uid="{2631D06B-AC36-4A53-8AB2-8048D8C84B56}"/>
    <cellStyle name="計算 5 2 2 4" xfId="22667" xr:uid="{4F09C5A1-C1CE-4FA8-8B99-0CFB7BBEDE88}"/>
    <cellStyle name="計算 5 2 2 4 2" xfId="36450" xr:uid="{ED410F18-1420-4255-B57C-597BEE799EAB}"/>
    <cellStyle name="計算 5 2 3" xfId="14706" xr:uid="{943C3356-4832-4B30-ABEA-5DE9067755E2}"/>
    <cellStyle name="計算 5 2 3 2" xfId="21265" xr:uid="{6BE1DF2E-28F4-4090-9C62-D4D0934C44C5}"/>
    <cellStyle name="計算 5 2 3 2 2" xfId="34185" xr:uid="{CAA926FD-6DA3-47E7-911E-DAD42BC2FF81}"/>
    <cellStyle name="計算 5 2 3 2 3" xfId="25587" xr:uid="{7101E71C-ED20-4588-9350-41CA692819BC}"/>
    <cellStyle name="計算 5 2 3 3" xfId="23423" xr:uid="{5BFADEDC-C493-48B1-9D08-6C88182AE7AB}"/>
    <cellStyle name="計算 5 2 3 3 2" xfId="37139" xr:uid="{E039AF57-502D-4B34-B46B-72AD363E4664}"/>
    <cellStyle name="計算 5 2 3 4" xfId="24749" xr:uid="{29980B18-9246-4120-839E-A7D243C2ABF9}"/>
    <cellStyle name="計算 5 2 3 4 2" xfId="38432" xr:uid="{D0387803-85B5-40B9-9882-D611CA9BCD59}"/>
    <cellStyle name="計算 5 2 4" xfId="20738" xr:uid="{1FB96206-01D0-40C8-AAEC-3C058F66933D}"/>
    <cellStyle name="計算 5 2 4 2" xfId="27752" xr:uid="{22F20DA5-2735-48E8-861B-83033408ECFD}"/>
    <cellStyle name="計算 5 2 5" xfId="22182" xr:uid="{920E6D61-E4E2-4CAE-89B2-22BE5C8D81AD}"/>
    <cellStyle name="計算 5 2 5 2" xfId="35988" xr:uid="{69F87247-FF55-4983-BE98-C2F7F07B7574}"/>
    <cellStyle name="計算 5 3" xfId="11005" xr:uid="{AB1CB0CA-4EFE-4A8F-BBC6-5156DC9F1A87}"/>
    <cellStyle name="計算 5 3 2" xfId="13870" xr:uid="{C479474C-FA41-4D7B-A65E-3FF9CA1FC9AF}"/>
    <cellStyle name="計算 5 3 2 2" xfId="20706" xr:uid="{CCC5815C-538C-41A3-98B9-6565D8F64A1B}"/>
    <cellStyle name="計算 5 3 2 2 2" xfId="33746" xr:uid="{C113EEB5-A246-42B6-A1F1-DA8529F86729}"/>
    <cellStyle name="計算 5 3 2 2 3" xfId="25782" xr:uid="{202E5B91-C079-48E3-AF9E-7AA1B8C705D4}"/>
    <cellStyle name="計算 5 3 2 3" xfId="20348" xr:uid="{720EE768-920F-440D-9451-49BAF31ED620}"/>
    <cellStyle name="計算 5 3 2 3 2" xfId="27947" xr:uid="{F3A85D7D-7176-47CE-BAF7-4CF6B1FCF793}"/>
    <cellStyle name="計算 5 3 2 4" xfId="24309" xr:uid="{B5478A7C-5249-4A37-A5BA-69CD15B19508}"/>
    <cellStyle name="計算 5 3 2 4 2" xfId="37992" xr:uid="{04B96C87-4161-4D40-AE62-1138F5411BAA}"/>
    <cellStyle name="計算 5 3 3" xfId="15189" xr:uid="{9524006C-A845-4C3D-BFD4-5E43C7FB3168}"/>
    <cellStyle name="計算 5 3 3 2" xfId="21714" xr:uid="{17EC08A8-9D03-4F8F-8EF5-1B8FF36FEC82}"/>
    <cellStyle name="計算 5 3 3 2 2" xfId="34604" xr:uid="{8EAA062B-8DFC-451E-8C64-FBDFA92F81FF}"/>
    <cellStyle name="計算 5 3 3 2 3" xfId="35524" xr:uid="{45187135-4C17-4AA6-AC1E-AD1E5AB137BA}"/>
    <cellStyle name="計算 5 3 3 3" xfId="23881" xr:uid="{89A978B9-D7A6-4951-A04F-461BC8069C8C}"/>
    <cellStyle name="計算 5 3 3 3 2" xfId="37574" xr:uid="{1C65076D-6B01-40D4-8B64-39CC11870B71}"/>
    <cellStyle name="計算 5 3 3 4" xfId="25178" xr:uid="{2D392020-A7F0-470C-A5AE-2044EAAB7CF8}"/>
    <cellStyle name="計算 5 3 3 4 2" xfId="38859" xr:uid="{6BC5EE60-0284-4B88-ADA7-F4F730FA426D}"/>
    <cellStyle name="計算 5 3 4" xfId="17302" xr:uid="{15A7AB89-7E95-4370-B64A-68EED77F9B55}"/>
    <cellStyle name="計算 5 3 4 2" xfId="26346" xr:uid="{40EED27D-A92B-4254-BAB2-6E29D3FC3C3B}"/>
    <cellStyle name="計算 5 3 5" xfId="22054" xr:uid="{67E3B177-9EAA-4C9A-9A5E-47E901D1EC34}"/>
    <cellStyle name="計算 5 3 5 2" xfId="35862" xr:uid="{12D57CA2-EA24-449F-9798-7EEE9B31AD55}"/>
    <cellStyle name="計算 5 4" xfId="11791" xr:uid="{F0B5AF17-7C13-49EA-BB67-33DB9586F1FF}"/>
    <cellStyle name="計算 5 4 2" xfId="19270" xr:uid="{C1E508B9-2889-473F-9508-36146FD76AA0}"/>
    <cellStyle name="計算 5 4 2 2" xfId="32581" xr:uid="{715B1D1C-5C69-4D83-90C2-FDAB42967F5A}"/>
    <cellStyle name="計算 5 4 2 3" xfId="26955" xr:uid="{EF7F4A33-6C30-4E09-9843-F8FDB6DE2172}"/>
    <cellStyle name="計算 5 4 3" xfId="18264" xr:uid="{7DCC95C5-DFC3-4568-8112-E5DF60E8ABE3}"/>
    <cellStyle name="計算 5 4 3 2" xfId="27087" xr:uid="{9933B6E5-32C4-4EB3-914B-6B5B9955CD98}"/>
    <cellStyle name="計算 5 4 4" xfId="16416" xr:uid="{E0067029-F8F4-425D-AAE6-3C59A6A12DC2}"/>
    <cellStyle name="計算 5 4 4 2" xfId="31041" xr:uid="{5FCA7325-57E4-4B79-80C2-0DC74D445D43}"/>
    <cellStyle name="計算 5 5" xfId="12103" xr:uid="{3D4696D5-9001-430A-8785-520286E9A4E1}"/>
    <cellStyle name="計算 5 5 2" xfId="19545" xr:uid="{04B9B135-375A-4CA6-A3E5-F39D914D000D}"/>
    <cellStyle name="計算 5 5 2 2" xfId="32828" xr:uid="{1AC6191B-9621-4509-A16A-FB84BCCFC354}"/>
    <cellStyle name="計算 5 5 2 3" xfId="26732" xr:uid="{2CF7A52F-D967-4A86-833B-510711DB9C80}"/>
    <cellStyle name="計算 5 5 3" xfId="22941" xr:uid="{ABAC0147-B675-4648-B4A7-B2E9992230C7}"/>
    <cellStyle name="計算 5 5 3 2" xfId="36714" xr:uid="{03F66FCB-3A23-40D8-8CAF-FF6E8EEA6E5E}"/>
    <cellStyle name="計算 5 5 4" xfId="22817" xr:uid="{D9EF5677-3199-4145-842E-BC98501A4C73}"/>
    <cellStyle name="計算 5 5 4 2" xfId="36596" xr:uid="{ECED03BB-0FEE-4EA9-8B46-8D5D1CDFF9EE}"/>
    <cellStyle name="計算 6" xfId="3013" xr:uid="{388DF255-5C26-4693-A55E-9047E0F5551F}"/>
    <cellStyle name="計算 6 2" xfId="10710" xr:uid="{9782B68A-0E2B-4CE9-8797-AB16C8B9CDCE}"/>
    <cellStyle name="計算 6 2 2" xfId="12630" xr:uid="{B9EDE682-EB4F-4897-8E2B-52C0A817C595}"/>
    <cellStyle name="計算 6 2 2 2" xfId="20042" xr:uid="{C11A77EE-8056-4D68-8E37-4EBC60384A59}"/>
    <cellStyle name="計算 6 2 2 2 2" xfId="33286" xr:uid="{A1E31B5E-E4C7-4B32-B18D-938C4FF4A298}"/>
    <cellStyle name="計算 6 2 2 2 3" xfId="26007" xr:uid="{CA64B658-708D-48F5-A77F-68F0B8E16ECE}"/>
    <cellStyle name="計算 6 2 2 3" xfId="15577" xr:uid="{C21E7AAB-7928-40BA-BAAF-7E151EC2D875}"/>
    <cellStyle name="計算 6 2 2 3 2" xfId="30210" xr:uid="{91E17F85-83D5-430C-B823-A2EEB0B8CC03}"/>
    <cellStyle name="計算 6 2 2 4" xfId="16228" xr:uid="{43011260-2882-4259-A8C8-62BE366DA6C9}"/>
    <cellStyle name="計算 6 2 2 4 2" xfId="30442" xr:uid="{AAA0A35B-065A-4047-BD06-F24906F8157B}"/>
    <cellStyle name="計算 6 2 3" xfId="14707" xr:uid="{97530004-37B9-451F-8FB4-E359980DCC96}"/>
    <cellStyle name="計算 6 2 3 2" xfId="21266" xr:uid="{98007C83-69D8-4583-BEAF-63EAD3FF2355}"/>
    <cellStyle name="計算 6 2 3 2 2" xfId="34186" xr:uid="{EDF76F02-547A-493C-A8F4-BC11501A3160}"/>
    <cellStyle name="計算 6 2 3 2 3" xfId="25586" xr:uid="{ED3F0626-AFAE-4000-9779-CF798BD45730}"/>
    <cellStyle name="計算 6 2 3 3" xfId="23424" xr:uid="{C06FB09B-657C-460C-87CA-EC4B11A900E1}"/>
    <cellStyle name="計算 6 2 3 3 2" xfId="37140" xr:uid="{026FDEB5-4D91-44A7-90F7-6F01BE82D622}"/>
    <cellStyle name="計算 6 2 3 4" xfId="24750" xr:uid="{D44C93D7-BEC3-4351-A65B-27AAD79E683A}"/>
    <cellStyle name="計算 6 2 3 4 2" xfId="38433" xr:uid="{194AD4FA-3D63-4354-84AE-FBE32382C8DC}"/>
    <cellStyle name="計算 6 2 4" xfId="17578" xr:uid="{2AE2DBFB-03BA-40C3-BCBE-1468909ECECF}"/>
    <cellStyle name="計算 6 2 4 2" xfId="29011" xr:uid="{7F18A788-0EAE-43C7-B6F0-F2FAF295E8ED}"/>
    <cellStyle name="計算 6 2 5" xfId="22628" xr:uid="{D06724D0-DA20-4291-8C2D-51D0AD78C4A5}"/>
    <cellStyle name="計算 6 2 5 2" xfId="36412" xr:uid="{6A2178B9-F97C-4AFE-9DC2-2EAC202FE169}"/>
    <cellStyle name="計算 6 3" xfId="11004" xr:uid="{ACBDC153-FB3A-4E2C-9E8F-9BF66C29A3E9}"/>
    <cellStyle name="計算 6 3 2" xfId="13871" xr:uid="{0EF1CCF8-F2A2-4DAF-9D1D-AB00FA57EE07}"/>
    <cellStyle name="計算 6 3 2 2" xfId="20707" xr:uid="{BE8E85BE-9B9D-455B-A763-A1BD15D8E444}"/>
    <cellStyle name="計算 6 3 2 2 2" xfId="33747" xr:uid="{F8D5C6E9-C1CC-4BF4-A773-ECC2CE44512D}"/>
    <cellStyle name="計算 6 3 2 2 3" xfId="25781" xr:uid="{4D08ACBD-F580-4C7E-AD4F-CCFD7A3C375A}"/>
    <cellStyle name="計算 6 3 2 3" xfId="22329" xr:uid="{53D9C95B-0089-4C92-BA12-0F85C9B50EED}"/>
    <cellStyle name="計算 6 3 2 3 2" xfId="36131" xr:uid="{1157C619-C2F5-44A0-94A8-5420DB8E8E4A}"/>
    <cellStyle name="計算 6 3 2 4" xfId="24310" xr:uid="{5938EC48-77CE-48D9-BEE6-936ED0303BC5}"/>
    <cellStyle name="計算 6 3 2 4 2" xfId="37993" xr:uid="{20091D80-A5BE-414E-B313-89EB7B484E14}"/>
    <cellStyle name="計算 6 3 3" xfId="15190" xr:uid="{7ACF54DD-A8BF-400A-87A0-AAC83350AB52}"/>
    <cellStyle name="計算 6 3 3 2" xfId="21715" xr:uid="{2395E116-1F46-497A-B898-2FD2C8944C6B}"/>
    <cellStyle name="計算 6 3 3 2 2" xfId="34605" xr:uid="{99C303DA-697A-43BE-92CA-540C775F98A8}"/>
    <cellStyle name="計算 6 3 3 2 3" xfId="35525" xr:uid="{34E81245-D712-4825-8C7D-547DFA09F193}"/>
    <cellStyle name="計算 6 3 3 3" xfId="23882" xr:uid="{25878ADB-C190-45A3-A62D-82E66B30FD27}"/>
    <cellStyle name="計算 6 3 3 3 2" xfId="37575" xr:uid="{1C090772-0B0A-46CE-B188-E7242F19A7D4}"/>
    <cellStyle name="計算 6 3 3 4" xfId="25179" xr:uid="{48A93033-E022-4BB4-94EC-EF86F8F18FC0}"/>
    <cellStyle name="計算 6 3 3 4 2" xfId="38860" xr:uid="{08E6C6D8-49E0-41AC-A652-F3B3693E72F5}"/>
    <cellStyle name="計算 6 3 4" xfId="15493" xr:uid="{18219853-48F6-4BAD-B243-27DC5B899E20}"/>
    <cellStyle name="計算 6 3 4 2" xfId="30227" xr:uid="{CD880368-A39E-4B9A-8748-115C100B16BF}"/>
    <cellStyle name="計算 6 3 5" xfId="16934" xr:uid="{42430091-035A-4C37-A662-C2B3A6C74705}"/>
    <cellStyle name="計算 6 3 5 2" xfId="31646" xr:uid="{78BE4021-AD49-44E9-BBF6-0EB170EC5E82}"/>
    <cellStyle name="計算 6 4" xfId="11792" xr:uid="{5FB2E823-A84A-4E42-A93B-2DC1FA9A05E4}"/>
    <cellStyle name="計算 6 4 2" xfId="19271" xr:uid="{776168CC-BD47-44B6-A974-D1E652DE3BB7}"/>
    <cellStyle name="計算 6 4 2 2" xfId="32582" xr:uid="{3E39756F-A75A-4CE3-B051-0A4E1922141A}"/>
    <cellStyle name="計算 6 4 2 3" xfId="26954" xr:uid="{8AA026F3-4269-4385-B6D7-F484989099DD}"/>
    <cellStyle name="計算 6 4 3" xfId="18008" xr:uid="{D4856857-6040-4228-ADF3-24C53C128C1F}"/>
    <cellStyle name="計算 6 4 3 2" xfId="30222" xr:uid="{F55AE9E2-86DF-4998-B828-CEADE907BFDA}"/>
    <cellStyle name="計算 6 4 4" xfId="16417" xr:uid="{332DC419-1060-40DF-A8B8-B0E68EED2BF4}"/>
    <cellStyle name="計算 6 4 4 2" xfId="32135" xr:uid="{6B5D20BE-2F80-4180-AEFE-C0944E51E0EF}"/>
    <cellStyle name="計算 6 5" xfId="12102" xr:uid="{EC91EEAD-3935-4589-8D8D-663DF9F18C9A}"/>
    <cellStyle name="計算 6 5 2" xfId="19544" xr:uid="{B00B077E-7142-4DDF-B3F2-0C563BDD5F06}"/>
    <cellStyle name="計算 6 5 2 2" xfId="32827" xr:uid="{16710238-BCC4-401B-B315-2DD7B28DE73E}"/>
    <cellStyle name="計算 6 5 2 3" xfId="26733" xr:uid="{0E022649-79EF-4E82-9792-0779FD2C2152}"/>
    <cellStyle name="計算 6 5 3" xfId="22940" xr:uid="{84D7BCE4-A319-4FA4-A00D-4B781FD8EF3E}"/>
    <cellStyle name="計算 6 5 3 2" xfId="36713" xr:uid="{F4FB0F67-60FA-4343-8521-4787C33974CB}"/>
    <cellStyle name="計算 6 5 4" xfId="18760" xr:uid="{227B3FD5-7C6A-420D-B21B-1C037B8CEE60}"/>
    <cellStyle name="計算 6 5 4 2" xfId="26097" xr:uid="{72B12E59-71A7-4460-9DE8-4181941491D3}"/>
    <cellStyle name="計算 7" xfId="3014" xr:uid="{C20B086B-13AC-4228-AD07-40B3D40FB04D}"/>
    <cellStyle name="計算 7 2" xfId="10711" xr:uid="{61AA1174-DD0D-4294-AE47-522B4F2FB11B}"/>
    <cellStyle name="計算 7 2 2" xfId="12631" xr:uid="{C39358D6-80B1-453F-9F10-AA53FBB1B483}"/>
    <cellStyle name="計算 7 2 2 2" xfId="20043" xr:uid="{548ED68F-6C52-4D39-B8F3-5FCF71F10638}"/>
    <cellStyle name="計算 7 2 2 2 2" xfId="33287" xr:uid="{B5199587-005B-4008-908D-0AF1FB0C299D}"/>
    <cellStyle name="計算 7 2 2 2 3" xfId="26006" xr:uid="{683951AC-2B69-42EC-B9E3-F635FC04C828}"/>
    <cellStyle name="計算 7 2 2 3" xfId="18736" xr:uid="{F4F0D4A0-D3E3-4BD3-A2F7-E568269A3CDA}"/>
    <cellStyle name="計算 7 2 2 3 2" xfId="27060" xr:uid="{2E109A50-039D-4FEE-B3A5-12A9EF04C06B}"/>
    <cellStyle name="計算 7 2 2 4" xfId="16573" xr:uid="{52EFC725-5A5C-40DA-A6C8-C0FDBC79061E}"/>
    <cellStyle name="計算 7 2 2 4 2" xfId="26248" xr:uid="{24CAF707-EA16-4A2E-B421-7709BCD49357}"/>
    <cellStyle name="計算 7 2 3" xfId="14708" xr:uid="{1B5D8EE9-9C93-4CBF-853A-4AE7A0989D7E}"/>
    <cellStyle name="計算 7 2 3 2" xfId="21267" xr:uid="{6AC9784C-66D8-45FE-9777-A2191A064645}"/>
    <cellStyle name="計算 7 2 3 2 2" xfId="34187" xr:uid="{D1158A9D-9AB9-4772-841E-C3A297ED7026}"/>
    <cellStyle name="計算 7 2 3 2 3" xfId="27435" xr:uid="{F168A820-5FDC-4244-84E9-4E4B28EFC2CA}"/>
    <cellStyle name="計算 7 2 3 3" xfId="23425" xr:uid="{93F19BCC-80C9-4F27-9A2F-79B708F64768}"/>
    <cellStyle name="計算 7 2 3 3 2" xfId="37141" xr:uid="{D0EC6DFA-7D7C-4BD9-9A4A-D45C94657510}"/>
    <cellStyle name="計算 7 2 3 4" xfId="24751" xr:uid="{43876941-850A-4AD3-AE5B-BD17164AC0D4}"/>
    <cellStyle name="計算 7 2 3 4 2" xfId="38434" xr:uid="{AB69974A-D4E1-492B-9093-D56482EE5AD7}"/>
    <cellStyle name="計算 7 2 4" xfId="18532" xr:uid="{D94604E0-FBE8-40C1-B5F6-70EB6CD998DB}"/>
    <cellStyle name="計算 7 2 4 2" xfId="34858" xr:uid="{F3A621F5-AB2A-41D1-97FE-E4F547DB20E9}"/>
    <cellStyle name="計算 7 2 5" xfId="15630" xr:uid="{CD05B829-DB89-4E9C-9A00-15FD3029E9A0}"/>
    <cellStyle name="計算 7 2 5 2" xfId="35016" xr:uid="{A20B7C0E-08AF-445B-9BBB-DCBD79BF9F50}"/>
    <cellStyle name="計算 7 3" xfId="11003" xr:uid="{B1EA6CB5-E6AC-4786-82E8-4078B7CC4973}"/>
    <cellStyle name="計算 7 3 2" xfId="13872" xr:uid="{B72AC1D4-3490-4B01-B955-07ED00B77368}"/>
    <cellStyle name="計算 7 3 2 2" xfId="20708" xr:uid="{0E796BB1-A6CE-4285-B553-36418CF98BEF}"/>
    <cellStyle name="計算 7 3 2 2 2" xfId="33748" xr:uid="{9AF88075-11E8-4DD2-B747-B9BFE6BCE137}"/>
    <cellStyle name="計算 7 3 2 2 3" xfId="27765" xr:uid="{3EE0A63E-03CE-46B4-833D-E51510DD1E93}"/>
    <cellStyle name="計算 7 3 2 3" xfId="15706" xr:uid="{4A984D07-AD62-4AE1-8992-9AC262221517}"/>
    <cellStyle name="計算 7 3 2 3 2" xfId="30460" xr:uid="{CCA97075-0D46-47F3-BBFC-AC2265A72A93}"/>
    <cellStyle name="計算 7 3 2 4" xfId="24311" xr:uid="{E6949EFF-20BF-4228-9C76-45590D9C1B58}"/>
    <cellStyle name="計算 7 3 2 4 2" xfId="37994" xr:uid="{7D0E1036-B45C-46CC-A471-B86F00F6757E}"/>
    <cellStyle name="計算 7 3 3" xfId="15191" xr:uid="{6F713BAD-A4FC-4B21-B00E-BF7543EFBCA9}"/>
    <cellStyle name="計算 7 3 3 2" xfId="21716" xr:uid="{982FBDB2-8238-4084-BF8B-C522799AA457}"/>
    <cellStyle name="計算 7 3 3 2 2" xfId="34606" xr:uid="{05000765-B571-4448-9F32-781156D1A4A5}"/>
    <cellStyle name="計算 7 3 3 2 3" xfId="35526" xr:uid="{33EF4041-72AA-4FD2-B32A-F9781ADCC441}"/>
    <cellStyle name="計算 7 3 3 3" xfId="23883" xr:uid="{75B47CFD-D9A9-485B-B0AD-9CFC0EF82DE8}"/>
    <cellStyle name="計算 7 3 3 3 2" xfId="37576" xr:uid="{FA7F1040-2C3D-4384-B603-3FD2F80F74D9}"/>
    <cellStyle name="計算 7 3 3 4" xfId="25180" xr:uid="{E75E9EF8-19C6-4C2F-8713-6071EF74DC9C}"/>
    <cellStyle name="計算 7 3 3 4 2" xfId="38861" xr:uid="{235CD063-AA12-4C4C-BCB9-A74B73089FF7}"/>
    <cellStyle name="計算 7 3 4" xfId="16785" xr:uid="{AF634B92-32B4-4658-BAE6-411EFF9E1B79}"/>
    <cellStyle name="計算 7 3 4 2" xfId="34903" xr:uid="{6F7235E5-8371-4EF0-87D7-43291199D979}"/>
    <cellStyle name="計算 7 3 5" xfId="22188" xr:uid="{29513B74-C189-47C3-BA3C-985EF6D6E5C4}"/>
    <cellStyle name="計算 7 3 5 2" xfId="35994" xr:uid="{6531C9D6-CE36-44C8-A499-1AE16B659A5F}"/>
    <cellStyle name="計算 7 4" xfId="11793" xr:uid="{8D2444D5-E493-4933-A41B-B7BD22D8F204}"/>
    <cellStyle name="計算 7 4 2" xfId="19272" xr:uid="{1A405F61-BFD3-4E4E-A1FE-17F50EA9E08A}"/>
    <cellStyle name="計算 7 4 2 2" xfId="32583" xr:uid="{EBF3A35A-F210-408D-97B4-79EFC4EC9263}"/>
    <cellStyle name="計算 7 4 2 3" xfId="26054" xr:uid="{3EC356CB-A00C-42A7-9515-F863EBFAB358}"/>
    <cellStyle name="計算 7 4 3" xfId="18265" xr:uid="{85EFDE98-BFDB-4C7C-B826-3D4E0531138F}"/>
    <cellStyle name="計算 7 4 3 2" xfId="27086" xr:uid="{B6DC309C-9885-484D-8325-B4D30DEE1C10}"/>
    <cellStyle name="計算 7 4 4" xfId="16891" xr:uid="{89C4090F-ED1E-445F-A2FB-5E479B7C5E88}"/>
    <cellStyle name="計算 7 4 4 2" xfId="29527" xr:uid="{E0711DD7-4359-4713-804B-71D5D979A075}"/>
    <cellStyle name="計算 7 5" xfId="12101" xr:uid="{FA365FCA-32F6-4AC8-9774-915742376669}"/>
    <cellStyle name="計算 7 5 2" xfId="19543" xr:uid="{A8895D39-F551-4DB4-BEA1-0BAC12662FAC}"/>
    <cellStyle name="計算 7 5 2 2" xfId="32826" xr:uid="{39396910-6FB5-41E9-ACDB-99D0675AA4C9}"/>
    <cellStyle name="計算 7 5 2 3" xfId="26734" xr:uid="{8E408693-32E5-49BA-8592-879080BC1005}"/>
    <cellStyle name="計算 7 5 3" xfId="22939" xr:uid="{53F3DD5D-4CCC-4165-A244-6AE86473BF47}"/>
    <cellStyle name="計算 7 5 3 2" xfId="36712" xr:uid="{7C5FA5BF-1F37-4828-8391-32B592651480}"/>
    <cellStyle name="計算 7 5 4" xfId="22216" xr:uid="{4F877D62-33E9-4EAA-B0B3-EA55AEF3FA43}"/>
    <cellStyle name="計算 7 5 4 2" xfId="36021" xr:uid="{75F565F8-DDA5-4452-B5CA-BD6E7582B08D}"/>
    <cellStyle name="計算 8" xfId="3015" xr:uid="{F5E6A9D6-8C8E-4150-A6F0-3D3B6D73B1A1}"/>
    <cellStyle name="計算 8 2" xfId="10712" xr:uid="{ACEF39DF-2379-4DE1-BAA0-2C54319B52FD}"/>
    <cellStyle name="計算 8 2 2" xfId="12632" xr:uid="{0A4F6E79-D4C7-4C97-97D7-14953417722C}"/>
    <cellStyle name="計算 8 2 2 2" xfId="20044" xr:uid="{8D12CEC3-6504-4CB8-BC5D-250A2A345B78}"/>
    <cellStyle name="計算 8 2 2 2 2" xfId="33288" xr:uid="{86B19FC4-5934-4CC7-ABF7-561390E5098B}"/>
    <cellStyle name="計算 8 2 2 2 3" xfId="28115" xr:uid="{A206A4F9-196A-4CB4-965A-DE5ED7A1DDF3}"/>
    <cellStyle name="計算 8 2 2 3" xfId="18661" xr:uid="{21E9238F-7AF9-4264-8C8A-33E8251C1A96}"/>
    <cellStyle name="計算 8 2 2 3 2" xfId="31880" xr:uid="{42986A0C-4F54-4D93-B786-AF2B95ADB3FF}"/>
    <cellStyle name="計算 8 2 2 4" xfId="16793" xr:uid="{AFB61620-B438-45E4-905D-162DA61EA2B9}"/>
    <cellStyle name="計算 8 2 2 4 2" xfId="32097" xr:uid="{E69E48FE-4043-431A-ACDF-E24E8913CE87}"/>
    <cellStyle name="計算 8 2 3" xfId="14709" xr:uid="{CFBA3E46-FFB0-42FE-80BB-B4A6E9737A65}"/>
    <cellStyle name="計算 8 2 3 2" xfId="21268" xr:uid="{E0861861-3B73-4DA8-AD46-C595F127549F}"/>
    <cellStyle name="計算 8 2 3 2 2" xfId="34188" xr:uid="{2D91664F-6FB6-4B67-8000-2DBD980B6677}"/>
    <cellStyle name="計算 8 2 3 2 3" xfId="30102" xr:uid="{85B5832A-460E-493E-98FC-524E5DB07D5A}"/>
    <cellStyle name="計算 8 2 3 3" xfId="23426" xr:uid="{FAFAD857-6D14-454A-A0E4-D61D3ED4C864}"/>
    <cellStyle name="計算 8 2 3 3 2" xfId="37142" xr:uid="{54ECC3DF-80F5-4855-BFCF-8BD27BECFB81}"/>
    <cellStyle name="計算 8 2 3 4" xfId="24752" xr:uid="{415E5FE2-5903-4EBB-8103-72E388D9505D}"/>
    <cellStyle name="計算 8 2 3 4 2" xfId="38435" xr:uid="{FFB19D6D-E191-47EE-B1D2-DBBE60E220DA}"/>
    <cellStyle name="計算 8 2 4" xfId="17577" xr:uid="{F244AE11-D560-48C2-9649-C5CA3E79DFAF}"/>
    <cellStyle name="計算 8 2 4 2" xfId="29012" xr:uid="{F25B6E83-84F9-4BC6-B4CF-0C3990DE84F2}"/>
    <cellStyle name="計算 8 2 5" xfId="15622" xr:uid="{F58FB3DB-6852-4495-9B04-A5313568214C}"/>
    <cellStyle name="計算 8 2 5 2" xfId="31709" xr:uid="{C2C077F4-0BEC-468A-8297-8CF8010A7264}"/>
    <cellStyle name="計算 8 3" xfId="11002" xr:uid="{3C02FD85-E0C9-4F7A-B207-797E38FBFE1D}"/>
    <cellStyle name="計算 8 3 2" xfId="13873" xr:uid="{19F81F09-2C99-428E-9F40-5224A018B691}"/>
    <cellStyle name="計算 8 3 2 2" xfId="20709" xr:uid="{6D6A2BF6-E08E-455D-9183-19710965AC57}"/>
    <cellStyle name="計算 8 3 2 2 2" xfId="33749" xr:uid="{1BDC9D97-B089-4BFF-B15E-255A19B4B2BB}"/>
    <cellStyle name="計算 8 3 2 2 3" xfId="27764" xr:uid="{0A1567D9-6A85-43CB-B28A-5C1616B10256}"/>
    <cellStyle name="計算 8 3 2 3" xfId="22519" xr:uid="{6B340C3D-024A-4553-9016-48BBFE72132C}"/>
    <cellStyle name="計算 8 3 2 3 2" xfId="36316" xr:uid="{17BBBAAB-31E3-4783-99E7-FBC5507F4185}"/>
    <cellStyle name="計算 8 3 2 4" xfId="24312" xr:uid="{201B7FEE-B26C-4303-BC50-E8594AB585A8}"/>
    <cellStyle name="計算 8 3 2 4 2" xfId="37995" xr:uid="{158E80D6-8BEF-46E1-B4BE-9CCD6D4A69EC}"/>
    <cellStyle name="計算 8 3 3" xfId="15192" xr:uid="{E354B594-A828-439E-A6D0-41F047DFA322}"/>
    <cellStyle name="計算 8 3 3 2" xfId="21717" xr:uid="{1B35D884-8C49-4D89-B6E9-3F0A3109F7EE}"/>
    <cellStyle name="計算 8 3 3 2 2" xfId="34607" xr:uid="{3445AC8C-7F38-4285-834D-8E571F435869}"/>
    <cellStyle name="計算 8 3 3 2 3" xfId="35527" xr:uid="{7F04F1E9-2373-404E-A67D-0DF3C7823672}"/>
    <cellStyle name="計算 8 3 3 3" xfId="23884" xr:uid="{3C17FCCF-D0E1-44CE-94BE-05CC47F1202B}"/>
    <cellStyle name="計算 8 3 3 3 2" xfId="37577" xr:uid="{AB7027FC-5892-460E-8B65-CB90E35650BE}"/>
    <cellStyle name="計算 8 3 3 4" xfId="25181" xr:uid="{65918F58-EA0B-49DA-90F5-8938D66700D5}"/>
    <cellStyle name="計算 8 3 3 4 2" xfId="38862" xr:uid="{D24F0933-4974-4BC4-A73F-6DF1A589C5EE}"/>
    <cellStyle name="計算 8 3 4" xfId="15456" xr:uid="{40D063B3-E118-4480-A9FE-14B7D0697536}"/>
    <cellStyle name="計算 8 3 4 2" xfId="30453" xr:uid="{3AAA4BE4-CE23-495C-BB87-B649810CA555}"/>
    <cellStyle name="計算 8 3 5" xfId="22634" xr:uid="{510C2913-C0F1-40BE-ADC7-36C2BA6B4EF3}"/>
    <cellStyle name="計算 8 3 5 2" xfId="36418" xr:uid="{DF55C676-CF8F-4C0B-BCBC-7BD36CDE7A35}"/>
    <cellStyle name="計算 8 4" xfId="11794" xr:uid="{A6904ABC-5ED3-4A9B-84E6-F99F24AB4549}"/>
    <cellStyle name="計算 8 4 2" xfId="19273" xr:uid="{66A3945D-FEF2-405D-ADF0-FFA0AB16ED0F}"/>
    <cellStyle name="計算 8 4 2 2" xfId="32584" xr:uid="{B26215B5-2C80-4BCD-991F-31F959F5A2F0}"/>
    <cellStyle name="計算 8 4 2 3" xfId="26952" xr:uid="{E08F227E-C809-4FDD-A603-705AE6850736}"/>
    <cellStyle name="計算 8 4 3" xfId="20364" xr:uid="{6472E0AC-F5BA-474F-8E53-C7AA268DD7D5}"/>
    <cellStyle name="計算 8 4 3 2" xfId="25876" xr:uid="{4D3A1DCF-B6BD-4C3F-BB1E-4B8BE30F222D}"/>
    <cellStyle name="計算 8 4 4" xfId="18075" xr:uid="{D24C60DD-077E-45DB-AFEB-F1FE62A47E2F}"/>
    <cellStyle name="計算 8 4 4 2" xfId="28596" xr:uid="{2C50E6E3-DCB8-4D32-AFD1-6153B00BF85F}"/>
    <cellStyle name="計算 8 5" xfId="12100" xr:uid="{ABE5E0C5-065A-4AF2-9D3C-7FE67289E5D2}"/>
    <cellStyle name="計算 8 5 2" xfId="19542" xr:uid="{3483DEC5-FD16-4D4A-B16B-5761D7CE2381}"/>
    <cellStyle name="計算 8 5 2 2" xfId="32825" xr:uid="{24D53673-BBBE-44C3-A80D-F2EE27F51F59}"/>
    <cellStyle name="計算 8 5 2 3" xfId="26735" xr:uid="{2715BC4D-A6F8-4F50-87B6-75875D0CEB63}"/>
    <cellStyle name="計算 8 5 3" xfId="22938" xr:uid="{45AE44C4-04C8-4F3A-B9CC-DFFFB5BAC682}"/>
    <cellStyle name="計算 8 5 3 2" xfId="36711" xr:uid="{2EB22C90-EAB4-4387-AB83-1590E49C1279}"/>
    <cellStyle name="計算 8 5 4" xfId="16070" xr:uid="{D55D68D6-35FF-41E6-8216-167FDF8DFD90}"/>
    <cellStyle name="計算 8 5 4 2" xfId="33551" xr:uid="{17F24FDC-F888-4991-BD5C-41AC98FB30AD}"/>
    <cellStyle name="計算 9" xfId="3016" xr:uid="{70659CBD-2C6B-4488-8E82-131D90C9CFAC}"/>
    <cellStyle name="計算 9 2" xfId="10713" xr:uid="{129C4453-05DA-4F7B-A59A-AC27FC84CFEC}"/>
    <cellStyle name="計算 9 2 2" xfId="12633" xr:uid="{A83EFC1F-2028-4EC4-B2ED-E3C8E10445CE}"/>
    <cellStyle name="計算 9 2 2 2" xfId="20045" xr:uid="{51F09B35-1D8A-4D31-AEA1-EFF7A9DD76D0}"/>
    <cellStyle name="計算 9 2 2 2 2" xfId="33289" xr:uid="{360C2698-4557-4C84-889A-742530CE497D}"/>
    <cellStyle name="計算 9 2 2 2 3" xfId="28114" xr:uid="{1667D5AF-F162-4FA3-B9FA-746CE28B881B}"/>
    <cellStyle name="計算 9 2 2 3" xfId="15873" xr:uid="{AF4FCF41-2F3A-458B-BD75-4F246E9128D1}"/>
    <cellStyle name="計算 9 2 2 3 2" xfId="31699" xr:uid="{3A2C9B77-5B82-460A-B287-37FF1DDD8CBE}"/>
    <cellStyle name="計算 9 2 2 4" xfId="17722" xr:uid="{DD435351-8ADC-444A-9DF5-EB0C88B025B9}"/>
    <cellStyle name="計算 9 2 2 4 2" xfId="28898" xr:uid="{0A28705E-4064-4D3E-85A1-C2745E65014F}"/>
    <cellStyle name="計算 9 2 3" xfId="14710" xr:uid="{4CD835EA-8B09-4374-8747-AA8F2DD7E535}"/>
    <cellStyle name="計算 9 2 3 2" xfId="21269" xr:uid="{A2F1255A-AAC3-4440-ABB7-9583B846D257}"/>
    <cellStyle name="計算 9 2 3 2 2" xfId="34189" xr:uid="{DBA45D44-06BA-46B5-8142-4804043F283F}"/>
    <cellStyle name="計算 9 2 3 2 3" xfId="30188" xr:uid="{A97AD453-1752-43FB-9AAD-AA4D6D86D5C4}"/>
    <cellStyle name="計算 9 2 3 3" xfId="23427" xr:uid="{E926C408-CCC6-4930-8984-98112233215E}"/>
    <cellStyle name="計算 9 2 3 3 2" xfId="37143" xr:uid="{4A5AC32E-C476-49FE-B30E-D04CC3F0EE54}"/>
    <cellStyle name="計算 9 2 3 4" xfId="24753" xr:uid="{974BA7D0-B489-48E3-8FBD-D59363E6E3A5}"/>
    <cellStyle name="計算 9 2 3 4 2" xfId="38436" xr:uid="{F725BA68-2804-4CB8-94D0-59095A8C51D8}"/>
    <cellStyle name="計算 9 2 4" xfId="17576" xr:uid="{BFED99F2-EA50-4B3A-97E7-F43F9C5FBFF0}"/>
    <cellStyle name="計算 9 2 4 2" xfId="29013" xr:uid="{219132B6-64C3-4B8E-BF2D-E00C0EC2326E}"/>
    <cellStyle name="計算 9 2 5" xfId="18565" xr:uid="{787C057B-A6BE-48A1-9393-29D84CFA525E}"/>
    <cellStyle name="計算 9 2 5 2" xfId="32874" xr:uid="{70BBA805-16BF-40AF-87A0-2FFDD8B97175}"/>
    <cellStyle name="計算 9 3" xfId="11001" xr:uid="{4EFB2D88-62BE-485A-A2CB-27B8526E82B2}"/>
    <cellStyle name="計算 9 3 2" xfId="13874" xr:uid="{EE43C41F-A66F-4267-8F3D-57C51156E23C}"/>
    <cellStyle name="計算 9 3 2 2" xfId="20710" xr:uid="{FC6A96F8-2C3A-429C-BCB2-50B1803AFF40}"/>
    <cellStyle name="計算 9 3 2 2 2" xfId="33750" xr:uid="{AB2207EC-22CB-4687-840E-64B8082FBA74}"/>
    <cellStyle name="計算 9 3 2 2 3" xfId="27763" xr:uid="{9B319D2C-8EB1-48DC-8C5E-635FA9B55D8B}"/>
    <cellStyle name="計算 9 3 2 3" xfId="16527" xr:uid="{BBC928AE-3FB3-44C4-A56D-459D20C4B45D}"/>
    <cellStyle name="計算 9 3 2 3 2" xfId="29658" xr:uid="{ECE05AE3-46F5-4968-8B9A-A347CFAC88BC}"/>
    <cellStyle name="計算 9 3 2 4" xfId="24313" xr:uid="{0FBB0065-60F3-4FFE-9945-2CE8D6A895C3}"/>
    <cellStyle name="計算 9 3 2 4 2" xfId="37996" xr:uid="{9AE39F47-B867-446E-A25E-835C63A7E0C9}"/>
    <cellStyle name="計算 9 3 3" xfId="15193" xr:uid="{416C87DF-31CA-4BDD-A363-C564E65ED509}"/>
    <cellStyle name="計算 9 3 3 2" xfId="21718" xr:uid="{5F222BD1-6211-420D-A713-2D5D08EB4275}"/>
    <cellStyle name="計算 9 3 3 2 2" xfId="34608" xr:uid="{D4F919D8-3F68-4070-9131-1E8C988DB0B1}"/>
    <cellStyle name="計算 9 3 3 2 3" xfId="35528" xr:uid="{367BFA2F-55D0-44A5-B64B-CEDFCB91535B}"/>
    <cellStyle name="計算 9 3 3 3" xfId="23885" xr:uid="{9078896E-7318-4E3C-A8CC-6D7CE5D74A36}"/>
    <cellStyle name="計算 9 3 3 3 2" xfId="37578" xr:uid="{3F596AC0-2022-4FDF-98AF-D7AF24C561C7}"/>
    <cellStyle name="計算 9 3 3 4" xfId="25182" xr:uid="{63D95EC8-FDAA-4CC6-B888-E8388B0A3F47}"/>
    <cellStyle name="計算 9 3 3 4 2" xfId="38863" xr:uid="{1FE9DD09-233D-48C2-87B0-93B2E86E7B80}"/>
    <cellStyle name="計算 9 3 4" xfId="15733" xr:uid="{E22CE41A-0D06-48E6-926F-A7F7100BBB57}"/>
    <cellStyle name="計算 9 3 4 2" xfId="33547" xr:uid="{EA2D15FA-9C15-4154-96CE-3A46A09B3EC6}"/>
    <cellStyle name="計算 9 3 5" xfId="16904" xr:uid="{B026DC5E-E956-410A-A1C8-9B6AC96B65DA}"/>
    <cellStyle name="計算 9 3 5 2" xfId="31989" xr:uid="{76334BE6-0D91-4B66-BF34-8B0CD3041C99}"/>
    <cellStyle name="計算 9 4" xfId="11795" xr:uid="{57B6F751-72FE-48D5-90CD-B39220C549CF}"/>
    <cellStyle name="計算 9 4 2" xfId="19274" xr:uid="{FFE7C82F-12D2-4ADE-A611-F6731B063121}"/>
    <cellStyle name="計算 9 4 2 2" xfId="32585" xr:uid="{CBB45A41-52FA-4C3E-AD16-9D9067353E4F}"/>
    <cellStyle name="計算 9 4 2 3" xfId="26951" xr:uid="{59BA0C71-598A-4F12-812D-659EF18925BD}"/>
    <cellStyle name="計算 9 4 3" xfId="20779" xr:uid="{06C4252E-985D-4171-B5AD-9CFC18856BA2}"/>
    <cellStyle name="計算 9 4 3 2" xfId="27722" xr:uid="{E8032D6A-C119-4992-BBB2-CD707FA4929A}"/>
    <cellStyle name="計算 9 4 4" xfId="17868" xr:uid="{AD76BDA0-5A78-46CF-8620-23C2F0C697F0}"/>
    <cellStyle name="計算 9 4 4 2" xfId="28771" xr:uid="{B8435513-A35E-46C6-8B61-F5F9D06E2B03}"/>
    <cellStyle name="計算 9 5" xfId="12099" xr:uid="{20F3BBB0-4C55-4902-8758-1F3970E76C56}"/>
    <cellStyle name="計算 9 5 2" xfId="19541" xr:uid="{447E13C1-97E8-48DC-88EA-4AA14EA2FDA0}"/>
    <cellStyle name="計算 9 5 2 2" xfId="32824" xr:uid="{70F57DC5-3DC7-4845-82C5-BDCE3D4445D5}"/>
    <cellStyle name="計算 9 5 2 3" xfId="26736" xr:uid="{AF9E6E61-7E4A-4096-9BD8-5C30ABB2507B}"/>
    <cellStyle name="計算 9 5 3" xfId="22937" xr:uid="{27597682-0BD7-4863-A8C1-CC2E0AF31449}"/>
    <cellStyle name="計算 9 5 3 2" xfId="36710" xr:uid="{2E2E44D8-97F2-4CD1-A908-EFC1C884FF8E}"/>
    <cellStyle name="計算 9 5 4" xfId="20442" xr:uid="{E7A40FA3-805A-4689-8B1D-925687DF1DDE}"/>
    <cellStyle name="計算 9 5 4 2" xfId="27897" xr:uid="{077D0DB9-CF28-44F1-99D0-BCB64255978A}"/>
    <cellStyle name="説明文" xfId="1483" xr:uid="{F825ACE6-00C7-48FA-9AD1-03FC6ED90A03}"/>
    <cellStyle name="説明文 10" xfId="3018" xr:uid="{780D1B61-F9ED-47E8-B97D-25DB4991910C}"/>
    <cellStyle name="説明文 11" xfId="3019" xr:uid="{CFDA34FC-A6C0-4835-BF16-58FC369253E1}"/>
    <cellStyle name="説明文 12" xfId="3017" xr:uid="{D05DF0D8-79A6-41C5-B868-C10195A89D1A}"/>
    <cellStyle name="説明文 2" xfId="3020" xr:uid="{0BFA9CCF-800E-4C7D-B857-CD5B73366E83}"/>
    <cellStyle name="説明文 3" xfId="3021" xr:uid="{CEAA5CBE-F4D6-4CE5-A983-DE952430682F}"/>
    <cellStyle name="説明文 4" xfId="3022" xr:uid="{AD33D668-F986-4B6A-A306-40B04FEDA452}"/>
    <cellStyle name="説明文 5" xfId="3023" xr:uid="{017D9820-05D4-4476-BC1B-E115642B48B3}"/>
    <cellStyle name="説明文 6" xfId="3024" xr:uid="{FB3DC196-6B4B-4C1C-AE22-B0182655EFEC}"/>
    <cellStyle name="説明文 7" xfId="3025" xr:uid="{EB6F1578-51DC-4EC5-892E-49880B303C70}"/>
    <cellStyle name="説明文 8" xfId="3026" xr:uid="{3D200C4B-7A1E-4DE8-9E5C-5CB6F00DFFB0}"/>
    <cellStyle name="説明文 9" xfId="3027" xr:uid="{7DBC6812-C649-4139-9200-BCF798438ED1}"/>
    <cellStyle name="警告文" xfId="1484" xr:uid="{8B31613F-9CFC-4C1E-AB5E-C0FA26EF0865}"/>
    <cellStyle name="警告文 10" xfId="3029" xr:uid="{D86D08CB-F8FB-4F99-B0BA-BF57AA7512F9}"/>
    <cellStyle name="警告文 11" xfId="3030" xr:uid="{1A4BCBFD-F0C9-4FEE-A10B-703C2853D831}"/>
    <cellStyle name="警告文 12" xfId="3028" xr:uid="{58BAF28F-C5CA-41DF-AC10-974CACA7E689}"/>
    <cellStyle name="警告文 2" xfId="3031" xr:uid="{C3683323-32FC-4929-B35D-6B9EB83732E5}"/>
    <cellStyle name="警告文 3" xfId="3032" xr:uid="{B2C25F98-EEAA-40FF-A4D8-30C78A3A5D17}"/>
    <cellStyle name="警告文 4" xfId="3033" xr:uid="{F1E2F30C-5A71-459E-8A9E-FDF6D4C104C6}"/>
    <cellStyle name="警告文 5" xfId="3034" xr:uid="{FA55A5A6-EDBE-453B-BF3E-BB47D8AD1DC6}"/>
    <cellStyle name="警告文 6" xfId="3035" xr:uid="{01EE42BA-ADC2-4BD5-AE15-118E6DB34E0B}"/>
    <cellStyle name="警告文 7" xfId="3036" xr:uid="{731AA400-7ADE-4570-BD6E-08584CF17EB5}"/>
    <cellStyle name="警告文 8" xfId="3037" xr:uid="{AEA86B1E-FFB8-48FB-8DBE-E837CBD3B9C1}"/>
    <cellStyle name="警告文 9" xfId="3038" xr:uid="{26D2AECC-965F-4BAE-A87A-CF59CDFB76D8}"/>
    <cellStyle name="貨幣 [0]_Book2" xfId="1485" xr:uid="{27653922-5CE2-45BB-94A3-C521A7E69AA0}"/>
    <cellStyle name="貨幣[0]_LC (2)" xfId="1486" xr:uid="{6234F81C-315D-4EA1-BFAD-DD9293DE7C86}"/>
    <cellStyle name="貨幣_AAM" xfId="1487" xr:uid="{CD3C1219-B02B-4916-9823-6D52DA0FFFDD}"/>
    <cellStyle name="货币[0]_ INVOICE" xfId="1488" xr:uid="{B43DF4D1-BCF3-491F-B790-10E126757E43}"/>
    <cellStyle name="货币_ INVOICE" xfId="1489" xr:uid="{C6F234FD-773E-4A80-8C89-F6A878498FCE}"/>
    <cellStyle name="超级链接" xfId="1490" xr:uid="{AE5159EA-55B8-4E78-903D-92EDB7E5292A}"/>
    <cellStyle name="通常0#ｱﾘ" xfId="1491" xr:uid="{6BDEFC8E-ABE5-4537-A653-473C5AC06EB5}"/>
    <cellStyle name="通常0#ﾅｼ" xfId="1492" xr:uid="{FE9EEDAD-AD8E-4066-B7F0-4C643D776B51}"/>
    <cellStyle name="通常1#ｱﾘ" xfId="1493" xr:uid="{E7BA11F0-8079-46B0-9033-163E5BBB1C4B}"/>
    <cellStyle name="通常1#ﾅｼ" xfId="1494" xr:uid="{C8F06F98-941F-449D-B72D-3E7AD9EEC91C}"/>
    <cellStyle name="通常2#ｱﾘ" xfId="1495" xr:uid="{B70CDA92-F45E-4A66-86AF-809929E3AB31}"/>
    <cellStyle name="通常2#ﾅｼ" xfId="1496" xr:uid="{0BFA95C0-364E-42FB-AB92-9F8BF1AB2F19}"/>
    <cellStyle name="通貨 [0.00]_~0017394" xfId="10235" xr:uid="{C9C95357-0498-489D-B46C-0672383B036A}"/>
    <cellStyle name="通貨_~0017394" xfId="10236" xr:uid="{74271D7F-9132-432E-A780-8B1388A87C92}"/>
    <cellStyle name="集計" xfId="1497" xr:uid="{947171BD-940E-4052-AEBB-7F0F6F5945C6}"/>
    <cellStyle name="集計 10" xfId="3040" xr:uid="{E3B13D58-2E9E-493F-9371-0DFA73E8144A}"/>
    <cellStyle name="集計 10 2" xfId="10715" xr:uid="{2EE4C528-4B6B-4B40-8C0B-ECEFA5E42001}"/>
    <cellStyle name="集計 10 2 2" xfId="12635" xr:uid="{A752B8F5-7F73-4EB3-A1C1-9FC55601A6EA}"/>
    <cellStyle name="集計 10 2 2 2" xfId="20047" xr:uid="{DEDC66E9-2456-40E9-971A-DB907F8049E3}"/>
    <cellStyle name="集計 10 2 2 2 2" xfId="33291" xr:uid="{C91CAEEE-A553-4BAA-A178-3C2BC8575025}"/>
    <cellStyle name="集計 10 2 2 2 3" xfId="26004" xr:uid="{CEBCDB4D-D4BE-4445-9FBF-D9A46D88169C}"/>
    <cellStyle name="集計 10 2 2 3" xfId="22511" xr:uid="{878B5243-F8FA-4325-B4EC-F454268A2937}"/>
    <cellStyle name="集計 10 2 2 3 2" xfId="36308" xr:uid="{FF4F7737-DB7B-46BC-91ED-9562C6E1D812}"/>
    <cellStyle name="集計 10 2 2 4" xfId="17918" xr:uid="{53DF4FBC-592F-4318-B314-556636886436}"/>
    <cellStyle name="集計 10 2 2 4 2" xfId="28729" xr:uid="{F478164F-DA90-48F8-8CB0-232812E88E97}"/>
    <cellStyle name="集計 10 2 3" xfId="14712" xr:uid="{CB069338-9A52-492B-B689-2DB24F375B69}"/>
    <cellStyle name="集計 10 2 3 2" xfId="21271" xr:uid="{4FA96E1A-E252-4603-A0AC-63B0CA6EDD8A}"/>
    <cellStyle name="集計 10 2 3 2 2" xfId="34191" xr:uid="{0F6CABA4-BD03-45A8-97DF-D7C76052C45B}"/>
    <cellStyle name="集計 10 2 3 2 3" xfId="25585" xr:uid="{80AB07A7-015B-47A1-A6B5-AF93F06116E3}"/>
    <cellStyle name="集計 10 2 3 3" xfId="23429" xr:uid="{7C6A8B45-60AF-4D88-BB37-C17E43220E76}"/>
    <cellStyle name="集計 10 2 3 3 2" xfId="37145" xr:uid="{E13289AB-EE35-4205-9BEC-20CB64D0CD6B}"/>
    <cellStyle name="集計 10 2 3 4" xfId="24755" xr:uid="{02DCD151-4740-480A-A415-0BE6E99E1CBF}"/>
    <cellStyle name="集計 10 2 3 4 2" xfId="38438" xr:uid="{EF435727-6FA2-49DA-AD0D-D552728F5BC2}"/>
    <cellStyle name="集計 10 2 4" xfId="16714" xr:uid="{DD19994A-3A5A-4960-91D9-5D2CD83D2570}"/>
    <cellStyle name="集計 10 2 4 2" xfId="29586" xr:uid="{8A4E2145-5A07-43FE-AF6B-FA8238320276}"/>
    <cellStyle name="集計 10 2 5" xfId="22184" xr:uid="{11A9107D-5396-41DE-A96F-404A6BAA71F5}"/>
    <cellStyle name="集計 10 2 5 2" xfId="35990" xr:uid="{5C1DCF0E-1EFC-4426-AA68-540EBE96DE87}"/>
    <cellStyle name="集計 10 3" xfId="11000" xr:uid="{45F48633-5609-4409-9A6A-EE7B91C372D3}"/>
    <cellStyle name="集計 10 3 2" xfId="13876" xr:uid="{B730409C-9228-4CDD-8433-9EE9CA85C7F0}"/>
    <cellStyle name="集計 10 3 2 2" xfId="20712" xr:uid="{01EFE4AF-DF6F-44E7-8588-81ED86E5011E}"/>
    <cellStyle name="集計 10 3 2 2 2" xfId="33752" xr:uid="{7292EBE4-B0C2-43AC-8F6E-6BE56D4C6FDB}"/>
    <cellStyle name="集計 10 3 2 2 3" xfId="25779" xr:uid="{70295AB2-3E7C-4E85-BF0D-A6ED419D2947}"/>
    <cellStyle name="集計 10 3 2 3" xfId="16044" xr:uid="{4BFC9E68-4607-404D-9B94-310FCF774241}"/>
    <cellStyle name="集計 10 3 2 3 2" xfId="29751" xr:uid="{2C828556-FDEC-45C5-9A1B-CC0D257C304E}"/>
    <cellStyle name="集計 10 3 2 4" xfId="24315" xr:uid="{6AB49211-5E21-4193-9568-A4CE0F418DA5}"/>
    <cellStyle name="集計 10 3 2 4 2" xfId="37998" xr:uid="{680C8AF3-714E-42DA-8D90-EF1779D99D4B}"/>
    <cellStyle name="集計 10 3 3" xfId="15195" xr:uid="{4AB536E8-E0E1-4789-BD9E-5C6239827962}"/>
    <cellStyle name="集計 10 3 3 2" xfId="21720" xr:uid="{321F7D49-373F-4E20-9D6D-E5AD15D3ADAC}"/>
    <cellStyle name="集計 10 3 3 2 2" xfId="34610" xr:uid="{0B922951-4AE9-4BD1-89D1-697019C9B049}"/>
    <cellStyle name="集計 10 3 3 2 3" xfId="35530" xr:uid="{A956BD58-FF84-4F39-9CA1-390B2944E831}"/>
    <cellStyle name="集計 10 3 3 3" xfId="23887" xr:uid="{F400ED1C-5BC0-418B-8A69-F780582F5389}"/>
    <cellStyle name="集計 10 3 3 3 2" xfId="37580" xr:uid="{2A9D9F0C-2716-4AFC-A681-E05624B87848}"/>
    <cellStyle name="集計 10 3 3 4" xfId="25184" xr:uid="{51B74382-2C61-4227-BDD8-59808BD40996}"/>
    <cellStyle name="集計 10 3 3 4 2" xfId="38865" xr:uid="{A70CC215-93B3-4443-845B-5BD6FF2C92DF}"/>
    <cellStyle name="集計 10 3 4" xfId="17403" xr:uid="{F695D732-B22F-41F6-AE8E-178A961613AE}"/>
    <cellStyle name="集計 10 3 4 2" xfId="29169" xr:uid="{F93A81DB-D782-4647-9F41-2B6275958479}"/>
    <cellStyle name="集計 10 3 5" xfId="15628" xr:uid="{26A842C1-601E-49E0-834D-49DF64AEC2AC}"/>
    <cellStyle name="集計 10 3 5 2" xfId="27188" xr:uid="{85971725-6CD2-4477-8421-D53FD5839A48}"/>
    <cellStyle name="集計 10 4" xfId="11798" xr:uid="{2224D9DF-89ED-4F38-85E4-BF55EAD97E23}"/>
    <cellStyle name="集計 10 4 2" xfId="19277" xr:uid="{28B6A067-B115-4C40-9277-EC98FF8DAD2F}"/>
    <cellStyle name="集計 10 4 2 2" xfId="32588" xr:uid="{A5AC2E1E-BDF8-476E-BA46-08C5DDBDBA7C}"/>
    <cellStyle name="集計 10 4 2 3" xfId="26948" xr:uid="{9C5F9435-9727-40F2-9FB5-00DD57BE40D7}"/>
    <cellStyle name="集計 10 4 3" xfId="17182" xr:uid="{6FEAE3CF-5163-4D98-968F-790932195CF8}"/>
    <cellStyle name="集計 10 4 3 2" xfId="27126" xr:uid="{7F2A5C8A-D9BE-40F2-AB8B-271A9E584261}"/>
    <cellStyle name="集計 10 4 4" xfId="18337" xr:uid="{0B5ACEFA-9682-4068-B1C4-2DB7B0E8AFAA}"/>
    <cellStyle name="集計 10 4 4 2" xfId="26133" xr:uid="{9782EFA7-212C-486F-A59B-4B7AA058F4C6}"/>
    <cellStyle name="集計 10 5" xfId="12097" xr:uid="{505110AA-0EC7-448F-8E04-813C02491180}"/>
    <cellStyle name="集計 10 5 2" xfId="19539" xr:uid="{FEE5231D-7F91-4DB5-A128-B169B5829B73}"/>
    <cellStyle name="集計 10 5 2 2" xfId="32822" xr:uid="{4FD7C6EE-46A9-4612-9C63-A466B0E96040}"/>
    <cellStyle name="集計 10 5 2 3" xfId="26738" xr:uid="{35331CE9-B75C-4732-B297-0DF2EB6BEB0B}"/>
    <cellStyle name="集計 10 5 3" xfId="22935" xr:uid="{8D1AE777-EB6E-4D3B-8576-E3BC037FC7A4}"/>
    <cellStyle name="集計 10 5 3 2" xfId="36708" xr:uid="{7E5148F2-957A-4C88-9A16-17B4611C395B}"/>
    <cellStyle name="集計 10 5 4" xfId="22110" xr:uid="{C5E6D3D1-582B-4CA6-A787-205F4F005A70}"/>
    <cellStyle name="集計 10 5 4 2" xfId="35918" xr:uid="{C630C30C-0813-4EBB-997C-1381360B1260}"/>
    <cellStyle name="集計 11" xfId="3041" xr:uid="{E170D439-1518-42DF-BCC0-9749C2A245D7}"/>
    <cellStyle name="集計 11 2" xfId="10716" xr:uid="{C8B6C29E-A595-4736-B7F9-68086F16DAD1}"/>
    <cellStyle name="集計 11 2 2" xfId="12636" xr:uid="{C4AA5AED-43AD-4FB9-B004-0774B03F8794}"/>
    <cellStyle name="集計 11 2 2 2" xfId="20048" xr:uid="{16DE6F58-DFBD-4FA8-9103-5140D52850DA}"/>
    <cellStyle name="集計 11 2 2 2 2" xfId="33292" xr:uid="{93B7A5D7-5405-4775-9FC6-3DBDB2BDA2D3}"/>
    <cellStyle name="集計 11 2 2 2 3" xfId="26003" xr:uid="{AFDA8DF2-0F96-414B-B687-7AC8CC9C8489}"/>
    <cellStyle name="集計 11 2 2 3" xfId="16141" xr:uid="{85BA41B8-3A4D-4FB7-8DBA-3EFC2F4575AD}"/>
    <cellStyle name="集計 11 2 2 3 2" xfId="35142" xr:uid="{C49A1175-5858-4F25-8472-2AD874C3621A}"/>
    <cellStyle name="集計 11 2 2 4" xfId="22449" xr:uid="{B4823E60-E4A4-4EE7-B703-9A075B12E39F}"/>
    <cellStyle name="集計 11 2 2 4 2" xfId="36247" xr:uid="{14AF6996-DB49-43D2-B770-800608E120FB}"/>
    <cellStyle name="集計 11 2 3" xfId="14713" xr:uid="{5BC09C42-3E50-44CD-9359-25911AACE31D}"/>
    <cellStyle name="集計 11 2 3 2" xfId="21272" xr:uid="{FC714EBB-B8CD-48C6-8B9A-822CFB5FCA8D}"/>
    <cellStyle name="集計 11 2 3 2 2" xfId="34192" xr:uid="{7600A629-39E3-437C-AB3B-B8EF7FA93D87}"/>
    <cellStyle name="集計 11 2 3 2 3" xfId="27434" xr:uid="{F1958AB6-93CD-4B26-8A64-3874E1BB31DA}"/>
    <cellStyle name="集計 11 2 3 3" xfId="23430" xr:uid="{C106BF39-B4A4-41F3-8C9D-218852B253B6}"/>
    <cellStyle name="集計 11 2 3 3 2" xfId="37146" xr:uid="{490291BB-6320-488A-9A95-FF3C593B25BD}"/>
    <cellStyle name="集計 11 2 3 4" xfId="24756" xr:uid="{133EFAD1-F74A-4EA5-B6E6-59DAC3B104D2}"/>
    <cellStyle name="集計 11 2 3 4 2" xfId="38439" xr:uid="{4DCA9AEE-2AB4-4334-8783-E4C5DC2054A8}"/>
    <cellStyle name="集計 11 2 4" xfId="20331" xr:uid="{A1921B08-7794-407A-88A4-D590C5AF81F1}"/>
    <cellStyle name="集計 11 2 4 2" xfId="25889" xr:uid="{2828918A-4755-4713-83DE-1DEC9649CA8E}"/>
    <cellStyle name="集計 11 2 5" xfId="22630" xr:uid="{0FE9C5A9-4C39-46E9-A054-C0BAEE8BC1FB}"/>
    <cellStyle name="集計 11 2 5 2" xfId="36414" xr:uid="{2D6BE98F-FA10-4017-8631-A9BCA5617E99}"/>
    <cellStyle name="集計 11 3" xfId="10999" xr:uid="{49D6DC90-87AE-4F84-8ED5-CBE0276F751F}"/>
    <cellStyle name="集計 11 3 2" xfId="13877" xr:uid="{A33B30CA-FA32-4C0F-AE24-630B4F718F7E}"/>
    <cellStyle name="集計 11 3 2 2" xfId="20713" xr:uid="{B3EA0F2A-F679-4330-8F7A-DC04FF0514DD}"/>
    <cellStyle name="集計 11 3 2 2 2" xfId="33753" xr:uid="{4FC83ECB-1C64-4EF2-83E8-C3628DC0083D}"/>
    <cellStyle name="集計 11 3 2 2 3" xfId="27762" xr:uid="{4D56E288-04C7-40B4-9CF6-E3E4E6F7A831}"/>
    <cellStyle name="集計 11 3 2 3" xfId="20760" xr:uid="{7233D1E8-9AE9-40E4-A6CE-5A0A322ADC54}"/>
    <cellStyle name="集計 11 3 2 3 2" xfId="27736" xr:uid="{6AEED2A3-FF0B-4717-B40B-D7D6A902CE3A}"/>
    <cellStyle name="集計 11 3 2 4" xfId="24316" xr:uid="{69ABD7DA-00C6-4087-BBBD-9CDBB4DE307F}"/>
    <cellStyle name="集計 11 3 2 4 2" xfId="37999" xr:uid="{B0A637FD-5210-487C-9328-6F8CAE1E5897}"/>
    <cellStyle name="集計 11 3 3" xfId="15196" xr:uid="{A1F8D447-00E6-4B27-8264-F828DA3E3C2B}"/>
    <cellStyle name="集計 11 3 3 2" xfId="21721" xr:uid="{420A356E-CA8C-477F-822F-EE0042607576}"/>
    <cellStyle name="集計 11 3 3 2 2" xfId="34611" xr:uid="{2BD9FBD7-E84E-47A1-BCC7-1AE7F748490D}"/>
    <cellStyle name="集計 11 3 3 2 3" xfId="35531" xr:uid="{FBD5189E-DA95-4150-BC76-7048C9834AA6}"/>
    <cellStyle name="集計 11 3 3 3" xfId="23888" xr:uid="{89144E89-4CB1-405A-B7C9-1B6428CCFA19}"/>
    <cellStyle name="集計 11 3 3 3 2" xfId="37581" xr:uid="{5B949A0C-FE97-4D58-988B-C27FA333DB5C}"/>
    <cellStyle name="集計 11 3 3 4" xfId="25185" xr:uid="{9A595C43-2314-47E2-9566-6D2E9AD593CF}"/>
    <cellStyle name="集計 11 3 3 4 2" xfId="38866" xr:uid="{ACF68E04-9933-4DA8-972F-756178646CC0}"/>
    <cellStyle name="集計 11 3 4" xfId="17305" xr:uid="{853867DD-FFDC-4E3A-B329-BE94428B78DD}"/>
    <cellStyle name="集計 11 3 4 2" xfId="29272" xr:uid="{CB63AF13-D003-4C6A-ACF0-2FA540AF014E}"/>
    <cellStyle name="集計 11 3 5" xfId="18562" xr:uid="{50B46D25-A023-4DE3-8CBA-2761F747FD6F}"/>
    <cellStyle name="集計 11 3 5 2" xfId="33716" xr:uid="{295C53C5-2B04-41BF-A939-41E51C101248}"/>
    <cellStyle name="集計 11 4" xfId="11799" xr:uid="{9C4C91A9-B3BF-4E5B-AED6-68F6E19C0D42}"/>
    <cellStyle name="集計 11 4 2" xfId="19278" xr:uid="{2398DEFF-D105-41E4-B20C-6A0F11D31CE4}"/>
    <cellStyle name="集計 11 4 2 2" xfId="32589" xr:uid="{A841694C-FBF0-4277-A9DF-3B7DE6D3FD5E}"/>
    <cellStyle name="集計 11 4 2 3" xfId="26947" xr:uid="{89EFF5C6-641E-4C5E-9501-79B6847F2195}"/>
    <cellStyle name="集計 11 4 3" xfId="17181" xr:uid="{BFB61DB9-CE43-45C1-B977-3DC7AB1622F0}"/>
    <cellStyle name="集計 11 4 3 2" xfId="27127" xr:uid="{2C3B5DE6-6FE7-4333-8E0D-EB73FB449790}"/>
    <cellStyle name="集計 11 4 4" xfId="22135" xr:uid="{07DE984D-634F-4064-A69F-F46A467A1E0F}"/>
    <cellStyle name="集計 11 4 4 2" xfId="35942" xr:uid="{F0B185E4-D33C-4C81-B791-225AC3831F25}"/>
    <cellStyle name="集計 11 5" xfId="12096" xr:uid="{DD45706F-5E57-42A4-8A6D-B3997745A621}"/>
    <cellStyle name="集計 11 5 2" xfId="19538" xr:uid="{87F2948E-9AAD-4C33-A8E9-220AA7C44BD2}"/>
    <cellStyle name="集計 11 5 2 2" xfId="32821" xr:uid="{6704F93E-A165-42AB-AD4E-795237210FB6}"/>
    <cellStyle name="集計 11 5 2 3" xfId="26739" xr:uid="{5A603EC2-B879-461B-90BA-B1153A6D522F}"/>
    <cellStyle name="集計 11 5 3" xfId="22934" xr:uid="{C02C0E5A-E337-4764-B0E0-B5AFC5D09670}"/>
    <cellStyle name="集計 11 5 3 2" xfId="36707" xr:uid="{DFB75809-52E2-4640-AC78-F6194B1ED890}"/>
    <cellStyle name="集計 11 5 4" xfId="22584" xr:uid="{1D986A54-FBFC-4722-9E79-25D61D8D5338}"/>
    <cellStyle name="集計 11 5 4 2" xfId="36380" xr:uid="{BF96039D-0D9C-4189-8850-E2533A24E458}"/>
    <cellStyle name="集計 12" xfId="3039" xr:uid="{F14E116B-579F-4EE9-99F2-43E4993BEF95}"/>
    <cellStyle name="集計 12 2" xfId="10714" xr:uid="{89221956-2992-462A-969A-013BC2308F51}"/>
    <cellStyle name="集計 12 2 2" xfId="12634" xr:uid="{0683F89B-F5BE-44BF-B4D9-6426AC195C9C}"/>
    <cellStyle name="集計 12 2 2 2" xfId="20046" xr:uid="{AA89A4C2-B2E9-4A5E-90A1-4F4AC845558A}"/>
    <cellStyle name="集計 12 2 2 2 2" xfId="33290" xr:uid="{5701C7FB-AC87-4026-A8A9-32D413F25FA9}"/>
    <cellStyle name="集計 12 2 2 2 3" xfId="26005" xr:uid="{419178CE-FD94-4BF9-B958-B6427553912A}"/>
    <cellStyle name="集計 12 2 2 3" xfId="17044" xr:uid="{390F4643-E5EB-4876-919D-402F5A204474}"/>
    <cellStyle name="集計 12 2 2 3 2" xfId="32194" xr:uid="{FECCEC22-C3FB-4860-A63C-590DDB1BF00A}"/>
    <cellStyle name="集計 12 2 2 4" xfId="17890" xr:uid="{431A79F7-3544-42B4-BC6D-4FA4AFE2C46B}"/>
    <cellStyle name="集計 12 2 2 4 2" xfId="30089" xr:uid="{888E0E22-8CF0-4933-B77C-632D5E7DA05B}"/>
    <cellStyle name="集計 12 2 3" xfId="14711" xr:uid="{52B82DDD-0B47-4EB1-BC83-CF18B06DE0D8}"/>
    <cellStyle name="集計 12 2 3 2" xfId="21270" xr:uid="{14BEFFE0-3D6D-44F5-A5CD-98E397C47C2E}"/>
    <cellStyle name="集計 12 2 3 2 2" xfId="34190" xr:uid="{40F2ADD2-6BC2-4AD6-99D9-1A68E1DDE676}"/>
    <cellStyle name="集計 12 2 3 2 3" xfId="26295" xr:uid="{FEA5DD89-1706-47E5-A7F1-1B129A0B2935}"/>
    <cellStyle name="集計 12 2 3 3" xfId="23428" xr:uid="{C0D7EEEC-FC9E-4A50-8324-955EDCE71101}"/>
    <cellStyle name="集計 12 2 3 3 2" xfId="37144" xr:uid="{094EF232-E360-41F5-9573-56F97D2192F2}"/>
    <cellStyle name="集計 12 2 3 4" xfId="24754" xr:uid="{A68463BB-BD12-4426-8AB3-EC906FBB9062}"/>
    <cellStyle name="集計 12 2 3 4 2" xfId="38437" xr:uid="{4BEA1B52-5939-4E08-A1BD-BDAF527B6BD5}"/>
    <cellStyle name="集計 12 2 4" xfId="17073" xr:uid="{13FFAECB-A4BD-43C9-A721-E6A46B956376}"/>
    <cellStyle name="集計 12 2 4 2" xfId="31647" xr:uid="{FB07723E-B00B-4408-BDAA-BE74D040A23D}"/>
    <cellStyle name="集計 12 2 5" xfId="15678" xr:uid="{9E213589-8260-4FB3-B7A3-D37E35BCBA91}"/>
    <cellStyle name="集計 12 2 5 2" xfId="29764" xr:uid="{0D514D1D-552B-447E-B87F-E554A4907487}"/>
    <cellStyle name="集計 12 3" xfId="10994" xr:uid="{0F8755F6-BAF9-42A9-BACE-CCC8483E385A}"/>
    <cellStyle name="集計 12 3 2" xfId="13875" xr:uid="{95C4F70F-6433-4EAA-9B97-511639CB6FC3}"/>
    <cellStyle name="集計 12 3 2 2" xfId="20711" xr:uid="{5038980F-F4FC-4294-8882-78B8795D2C0C}"/>
    <cellStyle name="集計 12 3 2 2 2" xfId="33751" xr:uid="{298A04C5-9CA1-4E91-8CC0-A77B9BDD5382}"/>
    <cellStyle name="集計 12 3 2 2 3" xfId="25780" xr:uid="{8AE87FBE-839B-41AB-9C00-88A0D29EF015}"/>
    <cellStyle name="集計 12 3 2 3" xfId="15711" xr:uid="{66B841E1-80AB-4174-BA79-7C41926D3F88}"/>
    <cellStyle name="集計 12 3 2 3 2" xfId="32025" xr:uid="{86CDC723-0E22-45B6-9986-05CBE3D9BC4F}"/>
    <cellStyle name="集計 12 3 2 4" xfId="24314" xr:uid="{3F25829F-0ACD-470D-B86F-9AED982CE196}"/>
    <cellStyle name="集計 12 3 2 4 2" xfId="37997" xr:uid="{620B7B10-F9A3-4FE9-B939-AACEB4CAC5BE}"/>
    <cellStyle name="集計 12 3 3" xfId="15194" xr:uid="{0148600C-EE61-40FE-9F68-CC4CAB52EE68}"/>
    <cellStyle name="集計 12 3 3 2" xfId="21719" xr:uid="{DE11DDDC-92A7-4424-86C1-0BD00C42B289}"/>
    <cellStyle name="集計 12 3 3 2 2" xfId="34609" xr:uid="{52845CDD-A7D8-4731-B004-F849F9F438B8}"/>
    <cellStyle name="集計 12 3 3 2 3" xfId="35529" xr:uid="{1F2AEEF3-C76C-46DC-AFDB-6F571EF7B4AB}"/>
    <cellStyle name="集計 12 3 3 3" xfId="23886" xr:uid="{159B4808-830A-4B74-B03D-22F7EF2B747F}"/>
    <cellStyle name="集計 12 3 3 3 2" xfId="37579" xr:uid="{F03E1448-ED89-4224-9827-3CC1678F7E51}"/>
    <cellStyle name="集計 12 3 3 4" xfId="25183" xr:uid="{E1DF5426-A3A4-4B2F-86E1-05F55249E67A}"/>
    <cellStyle name="集計 12 3 3 4 2" xfId="38864" xr:uid="{CE74F2BA-9535-496E-B080-B8C403620978}"/>
    <cellStyle name="集計 12 3 4" xfId="17433" xr:uid="{3D759EDB-A420-4100-A699-C0321C594FE5}"/>
    <cellStyle name="集計 12 3 4 2" xfId="29143" xr:uid="{10768379-FAFC-43E9-A059-8519441CEDAC}"/>
    <cellStyle name="集計 12 3 5" xfId="22723" xr:uid="{4E85CEFB-D5C7-4098-BCCA-E4098000F763}"/>
    <cellStyle name="集計 12 3 5 2" xfId="36505" xr:uid="{D9BFD960-2790-4688-A76E-41B917F9CEF0}"/>
    <cellStyle name="集計 12 4" xfId="11797" xr:uid="{C70307EE-F9C7-412C-AD21-2DF1A0E8503B}"/>
    <cellStyle name="集計 12 4 2" xfId="19276" xr:uid="{67A83778-3D1B-4051-BF09-7B223CE5EC7E}"/>
    <cellStyle name="集計 12 4 2 2" xfId="32587" xr:uid="{EA60C6D1-526C-43DF-B480-C825E6C97026}"/>
    <cellStyle name="集計 12 4 2 3" xfId="26949" xr:uid="{4593B96C-1F3C-44A9-A571-EE8E318D8329}"/>
    <cellStyle name="集計 12 4 3" xfId="20365" xr:uid="{467F824E-3D26-4094-BC86-DE83BC58B0DB}"/>
    <cellStyle name="集計 12 4 3 2" xfId="25875" xr:uid="{C5B8DF7C-17C1-4B07-9B22-F87A6BF346E6}"/>
    <cellStyle name="集計 12 4 4" xfId="17715" xr:uid="{C6BE2E1E-EB78-4CD3-A33E-2BDF98F54CC3}"/>
    <cellStyle name="集計 12 4 4 2" xfId="28905" xr:uid="{6953A773-610F-4EA7-B049-DCE41A34ABA3}"/>
    <cellStyle name="集計 12 5" xfId="12098" xr:uid="{955C8F2B-738A-4BCC-B55F-B263BB9C5712}"/>
    <cellStyle name="集計 12 5 2" xfId="19540" xr:uid="{8441A439-3B0B-4AC2-ACA2-FCA2753DE771}"/>
    <cellStyle name="集計 12 5 2 2" xfId="32823" xr:uid="{F52351BB-12EB-4917-B46E-1FBD1C802D9F}"/>
    <cellStyle name="集計 12 5 2 3" xfId="26737" xr:uid="{17FB276F-A071-44F1-8922-D5A14ECBE14F}"/>
    <cellStyle name="集計 12 5 3" xfId="22936" xr:uid="{23B908FA-CCC6-4794-90EA-D199055C2D7F}"/>
    <cellStyle name="集計 12 5 3 2" xfId="36709" xr:uid="{9BB2950F-E829-4B4E-92E6-B3BDA5E50E77}"/>
    <cellStyle name="集計 12 5 4" xfId="18060" xr:uid="{945EB18B-98B1-40D8-BD0B-F8CBAED8706C}"/>
    <cellStyle name="集計 12 5 4 2" xfId="28610" xr:uid="{1C51B335-9776-4B9C-BACD-6063C44076A9}"/>
    <cellStyle name="集計 13" xfId="10550" xr:uid="{118FD005-B286-4431-A1A2-0BFA7D860BAD}"/>
    <cellStyle name="集計 13 2" xfId="12540" xr:uid="{C2CF05E5-5C82-4E24-952A-8A74CCBC9F3A}"/>
    <cellStyle name="集計 13 2 2" xfId="19953" xr:uid="{7BD83628-C38D-4401-9CC6-0D5D8A897F07}"/>
    <cellStyle name="集計 13 2 2 2" xfId="33201" xr:uid="{3B241B31-B0F3-4BAA-98EA-B4106865B037}"/>
    <cellStyle name="集計 13 2 2 3" xfId="26392" xr:uid="{9D633A59-CC02-4FF7-BC11-F7254DD89ABF}"/>
    <cellStyle name="集計 13 2 3" xfId="17853" xr:uid="{85B1079C-CBAE-4144-ADEC-43F1B23B934B}"/>
    <cellStyle name="集計 13 2 3 2" xfId="28788" xr:uid="{149F8A91-6D1D-48DC-8D96-B3A5D2893ADF}"/>
    <cellStyle name="集計 13 2 4" xfId="22094" xr:uid="{92096141-6E42-4AB1-8A1B-AA99CD71A284}"/>
    <cellStyle name="集計 13 2 4 2" xfId="35902" xr:uid="{298330AD-BD9E-40EE-8673-0C48DD358984}"/>
    <cellStyle name="集計 13 3" xfId="14619" xr:uid="{4E22AE02-8F33-46FD-B153-E147E7FF0F81}"/>
    <cellStyle name="集計 13 3 2" xfId="21178" xr:uid="{F5C596B7-7EF1-4BE9-A954-96AEF5FEFF8B}"/>
    <cellStyle name="集計 13 3 2 2" xfId="34101" xr:uid="{F009E697-C8C8-4BEF-8F08-F6D022671CF1}"/>
    <cellStyle name="集計 13 3 2 3" xfId="25618" xr:uid="{1413ECA0-D895-4833-81E4-98E1CB5A9C28}"/>
    <cellStyle name="集計 13 3 3" xfId="23336" xr:uid="{C3614E2B-213B-4CF2-88FA-C7BB898D1E0C}"/>
    <cellStyle name="集計 13 3 3 2" xfId="37052" xr:uid="{27883057-2873-4674-9B08-388275019A82}"/>
    <cellStyle name="集計 13 3 4" xfId="24662" xr:uid="{C37D0C1F-009F-4497-87A1-876DD36F2463}"/>
    <cellStyle name="集計 13 3 4 2" xfId="38345" xr:uid="{565CF521-8659-41BC-A6ED-62E59303B740}"/>
    <cellStyle name="集計 13 4" xfId="18429" xr:uid="{99C7974A-84BD-46D6-AB66-02598EBAE18D}"/>
    <cellStyle name="集計 13 4 2" xfId="25439" xr:uid="{1C3191F8-0D45-4E64-AF55-6E68408002C1}"/>
    <cellStyle name="集計 13 5" xfId="16373" xr:uid="{F5D478E9-2ABA-41CA-958B-481938FA9A44}"/>
    <cellStyle name="集計 13 5 2" xfId="31109" xr:uid="{C4B378CA-F86F-47E7-AB2B-AB2ED114FC22}"/>
    <cellStyle name="集計 14" xfId="10649" xr:uid="{BCFD41D3-44F9-4218-A160-9EA49880F5E1}"/>
    <cellStyle name="集計 14 2" xfId="13726" xr:uid="{97EAADEB-E5D1-430A-B366-136F00B30EF6}"/>
    <cellStyle name="集計 14 2 2" xfId="20617" xr:uid="{878EEB2C-507C-47E9-B633-1D73AAAB9816}"/>
    <cellStyle name="集計 14 2 2 2" xfId="33660" xr:uid="{21A1BA7B-D708-45E2-809B-2107A1F278EB}"/>
    <cellStyle name="集計 14 2 2 3" xfId="25812" xr:uid="{FC500CF3-8832-4654-B689-F85C6FA8566E}"/>
    <cellStyle name="集計 14 2 3" xfId="22612" xr:uid="{05B615EF-F92D-41E0-8B7C-3F017C53EB90}"/>
    <cellStyle name="集計 14 2 3 2" xfId="36397" xr:uid="{439B5DE6-60B4-4BC1-836A-541C372B1421}"/>
    <cellStyle name="集計 14 2 4" xfId="24226" xr:uid="{A5D29719-9D61-4CF7-B063-8F176381A2E0}"/>
    <cellStyle name="集計 14 2 4 2" xfId="37909" xr:uid="{5A1E8E26-969A-4704-BCFF-200B26D8DC20}"/>
    <cellStyle name="集計 14 3" xfId="15084" xr:uid="{744D7E50-64F8-46D7-8069-DDA4F8E6A876}"/>
    <cellStyle name="集計 14 3 2" xfId="21627" xr:uid="{AC58A4D2-4B79-4D42-90F3-34192957FFE1}"/>
    <cellStyle name="集計 14 3 2 2" xfId="34520" xr:uid="{9FCFA258-5830-4B72-B6BC-A5918F113197}"/>
    <cellStyle name="集計 14 3 2 3" xfId="35437" xr:uid="{BBFB4BDA-056D-434F-A2A7-80499F666BA9}"/>
    <cellStyle name="集計 14 3 3" xfId="23777" xr:uid="{4E998F0D-45CD-4640-9C43-8BDC5EFC85B6}"/>
    <cellStyle name="集計 14 3 3 2" xfId="37488" xr:uid="{62A24E8F-C8EE-411F-833F-C7A7D243111F}"/>
    <cellStyle name="集計 14 3 4" xfId="25094" xr:uid="{86EFDC8F-20BE-45F5-B8C0-2313ED54CC00}"/>
    <cellStyle name="集計 14 3 4 2" xfId="38775" xr:uid="{BFA9C29F-701A-443D-9187-7003C0792474}"/>
    <cellStyle name="集計 14 4" xfId="17272" xr:uid="{1758F3D3-FE71-45FD-ABF0-116266331C60}"/>
    <cellStyle name="集計 14 4 2" xfId="29301" xr:uid="{445ECBCF-9EB8-4532-A31E-E06011EFF548}"/>
    <cellStyle name="集計 14 5" xfId="18841" xr:uid="{F17B7BB8-449D-4A6C-8FDE-7CC067A592EA}"/>
    <cellStyle name="集計 14 5 2" xfId="35062" xr:uid="{B23B8FB4-7360-405F-B716-91DF9F355F39}"/>
    <cellStyle name="集計 15" xfId="11665" xr:uid="{54262D43-E7CA-4DD1-A54A-01E8593804E4}"/>
    <cellStyle name="集計 15 2" xfId="19158" xr:uid="{83036834-7D75-415B-81AE-955E67A7E9DA}"/>
    <cellStyle name="集計 15 2 2" xfId="32484" xr:uid="{8A8EB77F-F73B-4F9F-AFA0-562361B026CD}"/>
    <cellStyle name="集計 15 2 3" xfId="28260" xr:uid="{A0C476B3-6CB7-4732-8242-54A503728674}"/>
    <cellStyle name="集計 15 3" xfId="17819" xr:uid="{D02BFDFE-BD2C-4142-9756-CBF7B6E4410F}"/>
    <cellStyle name="集計 15 3 2" xfId="28820" xr:uid="{2EB71A6E-7492-4F63-ACB1-823CB065958F}"/>
    <cellStyle name="集計 15 4" xfId="18113" xr:uid="{C35241B9-BD73-4213-87B1-7B5856E51C1F}"/>
    <cellStyle name="集計 15 4 2" xfId="28565" xr:uid="{553EDD1D-1CEF-4365-AB89-F640054E8932}"/>
    <cellStyle name="集計 16" xfId="12374" xr:uid="{B9C29A43-5AA9-4537-AAC0-70CA9DFF04BF}"/>
    <cellStyle name="集計 16 2" xfId="19798" xr:uid="{BC08A189-2590-45D3-A0F2-F5D89A232EE4}"/>
    <cellStyle name="集計 16 2 2" xfId="33065" xr:uid="{6F8297A6-736A-4BC5-8B18-AA9C67B01D44}"/>
    <cellStyle name="集計 16 2 3" xfId="26542" xr:uid="{12B9CF42-C29E-4D1E-8A08-C1A45578D671}"/>
    <cellStyle name="集計 16 3" xfId="23027" xr:uid="{E0B45683-8CAC-4F21-83BE-1DDC60F5FB88}"/>
    <cellStyle name="集計 16 3 2" xfId="36799" xr:uid="{F3B8D42D-6468-43DF-8C10-163254043A31}"/>
    <cellStyle name="集計 16 4" xfId="16730" xr:uid="{9B052F58-A8EE-4FDB-96FB-C24A21C46A71}"/>
    <cellStyle name="集計 16 4 2" xfId="29570" xr:uid="{E60E2759-E0AD-450B-AAFF-01658CAC0527}"/>
    <cellStyle name="集計 2" xfId="3042" xr:uid="{A43B9D1B-6822-43C5-8E9B-4B6E06308D17}"/>
    <cellStyle name="集計 2 2" xfId="10717" xr:uid="{B1B0C419-F993-4635-8029-5F6F1D8BC84E}"/>
    <cellStyle name="集計 2 2 2" xfId="12637" xr:uid="{0C2EEEB3-BDA9-45F7-AA1A-945CA43B0B81}"/>
    <cellStyle name="集計 2 2 2 2" xfId="20049" xr:uid="{FBA0257A-3FF9-4E21-B4CA-0C5D15E06C92}"/>
    <cellStyle name="集計 2 2 2 2 2" xfId="33293" xr:uid="{917853C6-B865-4307-B0F4-DA584CF92E4C}"/>
    <cellStyle name="集計 2 2 2 2 3" xfId="26002" xr:uid="{A71F3FA6-7C86-495E-87D6-728038E66F61}"/>
    <cellStyle name="集計 2 2 2 3" xfId="22321" xr:uid="{0AAD82BE-F108-4880-A94A-DE13E93ADC8F}"/>
    <cellStyle name="集計 2 2 2 3 2" xfId="36123" xr:uid="{17B02BC2-9388-4815-A603-D46A69A7F068}"/>
    <cellStyle name="集計 2 2 2 4" xfId="18036" xr:uid="{73BF5AB1-3CD4-4FCA-A966-A33018707436}"/>
    <cellStyle name="集計 2 2 2 4 2" xfId="28632" xr:uid="{DA1AF66C-A508-4516-A0AD-C1160BDB6114}"/>
    <cellStyle name="集計 2 2 3" xfId="14714" xr:uid="{0F8D152F-364D-4B25-9905-8EE0ACA391C8}"/>
    <cellStyle name="集計 2 2 3 2" xfId="21273" xr:uid="{D71BAAAF-B3DA-4D95-A16E-E967E48151EB}"/>
    <cellStyle name="集計 2 2 3 2 2" xfId="34193" xr:uid="{5BE693A8-8D38-49BA-83A0-75A095A9953B}"/>
    <cellStyle name="集計 2 2 3 2 3" xfId="30100" xr:uid="{E1E95F41-D453-491F-99CF-27F2F8E78154}"/>
    <cellStyle name="集計 2 2 3 3" xfId="23431" xr:uid="{27C00805-194D-4F1C-B3DF-15A58057D305}"/>
    <cellStyle name="集計 2 2 3 3 2" xfId="37147" xr:uid="{635C3BB5-0A07-4D53-B274-7BEA4527A147}"/>
    <cellStyle name="集計 2 2 3 4" xfId="24757" xr:uid="{11226F04-8D7C-4A66-BF37-70D46251CA7C}"/>
    <cellStyle name="集計 2 2 3 4 2" xfId="38440" xr:uid="{B61C0EAB-8F33-4CB0-8756-D91B09D68DFF}"/>
    <cellStyle name="集計 2 2 4" xfId="17575" xr:uid="{8F0A73C3-D2EA-4898-971C-2406D3F28047}"/>
    <cellStyle name="集計 2 2 4 2" xfId="29014" xr:uid="{5DFB1341-2666-48CE-85F3-A2DFADE727A5}"/>
    <cellStyle name="集計 2 2 5" xfId="16835" xr:uid="{42E24694-A4D8-4FF8-B521-FA995B971C1B}"/>
    <cellStyle name="集計 2 2 5 2" xfId="26229" xr:uid="{C259FFDD-4446-43A0-BEC6-3EB567AC66D8}"/>
    <cellStyle name="集計 2 3" xfId="10998" xr:uid="{E421463A-E7BD-4206-B48D-3631C3514539}"/>
    <cellStyle name="集計 2 3 2" xfId="13878" xr:uid="{40143009-49FE-4FC9-A9EF-497A95B11C95}"/>
    <cellStyle name="集計 2 3 2 2" xfId="20714" xr:uid="{D75CA192-A1EF-45D2-955C-C9D143744204}"/>
    <cellStyle name="集計 2 3 2 2 2" xfId="33754" xr:uid="{9BACAFAD-FE9F-4E66-9B77-6E3F1D9254CD}"/>
    <cellStyle name="集計 2 3 2 2 3" xfId="27761" xr:uid="{C79B23C9-AC0C-41BF-8170-EB836CB35C6B}"/>
    <cellStyle name="集計 2 3 2 3" xfId="15653" xr:uid="{DB09D603-A904-4BAA-94F6-D12F02EA3C07}"/>
    <cellStyle name="集計 2 3 2 3 2" xfId="29765" xr:uid="{3DB8EA47-FCB5-4320-9E58-1A63B956432D}"/>
    <cellStyle name="集計 2 3 2 4" xfId="24317" xr:uid="{31363768-282C-45D0-BCDA-1ACFDAAB2560}"/>
    <cellStyle name="集計 2 3 2 4 2" xfId="38000" xr:uid="{A4B29882-2B86-44AE-9C3E-ABEC9A4879A2}"/>
    <cellStyle name="集計 2 3 3" xfId="15197" xr:uid="{C926847C-4DA7-4AF6-8728-5E8ABF52B2C8}"/>
    <cellStyle name="集計 2 3 3 2" xfId="21722" xr:uid="{1023D7D3-EDCB-426F-8595-3EB387007D6E}"/>
    <cellStyle name="集計 2 3 3 2 2" xfId="34612" xr:uid="{2A69931A-52DC-4D24-AE15-6F70F4DB2A59}"/>
    <cellStyle name="集計 2 3 3 2 3" xfId="35532" xr:uid="{2E248507-9390-4D45-87C2-3BECE80D6056}"/>
    <cellStyle name="集計 2 3 3 3" xfId="23889" xr:uid="{D06894F0-EF8C-4A5B-B3F0-94D74A6B2D09}"/>
    <cellStyle name="集計 2 3 3 3 2" xfId="37582" xr:uid="{B0493F70-FCBE-4BCB-AF3C-90F44315C846}"/>
    <cellStyle name="集計 2 3 3 4" xfId="25186" xr:uid="{C181BDA0-5DF4-4589-8483-80B132C0FB71}"/>
    <cellStyle name="集計 2 3 3 4 2" xfId="38867" xr:uid="{1AE0D19B-F743-44A6-9E57-6C8DCD1243FF}"/>
    <cellStyle name="集計 2 3 4" xfId="18287" xr:uid="{A776208C-BD29-42B0-A3F9-FBE546698B1D}"/>
    <cellStyle name="集計 2 3 4 2" xfId="28468" xr:uid="{AE251F87-D64E-4518-8095-A628EAB3052E}"/>
    <cellStyle name="集計 2 3 5" xfId="15527" xr:uid="{44E75240-E3FD-459B-A66A-E3B8DD87C554}"/>
    <cellStyle name="集計 2 3 5 2" xfId="30271" xr:uid="{D5E93C0B-0012-4EA0-AF7C-F76FCDD26F57}"/>
    <cellStyle name="集計 2 4" xfId="11800" xr:uid="{699F3529-A0EF-4D46-ADE1-301EADD165EC}"/>
    <cellStyle name="集計 2 4 2" xfId="19279" xr:uid="{9FE7D451-A179-4AFC-98A8-1332B55603FC}"/>
    <cellStyle name="集計 2 4 2 2" xfId="32590" xr:uid="{4D38C04A-2489-47DF-B9BB-CC62C34D6623}"/>
    <cellStyle name="集計 2 4 2 3" xfId="26946" xr:uid="{D5D4EFD9-8ED2-42D6-BB41-84D2CB762096}"/>
    <cellStyle name="集計 2 4 3" xfId="18666" xr:uid="{454CCE2E-6C90-490D-935B-F6A09A2090B7}"/>
    <cellStyle name="集計 2 4 3 2" xfId="30434" xr:uid="{0C236512-2F4D-4F9E-BED1-4039FA6C97CF}"/>
    <cellStyle name="集計 2 4 4" xfId="15790" xr:uid="{71B30C22-0D72-4916-B42F-3111A4963F85}"/>
    <cellStyle name="集計 2 4 4 2" xfId="35270" xr:uid="{B0B3A315-0DD6-4DC7-977E-B4862671484D}"/>
    <cellStyle name="集計 2 5" xfId="12095" xr:uid="{CEE746A9-7EC7-4B72-8190-DEF9364BDCF1}"/>
    <cellStyle name="集計 2 5 2" xfId="19537" xr:uid="{9DEAEA6B-C151-4581-A9E6-C6476D7AABF4}"/>
    <cellStyle name="集計 2 5 2 2" xfId="32820" xr:uid="{E4D141BE-A77B-4711-89C9-DB2B375F9A91}"/>
    <cellStyle name="集計 2 5 2 3" xfId="26740" xr:uid="{45E2B91E-F16D-45F6-91EF-2ACD2A222C19}"/>
    <cellStyle name="集計 2 5 3" xfId="22933" xr:uid="{888E94F2-150D-45CB-9E74-82B45405022A}"/>
    <cellStyle name="集計 2 5 3 2" xfId="36706" xr:uid="{AAD04AE4-DC9A-4AA7-8F11-1238B287B71B}"/>
    <cellStyle name="集計 2 5 4" xfId="22444" xr:uid="{2F94AB21-E314-4CC9-AC02-99E2011BD0C1}"/>
    <cellStyle name="集計 2 5 4 2" xfId="36242" xr:uid="{EB4EECEB-648D-41F9-9C4F-D59072AC965A}"/>
    <cellStyle name="集計 3" xfId="3043" xr:uid="{0B638B17-8A1A-48BC-BCCE-DE80A8875330}"/>
    <cellStyle name="集計 3 2" xfId="10718" xr:uid="{ECD616A4-B8D9-42F8-8A90-75455105898C}"/>
    <cellStyle name="集計 3 2 2" xfId="12638" xr:uid="{03F8E3CC-7ADD-4B4A-A6EF-EB688B2BC646}"/>
    <cellStyle name="集計 3 2 2 2" xfId="20050" xr:uid="{E2EFFB65-934C-42EA-B686-EF9313C53EBD}"/>
    <cellStyle name="集計 3 2 2 2 2" xfId="33294" xr:uid="{E0F74F0B-EE45-4440-81A7-55D2F56C3763}"/>
    <cellStyle name="集計 3 2 2 2 3" xfId="26001" xr:uid="{8F4AF2CF-2118-49FD-BC78-F08D48A50FE1}"/>
    <cellStyle name="集計 3 2 2 3" xfId="22739" xr:uid="{82940082-3EB8-4B6B-B1BE-442A8D9EF388}"/>
    <cellStyle name="集計 3 2 2 3 2" xfId="36521" xr:uid="{535B07CD-BCE8-477F-A9DE-D942071F0F07}"/>
    <cellStyle name="集計 3 2 2 4" xfId="18299" xr:uid="{2013B5EA-3454-48D8-9D5A-8B2B4F357D5F}"/>
    <cellStyle name="集計 3 2 2 4 2" xfId="28463" xr:uid="{61E5CC4A-4216-4E52-ADC4-0BF36C1E95B5}"/>
    <cellStyle name="集計 3 2 3" xfId="14715" xr:uid="{5F413BEA-091A-4A8C-BA3A-AEF1BAF46E33}"/>
    <cellStyle name="集計 3 2 3 2" xfId="21274" xr:uid="{A7021C96-8A59-4E8A-A40B-3100E8C462F9}"/>
    <cellStyle name="集計 3 2 3 2 2" xfId="34194" xr:uid="{CC5D6310-E601-48BD-980B-3D96E26AF855}"/>
    <cellStyle name="集計 3 2 3 2 3" xfId="30101" xr:uid="{A3A0BE99-C538-4D0F-B1C2-D9F267045893}"/>
    <cellStyle name="集計 3 2 3 3" xfId="23432" xr:uid="{F1F5DEB2-6B9A-4B97-A02B-C710D4CB860F}"/>
    <cellStyle name="集計 3 2 3 3 2" xfId="37148" xr:uid="{E3B413E5-3F57-40EF-8BAC-30DE64D5EBDA}"/>
    <cellStyle name="集計 3 2 3 4" xfId="24758" xr:uid="{BCEE0E1B-EBA4-4ABA-B696-F3EFE296EB33}"/>
    <cellStyle name="集計 3 2 3 4 2" xfId="38441" xr:uid="{D2B2587D-4BFF-47B9-ABA4-4A536630519B}"/>
    <cellStyle name="集計 3 2 4" xfId="17574" xr:uid="{B4DCD85A-C493-43CF-A536-D88E62570A66}"/>
    <cellStyle name="集計 3 2 4 2" xfId="29015" xr:uid="{B6EBED36-7FAE-4BAD-813B-E0295B7D0784}"/>
    <cellStyle name="集計 3 2 5" xfId="16629" xr:uid="{3FFB85C0-9F37-4ABE-92CC-5E9BB42E81ED}"/>
    <cellStyle name="集計 3 2 5 2" xfId="30296" xr:uid="{D1C7507A-8AA4-42B0-8291-F23031687A89}"/>
    <cellStyle name="集計 3 3" xfId="10997" xr:uid="{20F51556-F739-4876-9683-1CC9C0F75172}"/>
    <cellStyle name="集計 3 3 2" xfId="13879" xr:uid="{5EE93EE9-B196-4F15-A559-6CEF4F1B502D}"/>
    <cellStyle name="集計 3 3 2 2" xfId="20715" xr:uid="{984C6D61-7AA4-4E0C-B803-ACFAD9D6C84E}"/>
    <cellStyle name="集計 3 3 2 2 2" xfId="33755" xr:uid="{166C1F71-DE14-4580-9986-21789B01B433}"/>
    <cellStyle name="集計 3 3 2 2 3" xfId="27760" xr:uid="{D5C8A691-09A7-4BDF-8D7E-C416BED63F8B}"/>
    <cellStyle name="集計 3 3 2 3" xfId="18753" xr:uid="{21841007-D5A2-4DFE-B77E-E16F93FFD7BB}"/>
    <cellStyle name="集計 3 3 2 3 2" xfId="30166" xr:uid="{934F4A05-8508-492E-92B1-2EDF73AC8A81}"/>
    <cellStyle name="集計 3 3 2 4" xfId="24318" xr:uid="{586A600A-416F-4356-BCE8-AF9AC8E5D474}"/>
    <cellStyle name="集計 3 3 2 4 2" xfId="38001" xr:uid="{4CD12005-921A-4DB0-8A9D-44920849C2AF}"/>
    <cellStyle name="集計 3 3 3" xfId="15198" xr:uid="{BF1B6A0B-101A-4DCD-B758-68FF0BDE0267}"/>
    <cellStyle name="集計 3 3 3 2" xfId="21723" xr:uid="{DC7DA7C5-6E54-48DE-B83A-BBD5E5CAC256}"/>
    <cellStyle name="集計 3 3 3 2 2" xfId="34613" xr:uid="{F9686DD2-BC06-4E6F-9BC6-60B019B4E5CA}"/>
    <cellStyle name="集計 3 3 3 2 3" xfId="35533" xr:uid="{9692ECB1-C260-4597-B608-91FDFB6B6741}"/>
    <cellStyle name="集計 3 3 3 3" xfId="23890" xr:uid="{00A611D9-09A2-448C-8CDF-9DAB103A8BCB}"/>
    <cellStyle name="集計 3 3 3 3 2" xfId="37583" xr:uid="{6DB1406D-0641-47D8-A7B9-C5A18DB01C87}"/>
    <cellStyle name="集計 3 3 3 4" xfId="25187" xr:uid="{80F0DD13-0E53-4097-A88E-A51BAAE5C1E4}"/>
    <cellStyle name="集計 3 3 3 4 2" xfId="38868" xr:uid="{86B5F588-58B6-451C-9CA4-261C22D553A2}"/>
    <cellStyle name="集計 3 3 4" xfId="17435" xr:uid="{ADA3672F-07C5-478B-9357-6566C436FEE0}"/>
    <cellStyle name="集計 3 3 4 2" xfId="29141" xr:uid="{2115F109-892A-47F2-9D05-2780C8EF9C20}"/>
    <cellStyle name="集計 3 3 5" xfId="16834" xr:uid="{CFBFB5B7-3673-45A1-B3A5-9FAE959CB90F}"/>
    <cellStyle name="集計 3 3 5 2" xfId="26230" xr:uid="{0DE7328F-720A-4D1F-B0E1-2DF928E0AC72}"/>
    <cellStyle name="集計 3 4" xfId="11801" xr:uid="{7F47E14E-1C66-4A42-B83C-86C444065ED9}"/>
    <cellStyle name="集計 3 4 2" xfId="19280" xr:uid="{8E3FE986-1D50-4FF1-8A3C-B9A0D9FED632}"/>
    <cellStyle name="集計 3 4 2 2" xfId="32591" xr:uid="{0127FFD5-B9BB-4A9E-9572-A9AF85ABDED0}"/>
    <cellStyle name="集計 3 4 2 3" xfId="26945" xr:uid="{F5A59F67-BFAD-4DB7-B6BB-0A7FD35B88AB}"/>
    <cellStyle name="集計 3 4 3" xfId="18262" xr:uid="{51E42C2D-6B46-455A-AE7F-7FB7EAE63DB0}"/>
    <cellStyle name="集計 3 4 3 2" xfId="28480" xr:uid="{5E6E5324-21E4-428B-ACE3-74D56523A923}"/>
    <cellStyle name="集計 3 4 4" xfId="15791" xr:uid="{81B9DFA0-5B1D-40BC-9643-C7E7769D6965}"/>
    <cellStyle name="集計 3 4 4 2" xfId="34973" xr:uid="{1ACA4F0F-34C8-4B8E-89A2-1263A0EF4F56}"/>
    <cellStyle name="集計 3 5" xfId="12094" xr:uid="{7AC0C175-AA6C-45E0-B2BB-5584675AD11F}"/>
    <cellStyle name="集計 3 5 2" xfId="19536" xr:uid="{6E5344EA-87E1-41D1-A9C4-87719E536290}"/>
    <cellStyle name="集計 3 5 2 2" xfId="32819" xr:uid="{81C5B7AE-C5CE-491D-9946-2AFB3E109383}"/>
    <cellStyle name="集計 3 5 2 3" xfId="26741" xr:uid="{071C8638-866F-451D-8354-55A59527F296}"/>
    <cellStyle name="集計 3 5 3" xfId="22932" xr:uid="{7AB227EC-555B-4815-B98D-E9D54A2539C3}"/>
    <cellStyle name="集計 3 5 3 2" xfId="36705" xr:uid="{42D47B60-9752-4480-B736-E51AF4C7C180}"/>
    <cellStyle name="集計 3 5 4" xfId="18059" xr:uid="{BAF4A507-895C-4669-8406-35A9045C2B00}"/>
    <cellStyle name="集計 3 5 4 2" xfId="28611" xr:uid="{95B3DD90-FC2B-4D5E-AF93-732B698A109F}"/>
    <cellStyle name="集計 4" xfId="3044" xr:uid="{0F2620ED-21AC-4161-833E-365BDE942823}"/>
    <cellStyle name="集計 4 2" xfId="10719" xr:uid="{202DF7DC-D180-4213-B1C1-F8EB6BD5963A}"/>
    <cellStyle name="集計 4 2 2" xfId="12639" xr:uid="{BF5D86F3-E0FD-4A22-BC71-8B0A6D80EA9D}"/>
    <cellStyle name="集計 4 2 2 2" xfId="20051" xr:uid="{270F23A6-5EFD-4B23-AC59-989D7A7254C6}"/>
    <cellStyle name="集計 4 2 2 2 2" xfId="33295" xr:uid="{0099471A-9A4D-49B5-8580-59DE9B320BEF}"/>
    <cellStyle name="集計 4 2 2 2 3" xfId="28113" xr:uid="{CC94E1DF-61FA-4438-AFD7-8BA0455F9900}"/>
    <cellStyle name="集計 4 2 2 3" xfId="16673" xr:uid="{8DD64036-3D3C-4D65-8AFB-DBB35E327C0B}"/>
    <cellStyle name="集計 4 2 2 3 2" xfId="26237" xr:uid="{5194EDFF-9CF1-43B5-9BDB-8429E1302A5E}"/>
    <cellStyle name="集計 4 2 2 4" xfId="16221" xr:uid="{FFE90564-BCD1-4C11-A55D-8C19BE5A6967}"/>
    <cellStyle name="集計 4 2 2 4 2" xfId="32160" xr:uid="{5189B8EB-0989-4A69-BECC-680E67D65217}"/>
    <cellStyle name="集計 4 2 3" xfId="14716" xr:uid="{DCE5BEAD-37F7-40E0-86EE-EF47FCF780CD}"/>
    <cellStyle name="集計 4 2 3 2" xfId="21275" xr:uid="{1EA7F0CB-87BE-411D-8636-2F48FBE12A7A}"/>
    <cellStyle name="集計 4 2 3 2 2" xfId="34195" xr:uid="{5E5ECD53-49DE-4846-86B4-2F889C0480BB}"/>
    <cellStyle name="集計 4 2 3 2 3" xfId="25584" xr:uid="{BB6F60CB-788D-4C78-A523-B1587F0BEFBA}"/>
    <cellStyle name="集計 4 2 3 3" xfId="23433" xr:uid="{7CC8B9AC-FBCF-4984-B20C-3EC0FDD80263}"/>
    <cellStyle name="集計 4 2 3 3 2" xfId="37149" xr:uid="{0CCFC750-6E1B-479D-AD5E-A2F17C677D9C}"/>
    <cellStyle name="集計 4 2 3 4" xfId="24759" xr:uid="{346B349D-8E77-409F-BF89-159DAA6224F6}"/>
    <cellStyle name="集計 4 2 3 4 2" xfId="38442" xr:uid="{D7B17F81-CE26-478F-B676-D4D935460101}"/>
    <cellStyle name="集計 4 2 4" xfId="17573" xr:uid="{FC421863-62E5-4A53-9222-6F9CD7771A1A}"/>
    <cellStyle name="集計 4 2 4 2" xfId="29016" xr:uid="{FC6F1010-3DD0-48BC-9D00-3C3CE4AB6D65}"/>
    <cellStyle name="集計 4 2 5" xfId="18564" xr:uid="{54E52BFE-C1BE-48EC-AF74-D1D6BB1058E2}"/>
    <cellStyle name="集計 4 2 5 2" xfId="30497" xr:uid="{754A1992-09A6-422C-830C-7EAE5CFF6EE0}"/>
    <cellStyle name="集計 4 3" xfId="10996" xr:uid="{3858741D-5617-4AF1-9ADA-C2A58706238F}"/>
    <cellStyle name="集計 4 3 2" xfId="13880" xr:uid="{4BD624F0-307F-4EFD-B20B-786084E4FC95}"/>
    <cellStyle name="集計 4 3 2 2" xfId="20716" xr:uid="{C8F86875-7F73-4997-8B54-0B521E62672A}"/>
    <cellStyle name="集計 4 3 2 2 2" xfId="33756" xr:uid="{2C004FCB-500A-4B53-B59F-113A4B6D2BEF}"/>
    <cellStyle name="集計 4 3 2 2 3" xfId="27759" xr:uid="{29FFAD99-C183-41AE-8C03-BF0C6A0397C9}"/>
    <cellStyle name="集計 4 3 2 3" xfId="18491" xr:uid="{BB346E40-0DB5-498F-9B88-C8593D88D82A}"/>
    <cellStyle name="集計 4 3 2 3 2" xfId="31996" xr:uid="{86F6D591-6F5A-4364-B6FE-E3B8E3505980}"/>
    <cellStyle name="集計 4 3 2 4" xfId="24319" xr:uid="{EED04031-578D-4ABB-9AF8-A634FEF1FEA0}"/>
    <cellStyle name="集計 4 3 2 4 2" xfId="38002" xr:uid="{6C3AC5C0-EF51-4E9E-96F9-4277815EB6E5}"/>
    <cellStyle name="集計 4 3 3" xfId="15199" xr:uid="{6AEE1904-205E-42B9-8DD1-D1D1AC533C55}"/>
    <cellStyle name="集計 4 3 3 2" xfId="21724" xr:uid="{99047D5B-2353-4093-8F10-FD65173B6059}"/>
    <cellStyle name="集計 4 3 3 2 2" xfId="34614" xr:uid="{16337533-2BF6-457C-A4C2-F845A3965E29}"/>
    <cellStyle name="集計 4 3 3 2 3" xfId="35534" xr:uid="{CD8BCBA2-D227-4338-AFA1-CAEF6CD63645}"/>
    <cellStyle name="集計 4 3 3 3" xfId="23891" xr:uid="{9994806A-AB5D-4DF4-B05A-D46456A263DB}"/>
    <cellStyle name="集計 4 3 3 3 2" xfId="37584" xr:uid="{E3198832-4720-44B8-873B-4A6AA97EBDEF}"/>
    <cellStyle name="集計 4 3 3 4" xfId="25188" xr:uid="{90A92F96-5ABA-4D5C-8892-D62ED6CE19CE}"/>
    <cellStyle name="集計 4 3 3 4 2" xfId="38869" xr:uid="{491AB621-72F1-4A64-8157-0BE19AE59B01}"/>
    <cellStyle name="集計 4 3 4" xfId="17404" xr:uid="{6C71580A-997A-4F62-8AFF-0365E7699176}"/>
    <cellStyle name="集計 4 3 4 2" xfId="29168" xr:uid="{5F37A69A-FBC2-4F29-9952-A9B650DE498A}"/>
    <cellStyle name="集計 4 3 5" xfId="22632" xr:uid="{60DE1010-1830-4699-A95A-42C5717970CD}"/>
    <cellStyle name="集計 4 3 5 2" xfId="36416" xr:uid="{59938D7A-A297-498E-BAEE-381A968932AF}"/>
    <cellStyle name="集計 4 4" xfId="11802" xr:uid="{907AA7ED-E4AB-4306-BE1A-D3AFDDE3DAE5}"/>
    <cellStyle name="集計 4 4 2" xfId="19281" xr:uid="{04EB5B2D-20A2-493C-930A-15F6EC016C45}"/>
    <cellStyle name="集計 4 4 2 2" xfId="32592" xr:uid="{4839CFB1-1390-4B1E-8AAC-1102C0222F5A}"/>
    <cellStyle name="集計 4 4 2 3" xfId="26942" xr:uid="{C9D16890-2432-46D0-A2E8-F53B8D7549FE}"/>
    <cellStyle name="集計 4 4 3" xfId="15936" xr:uid="{85028296-B90A-4E31-9475-64469D02180F}"/>
    <cellStyle name="集計 4 4 3 2" xfId="32185" xr:uid="{321963A4-1A21-4CC1-8D22-1A6D0D95CE86}"/>
    <cellStyle name="集計 4 4 4" xfId="18819" xr:uid="{11419C53-5489-4925-9D0C-B9D5CCB183A7}"/>
    <cellStyle name="集計 4 4 4 2" xfId="26091" xr:uid="{42805179-A005-4AF3-9E6C-6768293C7EAB}"/>
    <cellStyle name="集計 4 5" xfId="12093" xr:uid="{ABEB09B2-A630-41D2-BF4F-3F88F36EDF5B}"/>
    <cellStyle name="集計 4 5 2" xfId="19535" xr:uid="{A4B59C42-E62D-4358-A3B9-C3B0DE76CC0E}"/>
    <cellStyle name="集計 4 5 2 2" xfId="32818" xr:uid="{BEB7DC16-04A4-42C0-8B3F-1287C253F69B}"/>
    <cellStyle name="集計 4 5 2 3" xfId="26041" xr:uid="{17BDB481-368B-4AEC-BEB7-CF4659BC5C32}"/>
    <cellStyle name="集計 4 5 3" xfId="22931" xr:uid="{1FD26D6D-BC1F-44E2-8D39-3D227E6D95FD}"/>
    <cellStyle name="集計 4 5 3 2" xfId="36704" xr:uid="{2A1044F9-8B80-48B1-A886-C47B0870B632}"/>
    <cellStyle name="集計 4 5 4" xfId="16576" xr:uid="{D091D76C-142A-410E-9CC6-0F0B36C3CFFF}"/>
    <cellStyle name="集計 4 5 4 2" xfId="29642" xr:uid="{076DBAE5-CC96-42B0-A421-D8603BA7CF83}"/>
    <cellStyle name="集計 5" xfId="3045" xr:uid="{51C8EDC6-0728-49C6-BC74-4F11D9D9BFC8}"/>
    <cellStyle name="集計 5 2" xfId="10720" xr:uid="{2FF29FD6-7B07-4770-A6A7-3C1BA781C552}"/>
    <cellStyle name="集計 5 2 2" xfId="12640" xr:uid="{7ABABD3F-C1AC-4027-B2E0-A2E5CF26B908}"/>
    <cellStyle name="集計 5 2 2 2" xfId="20052" xr:uid="{75451069-34A4-4AF1-AD61-D5E83742B2AA}"/>
    <cellStyle name="集計 5 2 2 2 2" xfId="33296" xr:uid="{7FC07434-1FB4-437F-BAC4-CDECD5B0AD38}"/>
    <cellStyle name="集計 5 2 2 2 3" xfId="28112" xr:uid="{E7EBC9E0-D580-4369-99FE-8F27D1E410FF}"/>
    <cellStyle name="集計 5 2 2 3" xfId="15650" xr:uid="{857B15BF-A303-49B2-A64C-4B28F0CCA5DC}"/>
    <cellStyle name="集計 5 2 2 3 2" xfId="32210" xr:uid="{F34E79F6-A5B5-40B8-B6CD-71B27AB7A333}"/>
    <cellStyle name="集計 5 2 2 4" xfId="18905" xr:uid="{993D3589-771D-483E-8F93-7C981A33549D}"/>
    <cellStyle name="集計 5 2 2 4 2" xfId="28293" xr:uid="{0421CDEC-2E11-4B02-B37B-8215428C8BFF}"/>
    <cellStyle name="集計 5 2 3" xfId="14717" xr:uid="{CC7C73F2-406E-4C8A-B4F9-3C127CC9B09F}"/>
    <cellStyle name="集計 5 2 3 2" xfId="21276" xr:uid="{0D0F2223-DD2C-4443-B22B-D3952C532027}"/>
    <cellStyle name="集計 5 2 3 2 2" xfId="34196" xr:uid="{9FEDBCB6-9310-4C33-9369-41C6F3279C63}"/>
    <cellStyle name="集計 5 2 3 2 3" xfId="25583" xr:uid="{0829DFFF-9ECA-4D22-B5FA-29685058C272}"/>
    <cellStyle name="集計 5 2 3 3" xfId="23434" xr:uid="{16A10AF8-A5F8-4FFB-B8E3-331618B197CE}"/>
    <cellStyle name="集計 5 2 3 3 2" xfId="37150" xr:uid="{CB0F45EF-2A1B-465A-8350-0C53A6A4E257}"/>
    <cellStyle name="集計 5 2 3 4" xfId="24760" xr:uid="{5B5C1736-CBDF-46DF-84D0-3E022FCEC921}"/>
    <cellStyle name="集計 5 2 3 4 2" xfId="38443" xr:uid="{4E62C691-1569-4837-9628-5B632E93701E}"/>
    <cellStyle name="集計 5 2 4" xfId="17572" xr:uid="{CB03612B-EC15-491B-AA5C-58F29B3BDB2C}"/>
    <cellStyle name="集計 5 2 4 2" xfId="29018" xr:uid="{B4BD92DF-9D93-4621-A0B7-D9A17D9F9172}"/>
    <cellStyle name="集計 5 2 5" xfId="17125" xr:uid="{2BFD0434-775B-457B-8B07-4EB082716EC0}"/>
    <cellStyle name="集計 5 2 5 2" xfId="26201" xr:uid="{03FEB65B-B0A9-4A0D-AB8C-7E38851FBBF3}"/>
    <cellStyle name="集計 5 3" xfId="10995" xr:uid="{7BAE2B64-0637-4E93-8694-DF2867F63DAC}"/>
    <cellStyle name="集計 5 3 2" xfId="13881" xr:uid="{27D14329-B005-4224-801F-63AC3CEBE053}"/>
    <cellStyle name="集計 5 3 2 2" xfId="20717" xr:uid="{BFA9703F-C342-410D-9B10-FECB031F7BE9}"/>
    <cellStyle name="集計 5 3 2 2 2" xfId="33757" xr:uid="{3B20D098-7629-4BE6-9722-DB06700C8925}"/>
    <cellStyle name="集計 5 3 2 2 3" xfId="27758" xr:uid="{62D4E4CD-8D9C-4A9A-96A0-8A90FA7975CD}"/>
    <cellStyle name="集計 5 3 2 3" xfId="15710" xr:uid="{E268B293-8AA9-4114-8AF9-94EBC96BA837}"/>
    <cellStyle name="集計 5 3 2 3 2" xfId="32910" xr:uid="{084257CA-6FEE-4B9B-A4C3-02BE03C51E96}"/>
    <cellStyle name="集計 5 3 2 4" xfId="24320" xr:uid="{117FDD14-4231-413A-A3D1-863E9E0463E8}"/>
    <cellStyle name="集計 5 3 2 4 2" xfId="38003" xr:uid="{481450AF-BB04-4AA0-BDF3-08E67B3E3ADA}"/>
    <cellStyle name="集計 5 3 3" xfId="15200" xr:uid="{87B369C0-5F1F-4649-BDEB-B3E0826FED29}"/>
    <cellStyle name="集計 5 3 3 2" xfId="21725" xr:uid="{24635D1E-3691-497A-A677-438F09565E24}"/>
    <cellStyle name="集計 5 3 3 2 2" xfId="34615" xr:uid="{39DC000B-5F81-4C18-B5ED-AA1009915A5B}"/>
    <cellStyle name="集計 5 3 3 2 3" xfId="35535" xr:uid="{DFD38A4E-6FF3-4C3A-9C88-4E928F220307}"/>
    <cellStyle name="集計 5 3 3 3" xfId="23892" xr:uid="{F3A1055B-DAA5-42F2-9A4A-8732E945E4BE}"/>
    <cellStyle name="集計 5 3 3 3 2" xfId="37585" xr:uid="{80EF6C12-3CE7-448F-A5CA-DCA3FD380B20}"/>
    <cellStyle name="集計 5 3 3 4" xfId="25189" xr:uid="{84AF099F-0767-4FE0-8149-243168B079F7}"/>
    <cellStyle name="集計 5 3 3 4 2" xfId="38870" xr:uid="{399B7042-68A1-4122-9F8D-7559C1E3C235}"/>
    <cellStyle name="集計 5 3 4" xfId="18026" xr:uid="{E8155B99-85C2-43BF-BA96-E0C8617929B4}"/>
    <cellStyle name="集計 5 3 4 2" xfId="28642" xr:uid="{01CEE372-F331-477C-BA29-FE1E2A1929FE}"/>
    <cellStyle name="集計 5 3 5" xfId="22186" xr:uid="{7F6AA443-4EB5-438F-A417-30D16ACF4D7B}"/>
    <cellStyle name="集計 5 3 5 2" xfId="35992" xr:uid="{FF328CC9-C178-43CA-AD4C-9A1A6765DAF6}"/>
    <cellStyle name="集計 5 4" xfId="11803" xr:uid="{D0788655-D0DF-4F26-9FD0-9F651743BF70}"/>
    <cellStyle name="集計 5 4 2" xfId="19282" xr:uid="{1EE8A2A0-BAC8-41BA-9D9F-45DCC42B296E}"/>
    <cellStyle name="集計 5 4 2 2" xfId="32593" xr:uid="{20FEA1B1-21DD-4B39-9AEA-2A4F2AB2B206}"/>
    <cellStyle name="集計 5 4 2 3" xfId="26944" xr:uid="{594064B5-F671-419E-88B9-12D44B2B59EF}"/>
    <cellStyle name="集計 5 4 3" xfId="16405" xr:uid="{4DC655C5-4569-4131-89E7-B37FA513F7BF}"/>
    <cellStyle name="集計 5 4 3 2" xfId="30382" xr:uid="{ADBA73A8-8ACB-4889-917D-458EC7934EB5}"/>
    <cellStyle name="集計 5 4 4" xfId="18074" xr:uid="{1B543450-C35F-454A-80FE-810E7C51210C}"/>
    <cellStyle name="集計 5 4 4 2" xfId="28597" xr:uid="{7D2B8C6E-6B7F-4059-AABC-3EF6D8F8CA01}"/>
    <cellStyle name="集計 5 5" xfId="12092" xr:uid="{7E5E35AA-F3FA-4440-B7D0-8B577C0EEDCD}"/>
    <cellStyle name="集計 5 5 2" xfId="19534" xr:uid="{9FBBBF73-F9F8-4095-8BF2-42C5E0B960AC}"/>
    <cellStyle name="集計 5 5 2 2" xfId="32817" xr:uid="{B6B390C2-7DFC-4EAD-8A61-8BB2ACE5F4E6}"/>
    <cellStyle name="集計 5 5 2 3" xfId="26743" xr:uid="{AAA6EA25-C478-4F44-A99B-880CBB92C1BF}"/>
    <cellStyle name="集計 5 5 3" xfId="22930" xr:uid="{491F17F1-EE83-4051-80B9-7124C7D4C7CD}"/>
    <cellStyle name="集計 5 5 3 2" xfId="36703" xr:uid="{5801FA78-66B8-40CF-B6FC-D95D55EBE344}"/>
    <cellStyle name="集計 5 5 4" xfId="18864" xr:uid="{D347B963-5C45-4CC5-AB70-7C914C294AE8}"/>
    <cellStyle name="集計 5 5 4 2" xfId="35262" xr:uid="{568ED9CE-441F-4E11-80C2-0A68A271F1C4}"/>
    <cellStyle name="集計 6" xfId="3046" xr:uid="{0123212C-99C9-40F8-AF3F-D70FE5DBF4DE}"/>
    <cellStyle name="集計 6 2" xfId="10721" xr:uid="{CC8DD803-0671-4066-99F9-2861DB557A35}"/>
    <cellStyle name="集計 6 2 2" xfId="12641" xr:uid="{A4E353D6-CC9A-465F-868F-CF048F55B4A3}"/>
    <cellStyle name="集計 6 2 2 2" xfId="20053" xr:uid="{DF64EB41-6AC7-4B6D-BE54-BE27418EC405}"/>
    <cellStyle name="集計 6 2 2 2 2" xfId="33297" xr:uid="{F65C5BA4-2928-4A9A-BE1D-BA14745E28D4}"/>
    <cellStyle name="集計 6 2 2 2 3" xfId="28111" xr:uid="{CEBB90A8-F1EE-4A79-89E2-42595385A252}"/>
    <cellStyle name="集計 6 2 2 3" xfId="16280" xr:uid="{A4DD5D95-7B57-48EF-A965-AFC773D6D260}"/>
    <cellStyle name="集計 6 2 2 3 2" xfId="31946" xr:uid="{99CDB25C-7297-43C9-9188-82EB5BC407CF}"/>
    <cellStyle name="集計 6 2 2 4" xfId="16075" xr:uid="{4ADC4158-0B52-465C-A170-AD3AB0CFBC10}"/>
    <cellStyle name="集計 6 2 2 4 2" xfId="32114" xr:uid="{3F0B190C-82F3-433E-8762-EBC2E22A1A8A}"/>
    <cellStyle name="集計 6 2 3" xfId="14718" xr:uid="{7AE14B78-8DBA-449C-ABDE-B1A601E9B190}"/>
    <cellStyle name="集計 6 2 3 2" xfId="21277" xr:uid="{CF253663-67EA-44F7-9A09-EEB1590A81D7}"/>
    <cellStyle name="集計 6 2 3 2 2" xfId="34197" xr:uid="{816CB408-F5AE-4250-8D8E-677C7FA06C16}"/>
    <cellStyle name="集計 6 2 3 2 3" xfId="25582" xr:uid="{4F78A52F-E862-4A3A-8CAB-8CF1BD537956}"/>
    <cellStyle name="集計 6 2 3 3" xfId="23435" xr:uid="{2FDA72BB-1D86-486E-A220-25A04B6103B0}"/>
    <cellStyle name="集計 6 2 3 3 2" xfId="37151" xr:uid="{1EB34D4C-9307-43B5-8361-14BE45B83624}"/>
    <cellStyle name="集計 6 2 3 4" xfId="24761" xr:uid="{6F940DC3-7AD5-40CE-9416-774A051A0DB3}"/>
    <cellStyle name="集計 6 2 3 4 2" xfId="38444" xr:uid="{8E56DFAC-000C-4003-8836-EBE9CEB919B4}"/>
    <cellStyle name="集計 6 2 4" xfId="17571" xr:uid="{62C14E54-700D-46BD-80BE-2BEAA87369CD}"/>
    <cellStyle name="集計 6 2 4 2" xfId="29020" xr:uid="{0048FF20-4455-4C9A-B0D7-AA5676668893}"/>
    <cellStyle name="集計 6 2 5" xfId="16028" xr:uid="{A8CB2C86-A5B5-4942-BB96-3ED6D63EAAFB}"/>
    <cellStyle name="集計 6 2 5 2" xfId="33316" xr:uid="{EC72D228-C4FD-4863-96E5-AEACEF60E0A4}"/>
    <cellStyle name="集計 6 3" xfId="10453" xr:uid="{919AE8A6-A508-49E5-8B75-CDC1AFC786FB}"/>
    <cellStyle name="集計 6 3 2" xfId="13882" xr:uid="{0906B06B-E025-4E71-AB3D-34112E432884}"/>
    <cellStyle name="集計 6 3 2 2" xfId="20718" xr:uid="{2812EF26-4710-427B-A6B7-E3A55598217B}"/>
    <cellStyle name="集計 6 3 2 2 2" xfId="33758" xr:uid="{7F21481F-DBD2-4D6C-8918-13E44C25C680}"/>
    <cellStyle name="集計 6 3 2 2 3" xfId="27754" xr:uid="{0B284BA5-CA7B-44FC-9472-AE4D15684BC8}"/>
    <cellStyle name="集計 6 3 2 3" xfId="19809" xr:uid="{F1CA1503-2B2E-4679-A4E7-C3E6ADFF7218}"/>
    <cellStyle name="集計 6 3 2 3 2" xfId="26531" xr:uid="{B7F192FF-265E-4EF4-8D95-FCF62DE327B6}"/>
    <cellStyle name="集計 6 3 2 4" xfId="24321" xr:uid="{E9841947-ACBA-4289-8EFE-712948BCB3E1}"/>
    <cellStyle name="集計 6 3 2 4 2" xfId="38004" xr:uid="{302904D9-22C4-473C-AF7D-C762F75151C9}"/>
    <cellStyle name="集計 6 3 3" xfId="15201" xr:uid="{C647ABE2-6635-44B0-A890-011E148B0131}"/>
    <cellStyle name="集計 6 3 3 2" xfId="21726" xr:uid="{BE54E350-41A3-4754-9DD1-EAED25FA0CEA}"/>
    <cellStyle name="集計 6 3 3 2 2" xfId="34616" xr:uid="{BCBDDB94-2AC1-4D91-8787-BCBE6578FB62}"/>
    <cellStyle name="集計 6 3 3 2 3" xfId="35536" xr:uid="{4FD71DED-AEE0-4BD3-BAAA-DB03AE21DF44}"/>
    <cellStyle name="集計 6 3 3 3" xfId="23893" xr:uid="{1F71B00A-0F64-40DE-B4A7-913630F43597}"/>
    <cellStyle name="集計 6 3 3 3 2" xfId="37586" xr:uid="{15DE6950-B6C7-4F32-BAA8-CCD7C10F5DDB}"/>
    <cellStyle name="集計 6 3 3 4" xfId="25190" xr:uid="{DB123413-AB51-4188-B67F-5055B8E1201F}"/>
    <cellStyle name="集計 6 3 3 4 2" xfId="38871" xr:uid="{167AC27D-0962-4DCD-8ABB-61E6D1DB82FE}"/>
    <cellStyle name="集計 6 3 4" xfId="17303" xr:uid="{8A8C96D9-5422-489D-BDB8-CA92640BB55D}"/>
    <cellStyle name="集計 6 3 4 2" xfId="26191" xr:uid="{E637D93A-817C-4229-B971-FD70725656C2}"/>
    <cellStyle name="集計 6 3 5" xfId="17916" xr:uid="{1C9190C5-E4DE-4D83-97B0-CA6072391625}"/>
    <cellStyle name="集計 6 3 5 2" xfId="28731" xr:uid="{AB3DF6D1-3777-40C6-89C1-65F045B03CA0}"/>
    <cellStyle name="集計 6 4" xfId="11804" xr:uid="{17B65148-2B13-4F99-A99E-E30685B4E749}"/>
    <cellStyle name="集計 6 4 2" xfId="19283" xr:uid="{5051699A-50A3-45C2-BDF9-D98D93694A28}"/>
    <cellStyle name="集計 6 4 2 2" xfId="32594" xr:uid="{11CA63A6-466F-441C-BF08-F052C1280AA8}"/>
    <cellStyle name="集計 6 4 2 3" xfId="26943" xr:uid="{402798E6-B212-44D9-BFE7-B9F30C41E411}"/>
    <cellStyle name="集計 6 4 3" xfId="17180" xr:uid="{74F1EE8F-49ED-45B9-B9E3-2C9375B6C03C}"/>
    <cellStyle name="集計 6 4 3 2" xfId="26194" xr:uid="{D3C8D3DF-E0EF-49C3-8666-AFDB2CB5604E}"/>
    <cellStyle name="集計 6 4 4" xfId="18336" xr:uid="{7051F634-368C-4104-8580-887B8001210A}"/>
    <cellStyle name="集計 6 4 4 2" xfId="26134" xr:uid="{4D2E781C-2681-4675-9BC5-143F49032334}"/>
    <cellStyle name="集計 6 5" xfId="12091" xr:uid="{6E59146F-58D1-410D-9540-EC3857A2E261}"/>
    <cellStyle name="集計 6 5 2" xfId="19533" xr:uid="{D8AE4493-5736-495E-8872-CF19F4328FE1}"/>
    <cellStyle name="集計 6 5 2 2" xfId="32816" xr:uid="{D791BBD9-EE3E-48B9-B64F-246AECA7A631}"/>
    <cellStyle name="集計 6 5 2 3" xfId="26744" xr:uid="{265DDE37-6F71-45F8-8E2C-B036DB697977}"/>
    <cellStyle name="集計 6 5 3" xfId="22929" xr:uid="{006D9125-A1D9-46FF-85B1-4B8529958F61}"/>
    <cellStyle name="集計 6 5 3 2" xfId="36702" xr:uid="{5BBBC430-9304-4F30-9422-A4946F4E9F91}"/>
    <cellStyle name="集計 6 5 4" xfId="16495" xr:uid="{217A19A6-65E9-47D8-9530-35098422003D}"/>
    <cellStyle name="集計 6 5 4 2" xfId="29676" xr:uid="{31BF9A80-0D02-4729-A63B-E11FD5523F34}"/>
    <cellStyle name="集計 7" xfId="3047" xr:uid="{3836A56A-607E-411F-A2F7-5FD6F2E806C3}"/>
    <cellStyle name="集計 7 2" xfId="10722" xr:uid="{99CD6CAB-926D-4C0D-B078-5AA0A2FBD30B}"/>
    <cellStyle name="集計 7 2 2" xfId="12642" xr:uid="{15C19A61-823F-4590-9F69-09650916FE77}"/>
    <cellStyle name="集計 7 2 2 2" xfId="20054" xr:uid="{CA4030BF-7E3E-4640-926B-F37C29CB332B}"/>
    <cellStyle name="集計 7 2 2 2 2" xfId="33298" xr:uid="{59C03CC0-3DD2-4AF8-9DD4-BECB5ED85932}"/>
    <cellStyle name="集計 7 2 2 2 3" xfId="28110" xr:uid="{01E61652-4793-4D05-92EC-0D7653CBBCDC}"/>
    <cellStyle name="集計 7 2 2 3" xfId="16602" xr:uid="{9023AC8D-57F7-4E66-B8BD-65D09CCECE45}"/>
    <cellStyle name="集計 7 2 2 3 2" xfId="29625" xr:uid="{AA09C68B-0509-4DFF-8E20-C22A44157FFD}"/>
    <cellStyle name="集計 7 2 2 4" xfId="18725" xr:uid="{12B8A053-9104-4504-8228-59B7C9B3596C}"/>
    <cellStyle name="集計 7 2 2 4 2" xfId="28353" xr:uid="{3AB86037-9CAC-498E-9C04-28205214F94D}"/>
    <cellStyle name="集計 7 2 3" xfId="14719" xr:uid="{1E699808-F71E-42FD-A7E5-39072DE9EE05}"/>
    <cellStyle name="集計 7 2 3 2" xfId="21278" xr:uid="{51ECF5A5-7E58-49BF-9F47-D4662B19CDCC}"/>
    <cellStyle name="集計 7 2 3 2 2" xfId="34198" xr:uid="{09C4E1EF-2D55-4A6B-82C0-19C91EFE10C9}"/>
    <cellStyle name="集計 7 2 3 2 3" xfId="27425" xr:uid="{B5F64146-4321-497E-9E3D-7D6B77E93B1B}"/>
    <cellStyle name="集計 7 2 3 3" xfId="23436" xr:uid="{6F117A5A-9611-4B18-84C6-B2C3C3820B10}"/>
    <cellStyle name="集計 7 2 3 3 2" xfId="37152" xr:uid="{C4F01E8C-9997-498C-9626-357F6B9A7A06}"/>
    <cellStyle name="集計 7 2 3 4" xfId="24762" xr:uid="{B19DC79A-7216-498C-991C-E85BB7E11922}"/>
    <cellStyle name="集計 7 2 3 4 2" xfId="38445" xr:uid="{ECAAAB61-1249-41EC-8483-A22F62C5BA26}"/>
    <cellStyle name="集計 7 2 4" xfId="16336" xr:uid="{D4995C5B-8BF8-4A24-A596-EBAC1BA94B71}"/>
    <cellStyle name="集計 7 2 4 2" xfId="30255" xr:uid="{3431005C-A796-4027-A23A-27B4639BC4C3}"/>
    <cellStyle name="集計 7 2 5" xfId="15477" xr:uid="{88BEBFF7-F4BF-41A8-BBEF-6D45AC758AFE}"/>
    <cellStyle name="集計 7 2 5 2" xfId="30273" xr:uid="{B8C8F77D-1AD2-4AE0-9644-E753EB4C56C3}"/>
    <cellStyle name="集計 7 3" xfId="10289" xr:uid="{BE1E479F-A1F7-4B55-8004-28DF7B03CBE7}"/>
    <cellStyle name="集計 7 3 2" xfId="13883" xr:uid="{7696AB05-85D2-4AE4-8BE3-E4B250D651C0}"/>
    <cellStyle name="集計 7 3 2 2" xfId="20719" xr:uid="{840DCD84-93DC-4695-9341-A8BDCF286859}"/>
    <cellStyle name="集計 7 3 2 2 2" xfId="33759" xr:uid="{63F0C4E6-8C07-41BA-A125-A20B87607925}"/>
    <cellStyle name="集計 7 3 2 2 3" xfId="27757" xr:uid="{9066CDD0-3C0E-4A53-99D4-0B4665A5DAFC}"/>
    <cellStyle name="集計 7 3 2 3" xfId="17983" xr:uid="{7243A386-901F-4E9F-AED3-E282A13B377A}"/>
    <cellStyle name="集計 7 3 2 3 2" xfId="28676" xr:uid="{92A10095-8B72-49E0-9209-CF86D7DD7750}"/>
    <cellStyle name="集計 7 3 2 4" xfId="24322" xr:uid="{61DF9FAA-DCB7-4197-9CB7-D2C6A6235C99}"/>
    <cellStyle name="集計 7 3 2 4 2" xfId="38005" xr:uid="{94FE5689-FA8A-4761-90B0-3460CBB429E5}"/>
    <cellStyle name="集計 7 3 3" xfId="15202" xr:uid="{5DEC715B-98B6-4BEB-BC1C-FB83FF05A8A0}"/>
    <cellStyle name="集計 7 3 3 2" xfId="21727" xr:uid="{43265EEE-82AD-4890-8162-3BEF81AF8F78}"/>
    <cellStyle name="集計 7 3 3 2 2" xfId="34617" xr:uid="{6363AD06-1393-4B6F-8BE9-F68E32B894BA}"/>
    <cellStyle name="集計 7 3 3 2 3" xfId="35537" xr:uid="{E2525713-00E1-46A1-A549-E7BF03571128}"/>
    <cellStyle name="集計 7 3 3 3" xfId="23894" xr:uid="{52C1EE62-C831-414D-AF08-97BC1B164444}"/>
    <cellStyle name="集計 7 3 3 3 2" xfId="37587" xr:uid="{1F7CE4BE-B279-4FDD-B33B-DC39526BBF8F}"/>
    <cellStyle name="集計 7 3 3 4" xfId="25191" xr:uid="{F2F496F5-CE07-4196-894B-1C5BAF5725A2}"/>
    <cellStyle name="集計 7 3 3 4 2" xfId="38872" xr:uid="{D77788A3-88C2-41FD-8786-9E48C0A8AE03}"/>
    <cellStyle name="集計 7 3 4" xfId="17434" xr:uid="{E9729EE6-8653-4B51-9B42-52C2F0967927}"/>
    <cellStyle name="集計 7 3 4 2" xfId="29142" xr:uid="{DBAF6E1A-9A71-41DA-92EC-643DA0EEE16B}"/>
    <cellStyle name="集計 7 3 5" xfId="20541" xr:uid="{CB45A5E5-0851-48DA-BDDE-8A2F2323F550}"/>
    <cellStyle name="集計 7 3 5 2" xfId="30140" xr:uid="{1815FA3F-D5D4-4C91-832C-EC70D897C620}"/>
    <cellStyle name="集計 7 4" xfId="11805" xr:uid="{7A22CF05-BDDF-461A-A74B-D29F4BCF19E9}"/>
    <cellStyle name="集計 7 4 2" xfId="19284" xr:uid="{234136FA-02EA-4A91-9B57-26F2FE7857D4}"/>
    <cellStyle name="集計 7 4 2 2" xfId="32595" xr:uid="{11BFC0D9-8187-4D36-B2FD-B4D0447FCAFF}"/>
    <cellStyle name="集計 7 4 2 3" xfId="26053" xr:uid="{8FB325E0-CE9E-4E36-903B-01C6714A7D1B}"/>
    <cellStyle name="集計 7 4 3" xfId="17179" xr:uid="{4624B374-05AA-459D-A30E-EABC07FC0C41}"/>
    <cellStyle name="集計 7 4 3 2" xfId="26195" xr:uid="{F5B39BDC-DB97-4912-B796-063CCB2D6AED}"/>
    <cellStyle name="集計 7 4 4" xfId="22047" xr:uid="{E9C0367C-1A59-4C5E-AD1F-9BC27EA827FC}"/>
    <cellStyle name="集計 7 4 4 2" xfId="35855" xr:uid="{F3731531-A6B5-43C5-8116-09EB2A025823}"/>
    <cellStyle name="集計 7 5" xfId="12090" xr:uid="{1F7586C1-2EC4-4459-B100-C290C966F4DE}"/>
    <cellStyle name="集計 7 5 2" xfId="19532" xr:uid="{71250B3A-C978-4CCA-8329-298D789F2E41}"/>
    <cellStyle name="集計 7 5 2 2" xfId="32815" xr:uid="{03D82A1B-4740-43F8-8AB6-28CDCFD575D9}"/>
    <cellStyle name="集計 7 5 2 3" xfId="26745" xr:uid="{D55AF78E-EF8D-4818-99A8-3058DEC4DC4C}"/>
    <cellStyle name="集計 7 5 3" xfId="22928" xr:uid="{701ED642-7957-49B2-9306-0FC9F2D7A2C9}"/>
    <cellStyle name="集計 7 5 3 2" xfId="36701" xr:uid="{9EBA5DCA-8423-486B-AE11-9B44249F6FBF}"/>
    <cellStyle name="集計 7 5 4" xfId="21993" xr:uid="{98D2B52C-1F3E-4BFD-BF3D-C2FB932B40A7}"/>
    <cellStyle name="集計 7 5 4 2" xfId="35802" xr:uid="{84CF9EC0-5DA9-4368-95E9-26B5EA13E427}"/>
    <cellStyle name="集計 8" xfId="3048" xr:uid="{40B4A998-E8F7-417D-8C85-602B44AAA2C2}"/>
    <cellStyle name="集計 8 2" xfId="10723" xr:uid="{009868BE-88FC-4E1F-90C3-AA332C265173}"/>
    <cellStyle name="集計 8 2 2" xfId="12643" xr:uid="{E582AE39-4D8E-4268-8C0E-0B0805E2B378}"/>
    <cellStyle name="集計 8 2 2 2" xfId="20055" xr:uid="{F57BB00F-06AA-4E23-8D68-75E9780848B8}"/>
    <cellStyle name="集計 8 2 2 2 2" xfId="33299" xr:uid="{2C715236-6327-4BF2-B494-D4047A765B66}"/>
    <cellStyle name="集計 8 2 2 2 3" xfId="28106" xr:uid="{20FB0850-046A-4C08-98AE-DEBB80BD605B}"/>
    <cellStyle name="集計 8 2 2 3" xfId="22407" xr:uid="{BF4EC5F4-1D85-49ED-BA6F-98ED0912729A}"/>
    <cellStyle name="集計 8 2 2 3 2" xfId="36207" xr:uid="{F303E913-5A6C-4370-8592-4407717A9900}"/>
    <cellStyle name="集計 8 2 2 4" xfId="22066" xr:uid="{A16BDB34-52A5-4D96-8F59-2FBECE007B8D}"/>
    <cellStyle name="集計 8 2 2 4 2" xfId="35874" xr:uid="{C019A24F-8D07-4A14-B88E-4DCCB603D065}"/>
    <cellStyle name="集計 8 2 3" xfId="14720" xr:uid="{D31B6818-AAF7-45D8-81A8-A55494485FF0}"/>
    <cellStyle name="集計 8 2 3 2" xfId="21279" xr:uid="{7B105CA0-8F0F-4430-A295-115DECC2EF85}"/>
    <cellStyle name="集計 8 2 3 2 2" xfId="34199" xr:uid="{4907D2D5-C5F5-4C5B-96F0-A74F15F89B59}"/>
    <cellStyle name="集計 8 2 3 2 3" xfId="27433" xr:uid="{26F08A70-2BF0-487B-867F-23279248AAB0}"/>
    <cellStyle name="集計 8 2 3 3" xfId="23437" xr:uid="{51C03B53-DF5C-4926-8A0E-D00363D17779}"/>
    <cellStyle name="集計 8 2 3 3 2" xfId="37153" xr:uid="{77DCE88B-A511-478C-B910-54600B66378C}"/>
    <cellStyle name="集計 8 2 3 4" xfId="24763" xr:uid="{93ACAAEE-1419-4B8A-AACC-34429FF051B5}"/>
    <cellStyle name="集計 8 2 3 4 2" xfId="38446" xr:uid="{A95C3B43-12AE-47E9-BFAF-370AE9810177}"/>
    <cellStyle name="集計 8 2 4" xfId="16249" xr:uid="{486CBDD0-A2F1-4E35-BE4C-1C5DCA25A3B7}"/>
    <cellStyle name="集計 8 2 4 2" xfId="29733" xr:uid="{0B64C432-91B1-454A-B200-E24026EDDA24}"/>
    <cellStyle name="集計 8 2 5" xfId="22534" xr:uid="{E1E7FD10-7C0D-4819-B1A1-78BC81B11B09}"/>
    <cellStyle name="集計 8 2 5 2" xfId="36330" xr:uid="{27B6A6A9-A537-42DA-9194-56472776C56D}"/>
    <cellStyle name="集計 8 3" xfId="10993" xr:uid="{621481AE-EA2E-449D-BDEE-D2EF9D96F64E}"/>
    <cellStyle name="集計 8 3 2" xfId="13884" xr:uid="{7EE4B002-351C-466E-940A-7304B5BEA89D}"/>
    <cellStyle name="集計 8 3 2 2" xfId="20720" xr:uid="{DAFE0F08-9EC3-4D2E-ACAE-2A12DE8B82FC}"/>
    <cellStyle name="集計 8 3 2 2 2" xfId="33760" xr:uid="{18719368-102C-42BD-A6DF-64506795120A}"/>
    <cellStyle name="集計 8 3 2 2 3" xfId="27755" xr:uid="{618D6A7C-428F-4B9A-B37C-6F0AEE3627DD}"/>
    <cellStyle name="集計 8 3 2 3" xfId="22746" xr:uid="{F007CCCA-29D8-4F9D-AD0C-85555BFF7641}"/>
    <cellStyle name="集計 8 3 2 3 2" xfId="36528" xr:uid="{77EA294E-DF17-47EB-925F-DD6631187AA7}"/>
    <cellStyle name="集計 8 3 2 4" xfId="24323" xr:uid="{64EAED19-864A-4726-B6B4-936D82F54E0B}"/>
    <cellStyle name="集計 8 3 2 4 2" xfId="38006" xr:uid="{49C41491-D820-45AD-AEBF-21608043FFB9}"/>
    <cellStyle name="集計 8 3 3" xfId="15203" xr:uid="{CA2084DA-049A-4F66-99A5-E5673272F40A}"/>
    <cellStyle name="集計 8 3 3 2" xfId="21728" xr:uid="{30A9CDBE-3681-415B-8AF8-337175BB418A}"/>
    <cellStyle name="集計 8 3 3 2 2" xfId="34618" xr:uid="{BF9A4B73-4EF6-4742-B3D8-24BA052946EA}"/>
    <cellStyle name="集計 8 3 3 2 3" xfId="35538" xr:uid="{2CBC1358-C1DE-4D23-A784-7BD70B811232}"/>
    <cellStyle name="集計 8 3 3 3" xfId="23895" xr:uid="{C9139AB9-1F46-4801-B08C-2C17E1B4E74E}"/>
    <cellStyle name="集計 8 3 3 3 2" xfId="37588" xr:uid="{8788C6A8-8819-40CF-86CA-743C988BC599}"/>
    <cellStyle name="集計 8 3 3 4" xfId="25192" xr:uid="{2D993F63-0B10-492E-91AC-BA3DDFE8BC38}"/>
    <cellStyle name="集計 8 3 3 4 2" xfId="38873" xr:uid="{985924E8-AE6F-43EC-B990-B77C9461AE7E}"/>
    <cellStyle name="集計 8 3 4" xfId="17405" xr:uid="{8CE7EE04-D7F8-4A95-AE8D-D9605A49393B}"/>
    <cellStyle name="集計 8 3 4 2" xfId="26341" xr:uid="{AF121C5F-9BB8-4FE9-8882-47FAC208141E}"/>
    <cellStyle name="集計 8 3 5" xfId="22681" xr:uid="{53A6E2D7-E97D-4E1B-9519-8FF6C0A52964}"/>
    <cellStyle name="集計 8 3 5 2" xfId="36464" xr:uid="{7ACE7C3E-26D4-4F33-8465-DBCEA9C1A51A}"/>
    <cellStyle name="集計 8 4" xfId="11806" xr:uid="{79443865-BE43-43C0-A35B-65B90D1C4BA5}"/>
    <cellStyle name="集計 8 4 2" xfId="19285" xr:uid="{FE846B52-8A63-4A89-9B5E-900BF9A23DFE}"/>
    <cellStyle name="集計 8 4 2 2" xfId="32596" xr:uid="{C96CD081-2F19-46A0-B967-320B2AD03CCC}"/>
    <cellStyle name="集計 8 4 2 3" xfId="26941" xr:uid="{48A7FA9D-FD62-44F4-9C62-0D4FA6CB65D7}"/>
    <cellStyle name="集計 8 4 3" xfId="16497" xr:uid="{CD153D6B-C1D4-4098-885A-10CF6154C868}"/>
    <cellStyle name="集計 8 4 3 2" xfId="29674" xr:uid="{CD99D281-266A-4388-A702-61089E60D687}"/>
    <cellStyle name="集計 8 4 4" xfId="18335" xr:uid="{B1715DBC-841F-4E99-98BD-DEFB06AA400C}"/>
    <cellStyle name="集計 8 4 4 2" xfId="28442" xr:uid="{93C89B92-65C9-4DF7-AEAE-C039D4AC73A0}"/>
    <cellStyle name="集計 8 5" xfId="12089" xr:uid="{7A032BE8-A029-4993-8EB9-58260CB75546}"/>
    <cellStyle name="集計 8 5 2" xfId="19531" xr:uid="{2B32708C-C0AD-4566-AD58-D4BEEC653389}"/>
    <cellStyle name="集計 8 5 2 2" xfId="32814" xr:uid="{E3329C9E-0784-4EE9-B987-600A249C99F1}"/>
    <cellStyle name="集計 8 5 2 3" xfId="26746" xr:uid="{D08A2E6C-E898-4F35-B0D7-5C6862BC27F0}"/>
    <cellStyle name="集計 8 5 3" xfId="22927" xr:uid="{2226BF98-661A-4AA7-9815-75BA917E7BC3}"/>
    <cellStyle name="集計 8 5 3 2" xfId="36700" xr:uid="{9CAEB087-53BC-4507-ADDF-633FEDC71508}"/>
    <cellStyle name="集計 8 5 4" xfId="18061" xr:uid="{FDBB62B9-FC6B-405C-9DE8-6CE68879313D}"/>
    <cellStyle name="集計 8 5 4 2" xfId="28609" xr:uid="{1246DBD0-DB90-49A0-9FB7-39C1A2BAD262}"/>
    <cellStyle name="集計 9" xfId="3049" xr:uid="{6921DF97-44D8-4833-A777-43BBD8350437}"/>
    <cellStyle name="集計 9 2" xfId="10724" xr:uid="{CE2D042A-F97F-4182-A4FA-FB9D45880307}"/>
    <cellStyle name="集計 9 2 2" xfId="12644" xr:uid="{AAE54762-6D9C-497F-BDA7-A5C75659809E}"/>
    <cellStyle name="集計 9 2 2 2" xfId="20056" xr:uid="{0E2E648A-F7E8-45DE-9412-F7EFD3787B59}"/>
    <cellStyle name="集計 9 2 2 2 2" xfId="33300" xr:uid="{A50B8EDB-3607-4EC6-84FB-26583E9CB8CE}"/>
    <cellStyle name="集計 9 2 2 2 3" xfId="28109" xr:uid="{B1EAE25C-582A-448D-BE9E-E0107FA169A8}"/>
    <cellStyle name="集計 9 2 2 3" xfId="15672" xr:uid="{274E6ECC-21EB-4934-9356-4DFFF694C8D3}"/>
    <cellStyle name="集計 9 2 2 3 2" xfId="35169" xr:uid="{D5CBB8A5-1F81-4484-A25B-FAD45E8A5A1A}"/>
    <cellStyle name="集計 9 2 2 4" xfId="22221" xr:uid="{FF270EED-F100-4450-B579-26F7C8BB63B4}"/>
    <cellStyle name="集計 9 2 2 4 2" xfId="36026" xr:uid="{F69E67CF-73F7-4D1C-8E0F-F699B491908A}"/>
    <cellStyle name="集計 9 2 3" xfId="14721" xr:uid="{1D2AAF07-6F19-4E4B-92EA-DED74847D26D}"/>
    <cellStyle name="集計 9 2 3 2" xfId="21280" xr:uid="{976AFA43-4E19-4367-939A-2474EF61DAFA}"/>
    <cellStyle name="集計 9 2 3 2 2" xfId="34200" xr:uid="{267C0F19-55B8-4E96-AE49-F4F912CEBF71}"/>
    <cellStyle name="集計 9 2 3 2 3" xfId="27432" xr:uid="{C3BFD3DD-660C-4834-8D81-904CD27945C4}"/>
    <cellStyle name="集計 9 2 3 3" xfId="23438" xr:uid="{69A868AF-9FBF-4E1A-ADEC-AC673A25652F}"/>
    <cellStyle name="集計 9 2 3 3 2" xfId="37154" xr:uid="{5E86685D-D6AF-4767-BBD2-D45982D127F2}"/>
    <cellStyle name="集計 9 2 3 4" xfId="24764" xr:uid="{B552034E-74DC-4874-ABEF-DC65F45ACB3E}"/>
    <cellStyle name="集計 9 2 3 4 2" xfId="38447" xr:uid="{E102FF59-8329-450B-BD6B-8EC5547D23DC}"/>
    <cellStyle name="集計 9 2 4" xfId="15763" xr:uid="{6299EC70-672E-424A-A679-E7DC90C9E1E6}"/>
    <cellStyle name="集計 9 2 4 2" xfId="35220" xr:uid="{ACDC0B26-2222-48FE-B726-C88FBA32BA7F}"/>
    <cellStyle name="集計 9 2 5" xfId="16156" xr:uid="{521ED7D5-9483-4647-B247-C11B13E4FC8A}"/>
    <cellStyle name="集計 9 2 5 2" xfId="33779" xr:uid="{BF4E162B-050B-4B56-BF7D-F9C8ECAB04F4}"/>
    <cellStyle name="集計 9 3" xfId="10992" xr:uid="{D0A18249-24BA-47D1-8297-A0253F035B73}"/>
    <cellStyle name="集計 9 3 2" xfId="13885" xr:uid="{FF0BB39D-4CF6-4566-B1F1-9F70696FCE70}"/>
    <cellStyle name="集計 9 3 2 2" xfId="20721" xr:uid="{5218A7C7-68F2-42C1-BB86-57A2F9BB5778}"/>
    <cellStyle name="集計 9 3 2 2 2" xfId="33761" xr:uid="{9A668FB1-B5FB-4285-B155-7D0967653112}"/>
    <cellStyle name="集計 9 3 2 2 3" xfId="27756" xr:uid="{C49E84B9-1AFA-42F9-8DD2-88F21D5407A8}"/>
    <cellStyle name="集計 9 3 2 3" xfId="22328" xr:uid="{2C08691F-88D0-4204-A367-52F8D6059F37}"/>
    <cellStyle name="集計 9 3 2 3 2" xfId="36130" xr:uid="{F4B081AD-77A5-4C66-AA1F-ED18962D7D7A}"/>
    <cellStyle name="集計 9 3 2 4" xfId="24324" xr:uid="{CE4E607E-0684-4EE3-B469-781F7188B523}"/>
    <cellStyle name="集計 9 3 2 4 2" xfId="38007" xr:uid="{EA50BEBE-ECFC-44B4-80B5-BF2EACF17E02}"/>
    <cellStyle name="集計 9 3 3" xfId="15204" xr:uid="{DBD5606F-27FA-4926-819A-BE097640F8C1}"/>
    <cellStyle name="集計 9 3 3 2" xfId="21729" xr:uid="{6DCC4EAF-C73E-40E6-AD78-6D02FF0D72C5}"/>
    <cellStyle name="集計 9 3 3 2 2" xfId="34619" xr:uid="{1B7092BF-DC5F-49BC-A6FC-367758C94ABE}"/>
    <cellStyle name="集計 9 3 3 2 3" xfId="35539" xr:uid="{85F948AA-BBFA-44DB-AC24-C2D0996D6312}"/>
    <cellStyle name="集計 9 3 3 3" xfId="23896" xr:uid="{6804E7B4-2268-465E-94F7-65712E803BA8}"/>
    <cellStyle name="集計 9 3 3 3 2" xfId="37589" xr:uid="{E91607D7-AA01-4366-A654-2E2902329870}"/>
    <cellStyle name="集計 9 3 3 4" xfId="25193" xr:uid="{F4F08685-C113-4E80-BD5B-8CE68AA01CD3}"/>
    <cellStyle name="集計 9 3 3 4 2" xfId="38874" xr:uid="{0092D41A-B3D3-4069-8FB0-A7DDF60B0EEC}"/>
    <cellStyle name="集計 9 3 4" xfId="17791" xr:uid="{0D03AF58-60A1-4F5C-88AA-9C5A9C214811}"/>
    <cellStyle name="集計 9 3 4 2" xfId="28824" xr:uid="{5AEC922A-B1A0-4CBB-8761-9BF00678872B}"/>
    <cellStyle name="集計 9 3 5" xfId="16937" xr:uid="{204D0BD7-77DE-4B78-AB63-E2662A54F89E}"/>
    <cellStyle name="集計 9 3 5 2" xfId="30319" xr:uid="{22D8783F-3BE0-4C9F-95D0-AE4BD218F636}"/>
    <cellStyle name="集計 9 4" xfId="11807" xr:uid="{798282AF-B745-464D-AF6C-761273F237B9}"/>
    <cellStyle name="集計 9 4 2" xfId="19286" xr:uid="{9FFEF8DE-15BD-450B-A835-8E07821A7E99}"/>
    <cellStyle name="集計 9 4 2 2" xfId="32597" xr:uid="{CDAA2E61-D91A-41A3-AC01-A628F4BF8720}"/>
    <cellStyle name="集計 9 4 2 3" xfId="26940" xr:uid="{68D52F3D-542C-438B-91B6-110DC9D9F5DA}"/>
    <cellStyle name="集計 9 4 3" xfId="15729" xr:uid="{0D398876-CDE1-48C5-BA83-2863166D7186}"/>
    <cellStyle name="集計 9 4 3 2" xfId="34931" xr:uid="{6BB4F1EC-5A66-42C9-B058-C56AF33007CF}"/>
    <cellStyle name="集計 9 4 4" xfId="22668" xr:uid="{D52E39EA-5630-406D-B801-200975A28851}"/>
    <cellStyle name="集計 9 4 4 2" xfId="36451" xr:uid="{F67BF0CF-285E-4B2E-AB04-E8942499EFF4}"/>
    <cellStyle name="集計 9 5" xfId="12088" xr:uid="{AE6C574F-E2AB-42CC-B46F-CEEB9A99F448}"/>
    <cellStyle name="集計 9 5 2" xfId="19530" xr:uid="{C248A740-E649-4EA4-94A6-FE127B866FE1}"/>
    <cellStyle name="集計 9 5 2 2" xfId="32813" xr:uid="{2202F728-E347-432E-92FF-DD221C317611}"/>
    <cellStyle name="集計 9 5 2 3" xfId="26747" xr:uid="{50683DDD-B3E4-4DC3-9D86-CA4B90BA17EB}"/>
    <cellStyle name="集計 9 5 3" xfId="22926" xr:uid="{995816F6-0A5C-444B-9582-B5E9234E7E8C}"/>
    <cellStyle name="集計 9 5 3 2" xfId="36699" xr:uid="{D6473613-E42D-4B2E-8D2E-CF6115A3D733}"/>
    <cellStyle name="集計 9 5 4" xfId="16415" xr:uid="{BF0BFFAF-275E-4860-9167-177E7FA3F5B5}"/>
    <cellStyle name="集計 9 5 4 2" xfId="33555" xr:uid="{10B68F43-EC94-4AFF-95DB-082BAA0C13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22754-7369-498D-98C4-A937C9A12F26}">
  <sheetPr>
    <pageSetUpPr fitToPage="1"/>
  </sheetPr>
  <dimension ref="A1:I82"/>
  <sheetViews>
    <sheetView view="pageBreakPreview" topLeftCell="A69" zoomScale="80" zoomScaleNormal="55" zoomScaleSheetLayoutView="80" workbookViewId="0">
      <selection activeCell="D19" sqref="D19"/>
    </sheetView>
  </sheetViews>
  <sheetFormatPr defaultColWidth="9.09765625" defaultRowHeight="14"/>
  <cols>
    <col min="1" max="1" width="59.8984375" style="1" customWidth="1"/>
    <col min="2" max="2" width="9" style="4" customWidth="1"/>
    <col min="3" max="3" width="1.3984375" style="1" customWidth="1"/>
    <col min="4" max="4" width="18.09765625" style="15" bestFit="1" customWidth="1"/>
    <col min="5" max="5" width="1.3984375" style="15" customWidth="1"/>
    <col min="6" max="6" width="16.8984375" style="119" customWidth="1"/>
    <col min="7" max="7" width="12.69921875" style="6" bestFit="1" customWidth="1"/>
    <col min="8" max="8" width="14" style="6" bestFit="1" customWidth="1"/>
    <col min="9" max="9" width="14.3984375" style="6" bestFit="1" customWidth="1"/>
    <col min="10" max="16384" width="9.09765625" style="6"/>
  </cols>
  <sheetData>
    <row r="1" spans="1:9" ht="20.25" customHeight="1">
      <c r="A1" s="14" t="s">
        <v>2</v>
      </c>
    </row>
    <row r="2" spans="1:9" ht="20.25" customHeight="1">
      <c r="A2" s="16" t="s">
        <v>0</v>
      </c>
    </row>
    <row r="3" spans="1:9" ht="20.149999999999999" customHeight="1"/>
    <row r="4" spans="1:9" ht="20.25" customHeight="1">
      <c r="A4" s="3"/>
      <c r="B4" s="6"/>
      <c r="D4" s="17" t="s">
        <v>147</v>
      </c>
      <c r="E4" s="17"/>
      <c r="F4" s="120" t="s">
        <v>4</v>
      </c>
    </row>
    <row r="5" spans="1:9" ht="20.25" customHeight="1">
      <c r="A5" s="3" t="s">
        <v>1</v>
      </c>
      <c r="B5" s="4" t="s">
        <v>3</v>
      </c>
      <c r="D5" s="147">
        <v>2026</v>
      </c>
      <c r="E5" s="18"/>
      <c r="F5" s="147">
        <v>2025</v>
      </c>
    </row>
    <row r="6" spans="1:9" ht="20.25" customHeight="1">
      <c r="A6" s="3"/>
      <c r="D6" s="18" t="s">
        <v>71</v>
      </c>
      <c r="E6" s="18"/>
      <c r="F6" s="121"/>
    </row>
    <row r="7" spans="1:9" ht="20.25" customHeight="1">
      <c r="B7" s="10"/>
      <c r="D7" s="171" t="s">
        <v>5</v>
      </c>
      <c r="E7" s="171"/>
      <c r="F7" s="171"/>
    </row>
    <row r="8" spans="1:9" ht="20.25" customHeight="1">
      <c r="A8" s="143" t="s">
        <v>6</v>
      </c>
      <c r="D8" s="5"/>
      <c r="E8" s="5"/>
      <c r="F8" s="122"/>
    </row>
    <row r="9" spans="1:9" ht="20.25" customHeight="1">
      <c r="A9" s="144" t="s">
        <v>7</v>
      </c>
      <c r="D9" s="67">
        <v>26822781</v>
      </c>
      <c r="E9" s="67"/>
      <c r="F9" s="67">
        <v>11945440</v>
      </c>
      <c r="G9" s="119"/>
      <c r="H9" s="119"/>
      <c r="I9" s="119"/>
    </row>
    <row r="10" spans="1:9" ht="20.25" customHeight="1">
      <c r="A10" s="144" t="s">
        <v>112</v>
      </c>
      <c r="B10" s="4" t="s">
        <v>108</v>
      </c>
      <c r="D10" s="67">
        <v>232532993</v>
      </c>
      <c r="E10" s="67"/>
      <c r="F10" s="67">
        <v>291642894</v>
      </c>
      <c r="G10" s="119"/>
      <c r="H10" s="119"/>
      <c r="I10" s="119"/>
    </row>
    <row r="11" spans="1:9" ht="20.25" customHeight="1">
      <c r="A11" s="144" t="s">
        <v>110</v>
      </c>
      <c r="D11" s="67">
        <f>30954899-378489</f>
        <v>30576410</v>
      </c>
      <c r="E11" s="67"/>
      <c r="F11" s="67">
        <v>25392818</v>
      </c>
      <c r="G11" s="119"/>
      <c r="H11" s="119"/>
      <c r="I11" s="119"/>
    </row>
    <row r="12" spans="1:9" ht="20.25" customHeight="1">
      <c r="A12" s="144" t="s">
        <v>8</v>
      </c>
      <c r="D12" s="67">
        <v>262192924</v>
      </c>
      <c r="E12" s="67"/>
      <c r="F12" s="67">
        <v>157958363</v>
      </c>
      <c r="G12" s="119"/>
      <c r="H12" s="119"/>
      <c r="I12" s="119"/>
    </row>
    <row r="13" spans="1:9" ht="20.25" customHeight="1">
      <c r="A13" s="144" t="s">
        <v>84</v>
      </c>
      <c r="B13" s="4">
        <v>8</v>
      </c>
      <c r="D13" s="67">
        <v>1162702</v>
      </c>
      <c r="E13" s="67"/>
      <c r="F13" s="67">
        <v>3971414</v>
      </c>
      <c r="G13" s="119"/>
      <c r="H13" s="119"/>
      <c r="I13" s="119"/>
    </row>
    <row r="14" spans="1:9" ht="20.25" customHeight="1">
      <c r="A14" s="144" t="s">
        <v>9</v>
      </c>
      <c r="D14" s="67">
        <v>1675726</v>
      </c>
      <c r="E14" s="67"/>
      <c r="F14" s="67">
        <v>1744594</v>
      </c>
      <c r="G14" s="119"/>
      <c r="H14" s="119"/>
      <c r="I14" s="119"/>
    </row>
    <row r="15" spans="1:9" s="8" customFormat="1" ht="20.25" customHeight="1">
      <c r="A15" s="90" t="s">
        <v>10</v>
      </c>
      <c r="B15" s="7"/>
      <c r="C15" s="3"/>
      <c r="D15" s="103">
        <f>SUM(D9:D14)</f>
        <v>554963536</v>
      </c>
      <c r="E15" s="104"/>
      <c r="F15" s="103">
        <f>SUM(F9:F14)</f>
        <v>492655523</v>
      </c>
      <c r="G15" s="119"/>
      <c r="H15" s="119"/>
      <c r="I15" s="119"/>
    </row>
    <row r="16" spans="1:9" ht="20.149999999999999" customHeight="1">
      <c r="A16" s="144"/>
      <c r="D16" s="71"/>
      <c r="E16" s="71"/>
      <c r="F16" s="71"/>
      <c r="G16" s="119"/>
      <c r="H16" s="119"/>
      <c r="I16" s="119"/>
    </row>
    <row r="17" spans="1:9" ht="20.25" customHeight="1">
      <c r="A17" s="143" t="s">
        <v>11</v>
      </c>
      <c r="D17" s="71"/>
      <c r="E17" s="71"/>
      <c r="F17" s="71"/>
      <c r="G17" s="119"/>
      <c r="H17" s="119"/>
      <c r="I17" s="119"/>
    </row>
    <row r="18" spans="1:9" ht="20.25" customHeight="1">
      <c r="A18" s="144" t="s">
        <v>51</v>
      </c>
      <c r="D18" s="71">
        <v>408443806</v>
      </c>
      <c r="E18" s="71"/>
      <c r="F18" s="71">
        <v>408443806</v>
      </c>
      <c r="G18" s="119"/>
      <c r="H18" s="119"/>
      <c r="I18" s="119"/>
    </row>
    <row r="19" spans="1:9" ht="20.149999999999999" customHeight="1">
      <c r="A19" s="144" t="s">
        <v>12</v>
      </c>
      <c r="B19" s="4">
        <v>4</v>
      </c>
      <c r="D19" s="67">
        <f>1330613653+378489</f>
        <v>1330992142</v>
      </c>
      <c r="E19" s="67"/>
      <c r="F19" s="67">
        <v>1342749803</v>
      </c>
      <c r="G19" s="119"/>
      <c r="H19" s="119"/>
      <c r="I19" s="119"/>
    </row>
    <row r="20" spans="1:9" ht="20.149999999999999" customHeight="1">
      <c r="A20" s="144" t="s">
        <v>114</v>
      </c>
      <c r="D20" s="67">
        <v>2389202</v>
      </c>
      <c r="E20" s="67"/>
      <c r="F20" s="67">
        <v>2539929</v>
      </c>
      <c r="G20" s="119"/>
      <c r="H20" s="119"/>
      <c r="I20" s="119"/>
    </row>
    <row r="21" spans="1:9" ht="20.25" customHeight="1">
      <c r="A21" s="144" t="s">
        <v>61</v>
      </c>
      <c r="D21" s="67">
        <v>88156</v>
      </c>
      <c r="E21" s="67"/>
      <c r="F21" s="67">
        <v>72456</v>
      </c>
      <c r="G21" s="119"/>
      <c r="H21" s="119"/>
      <c r="I21" s="119"/>
    </row>
    <row r="22" spans="1:9" ht="20.25" customHeight="1">
      <c r="A22" s="144" t="s">
        <v>13</v>
      </c>
      <c r="D22" s="67">
        <v>15486534</v>
      </c>
      <c r="E22" s="67"/>
      <c r="F22" s="67">
        <v>14571141</v>
      </c>
      <c r="G22" s="119"/>
      <c r="H22" s="119"/>
      <c r="I22" s="119"/>
    </row>
    <row r="23" spans="1:9" s="8" customFormat="1" ht="20.25" customHeight="1">
      <c r="A23" s="90" t="s">
        <v>14</v>
      </c>
      <c r="B23" s="7"/>
      <c r="C23" s="3"/>
      <c r="D23" s="103">
        <f>SUM(D18:D22)</f>
        <v>1757399840</v>
      </c>
      <c r="E23" s="104"/>
      <c r="F23" s="103">
        <f>SUM(F18:F22)</f>
        <v>1768377135</v>
      </c>
      <c r="G23" s="119"/>
      <c r="H23" s="119"/>
      <c r="I23" s="119"/>
    </row>
    <row r="24" spans="1:9" ht="17.899999999999999" customHeight="1">
      <c r="A24" s="144"/>
      <c r="D24" s="71"/>
      <c r="E24" s="71"/>
      <c r="F24" s="71"/>
      <c r="G24" s="119"/>
      <c r="H24" s="119"/>
      <c r="I24" s="119"/>
    </row>
    <row r="25" spans="1:9" ht="20.25" customHeight="1" thickBot="1">
      <c r="A25" s="90" t="s">
        <v>15</v>
      </c>
      <c r="D25" s="114">
        <f>SUM(D15,D23)</f>
        <v>2312363376</v>
      </c>
      <c r="E25" s="104"/>
      <c r="F25" s="114">
        <f>SUM(F15,F23)</f>
        <v>2261032658</v>
      </c>
      <c r="G25" s="119"/>
      <c r="H25" s="119"/>
      <c r="I25" s="119"/>
    </row>
    <row r="26" spans="1:9" ht="20.25" customHeight="1" thickTop="1">
      <c r="A26" s="3"/>
      <c r="D26" s="5"/>
      <c r="E26" s="5"/>
      <c r="F26" s="122"/>
      <c r="G26" s="119"/>
      <c r="H26" s="119"/>
      <c r="I26" s="119"/>
    </row>
    <row r="27" spans="1:9" ht="20.25" customHeight="1">
      <c r="A27" s="14" t="s">
        <v>2</v>
      </c>
      <c r="G27" s="119"/>
      <c r="H27" s="119"/>
      <c r="I27" s="119"/>
    </row>
    <row r="28" spans="1:9" ht="20.25" customHeight="1">
      <c r="A28" s="16" t="s">
        <v>0</v>
      </c>
      <c r="G28" s="119"/>
      <c r="H28" s="119"/>
      <c r="I28" s="119"/>
    </row>
    <row r="29" spans="1:9" ht="17.899999999999999" customHeight="1">
      <c r="D29" s="172"/>
      <c r="E29" s="172"/>
      <c r="F29" s="172"/>
      <c r="G29" s="119"/>
      <c r="H29" s="119"/>
      <c r="I29" s="119"/>
    </row>
    <row r="30" spans="1:9" ht="20.25" customHeight="1">
      <c r="A30" s="3"/>
      <c r="B30" s="6"/>
      <c r="D30" s="17" t="s">
        <v>147</v>
      </c>
      <c r="E30" s="17"/>
      <c r="F30" s="120" t="s">
        <v>4</v>
      </c>
      <c r="G30" s="119"/>
      <c r="H30" s="119"/>
      <c r="I30" s="119"/>
    </row>
    <row r="31" spans="1:9" ht="20.25" customHeight="1">
      <c r="A31" s="3" t="s">
        <v>16</v>
      </c>
      <c r="B31" s="4" t="s">
        <v>3</v>
      </c>
      <c r="D31" s="147">
        <v>2026</v>
      </c>
      <c r="E31" s="18"/>
      <c r="F31" s="147">
        <v>2025</v>
      </c>
      <c r="G31" s="119"/>
      <c r="H31" s="119"/>
      <c r="I31" s="119"/>
    </row>
    <row r="32" spans="1:9" ht="20.25" customHeight="1">
      <c r="A32" s="3"/>
      <c r="D32" s="18" t="s">
        <v>71</v>
      </c>
      <c r="E32" s="18"/>
      <c r="F32" s="121"/>
      <c r="G32" s="119"/>
      <c r="H32" s="119"/>
      <c r="I32" s="119"/>
    </row>
    <row r="33" spans="1:9" ht="20.25" customHeight="1">
      <c r="B33" s="10"/>
      <c r="D33" s="171" t="s">
        <v>5</v>
      </c>
      <c r="E33" s="171"/>
      <c r="F33" s="171"/>
      <c r="G33" s="119"/>
      <c r="H33" s="119"/>
      <c r="I33" s="119"/>
    </row>
    <row r="34" spans="1:9" ht="20.25" customHeight="1">
      <c r="A34" s="30" t="s">
        <v>17</v>
      </c>
      <c r="D34" s="5"/>
      <c r="E34" s="5"/>
      <c r="F34" s="122"/>
      <c r="G34" s="119"/>
      <c r="H34" s="119"/>
      <c r="I34" s="119"/>
    </row>
    <row r="35" spans="1:9" ht="20.25" customHeight="1">
      <c r="A35" s="20" t="s">
        <v>102</v>
      </c>
      <c r="B35" s="4">
        <v>5</v>
      </c>
      <c r="D35" s="13">
        <v>169641000</v>
      </c>
      <c r="E35" s="13"/>
      <c r="F35" s="71">
        <v>198635000</v>
      </c>
      <c r="G35" s="119"/>
      <c r="H35" s="119"/>
      <c r="I35" s="119"/>
    </row>
    <row r="36" spans="1:9" ht="20.25" customHeight="1">
      <c r="A36" s="20" t="s">
        <v>113</v>
      </c>
      <c r="B36" s="9">
        <v>2</v>
      </c>
      <c r="D36" s="19">
        <v>167682724</v>
      </c>
      <c r="E36" s="19"/>
      <c r="F36" s="67">
        <v>119297451</v>
      </c>
      <c r="G36" s="119"/>
      <c r="H36" s="119"/>
      <c r="I36" s="119"/>
    </row>
    <row r="37" spans="1:9" ht="20.25" customHeight="1">
      <c r="A37" s="20" t="s">
        <v>111</v>
      </c>
      <c r="B37" s="9"/>
      <c r="D37" s="19">
        <v>51577549</v>
      </c>
      <c r="E37" s="19"/>
      <c r="F37" s="67">
        <v>42767287</v>
      </c>
      <c r="G37" s="119"/>
      <c r="H37" s="119"/>
      <c r="I37" s="119"/>
    </row>
    <row r="38" spans="1:9" ht="20.25" hidden="1" customHeight="1">
      <c r="A38" s="21" t="s">
        <v>89</v>
      </c>
      <c r="B38" s="4" t="s">
        <v>126</v>
      </c>
      <c r="D38" s="19"/>
      <c r="E38" s="19"/>
      <c r="F38" s="67">
        <v>0</v>
      </c>
      <c r="G38" s="119"/>
      <c r="H38" s="119"/>
      <c r="I38" s="119"/>
    </row>
    <row r="39" spans="1:9" ht="20.25" customHeight="1">
      <c r="A39" s="21" t="s">
        <v>60</v>
      </c>
      <c r="B39" s="4">
        <v>5</v>
      </c>
      <c r="D39" s="22">
        <v>575151</v>
      </c>
      <c r="E39" s="19"/>
      <c r="F39" s="115">
        <v>568803</v>
      </c>
      <c r="G39" s="119"/>
      <c r="H39" s="119"/>
      <c r="I39" s="119"/>
    </row>
    <row r="40" spans="1:9" ht="20.25" hidden="1" customHeight="1">
      <c r="A40" s="21" t="s">
        <v>90</v>
      </c>
      <c r="D40" s="22">
        <v>0</v>
      </c>
      <c r="E40" s="19"/>
      <c r="F40" s="115"/>
      <c r="G40" s="119"/>
      <c r="H40" s="119"/>
      <c r="I40" s="119"/>
    </row>
    <row r="41" spans="1:9" ht="20.25" customHeight="1">
      <c r="A41" s="21" t="s">
        <v>85</v>
      </c>
      <c r="B41" s="4">
        <v>8</v>
      </c>
      <c r="D41" s="22">
        <v>11219803</v>
      </c>
      <c r="E41" s="19"/>
      <c r="F41" s="115">
        <v>84100</v>
      </c>
      <c r="G41" s="119"/>
      <c r="H41" s="119"/>
      <c r="I41" s="119"/>
    </row>
    <row r="42" spans="1:9" ht="20.149999999999999" customHeight="1">
      <c r="A42" s="20" t="s">
        <v>18</v>
      </c>
      <c r="D42" s="19">
        <v>1412778</v>
      </c>
      <c r="E42" s="19"/>
      <c r="F42" s="67">
        <v>1076462</v>
      </c>
      <c r="G42" s="119"/>
      <c r="H42" s="119"/>
      <c r="I42" s="119"/>
    </row>
    <row r="43" spans="1:9" s="8" customFormat="1" ht="20.25" customHeight="1">
      <c r="A43" s="116" t="s">
        <v>19</v>
      </c>
      <c r="B43" s="7"/>
      <c r="C43" s="3"/>
      <c r="D43" s="27">
        <f>SUM(D35:D42)</f>
        <v>402109005</v>
      </c>
      <c r="E43" s="12"/>
      <c r="F43" s="103">
        <f>SUM(F35:F42)</f>
        <v>362429103</v>
      </c>
      <c r="G43" s="119"/>
      <c r="H43" s="119"/>
      <c r="I43" s="119"/>
    </row>
    <row r="44" spans="1:9" ht="19.399999999999999" customHeight="1">
      <c r="D44" s="13"/>
      <c r="E44" s="13"/>
      <c r="F44" s="71"/>
      <c r="G44" s="119"/>
      <c r="H44" s="119"/>
      <c r="I44" s="119"/>
    </row>
    <row r="45" spans="1:9" ht="20.25" customHeight="1">
      <c r="A45" s="117" t="s">
        <v>20</v>
      </c>
      <c r="D45" s="13"/>
      <c r="E45" s="13"/>
      <c r="F45" s="71"/>
      <c r="G45" s="119"/>
      <c r="H45" s="119"/>
      <c r="I45" s="119"/>
    </row>
    <row r="46" spans="1:9" ht="19.5" hidden="1" customHeight="1">
      <c r="A46" s="20" t="s">
        <v>91</v>
      </c>
      <c r="B46" s="4" t="s">
        <v>126</v>
      </c>
      <c r="D46" s="142"/>
      <c r="E46" s="13"/>
      <c r="F46" s="71">
        <v>0</v>
      </c>
      <c r="G46" s="119"/>
      <c r="H46" s="119"/>
      <c r="I46" s="119"/>
    </row>
    <row r="47" spans="1:9" ht="20.25" customHeight="1">
      <c r="A47" s="20" t="s">
        <v>68</v>
      </c>
      <c r="B47" s="4">
        <v>5</v>
      </c>
      <c r="D47" s="13">
        <v>1850806</v>
      </c>
      <c r="E47" s="13"/>
      <c r="F47" s="71">
        <v>1996996</v>
      </c>
      <c r="G47" s="119"/>
      <c r="H47" s="119"/>
      <c r="I47" s="119"/>
    </row>
    <row r="48" spans="1:9" ht="20.149999999999999" customHeight="1">
      <c r="A48" s="20" t="s">
        <v>109</v>
      </c>
      <c r="D48" s="19">
        <v>21606696</v>
      </c>
      <c r="E48" s="19"/>
      <c r="F48" s="67">
        <v>21121843</v>
      </c>
      <c r="G48" s="119"/>
      <c r="H48" s="119"/>
      <c r="I48" s="119"/>
    </row>
    <row r="49" spans="1:9" ht="20.25" customHeight="1">
      <c r="A49" s="20" t="s">
        <v>52</v>
      </c>
      <c r="D49" s="19">
        <v>143576707</v>
      </c>
      <c r="E49" s="19"/>
      <c r="F49" s="67">
        <v>142954552</v>
      </c>
      <c r="G49" s="119"/>
      <c r="H49" s="119"/>
      <c r="I49" s="119"/>
    </row>
    <row r="50" spans="1:9" ht="20.25" customHeight="1">
      <c r="A50" s="20" t="s">
        <v>62</v>
      </c>
      <c r="D50" s="19">
        <v>3794962</v>
      </c>
      <c r="E50" s="19"/>
      <c r="F50" s="67">
        <v>3794962</v>
      </c>
      <c r="G50" s="119"/>
      <c r="H50" s="119"/>
      <c r="I50" s="119"/>
    </row>
    <row r="51" spans="1:9" s="8" customFormat="1" ht="20.25" customHeight="1">
      <c r="A51" s="116" t="s">
        <v>21</v>
      </c>
      <c r="B51" s="7"/>
      <c r="C51" s="3"/>
      <c r="D51" s="27">
        <f>SUM(D46:D50)</f>
        <v>170829171</v>
      </c>
      <c r="E51" s="12"/>
      <c r="F51" s="103">
        <f>SUM(F46:F50)</f>
        <v>169868353</v>
      </c>
      <c r="G51" s="119"/>
      <c r="H51" s="119"/>
      <c r="I51" s="119"/>
    </row>
    <row r="52" spans="1:9" ht="18" customHeight="1">
      <c r="D52" s="13"/>
      <c r="E52" s="13"/>
      <c r="F52" s="71"/>
      <c r="G52" s="119"/>
      <c r="H52" s="119"/>
      <c r="I52" s="119"/>
    </row>
    <row r="53" spans="1:9" ht="20.25" customHeight="1">
      <c r="A53" s="69" t="s">
        <v>22</v>
      </c>
      <c r="D53" s="28">
        <f>SUM(D43+D51)</f>
        <v>572938176</v>
      </c>
      <c r="E53" s="12"/>
      <c r="F53" s="102">
        <f>SUM(F43+F51)</f>
        <v>532297456</v>
      </c>
      <c r="G53" s="119"/>
      <c r="H53" s="119"/>
      <c r="I53" s="119"/>
    </row>
    <row r="54" spans="1:9" ht="16.399999999999999" customHeight="1">
      <c r="D54" s="5"/>
      <c r="E54" s="5"/>
      <c r="F54" s="122"/>
    </row>
    <row r="55" spans="1:9" ht="20.25" customHeight="1">
      <c r="A55" s="14" t="s">
        <v>2</v>
      </c>
    </row>
    <row r="56" spans="1:9" ht="20.25" customHeight="1">
      <c r="A56" s="16" t="s">
        <v>0</v>
      </c>
    </row>
    <row r="57" spans="1:9" ht="18.649999999999999" customHeight="1"/>
    <row r="58" spans="1:9" ht="20.25" customHeight="1">
      <c r="A58" s="3"/>
      <c r="B58" s="6"/>
      <c r="D58" s="17" t="s">
        <v>147</v>
      </c>
      <c r="E58" s="17"/>
      <c r="F58" s="120" t="s">
        <v>4</v>
      </c>
    </row>
    <row r="59" spans="1:9" ht="20.149999999999999" customHeight="1">
      <c r="A59" s="3" t="s">
        <v>16</v>
      </c>
      <c r="D59" s="147">
        <v>2026</v>
      </c>
      <c r="E59" s="18"/>
      <c r="F59" s="147">
        <v>2025</v>
      </c>
    </row>
    <row r="60" spans="1:9" ht="20.149999999999999" customHeight="1">
      <c r="A60" s="3"/>
      <c r="D60" s="18" t="s">
        <v>71</v>
      </c>
      <c r="E60" s="18"/>
      <c r="F60" s="121"/>
    </row>
    <row r="61" spans="1:9" ht="20.25" customHeight="1">
      <c r="B61" s="10"/>
      <c r="D61" s="171" t="s">
        <v>5</v>
      </c>
      <c r="E61" s="171"/>
      <c r="F61" s="171"/>
    </row>
    <row r="62" spans="1:9" ht="20.25" customHeight="1">
      <c r="A62" s="143" t="s">
        <v>50</v>
      </c>
      <c r="B62" s="10"/>
      <c r="D62" s="23"/>
      <c r="E62" s="23"/>
      <c r="F62" s="123"/>
    </row>
    <row r="63" spans="1:9" ht="20.25" customHeight="1">
      <c r="A63" s="6" t="s">
        <v>23</v>
      </c>
      <c r="D63" s="11"/>
      <c r="E63" s="11"/>
      <c r="F63" s="124"/>
    </row>
    <row r="64" spans="1:9" ht="20.25" customHeight="1">
      <c r="A64" s="24" t="s">
        <v>24</v>
      </c>
      <c r="D64" s="11"/>
      <c r="E64" s="11"/>
      <c r="F64" s="124"/>
    </row>
    <row r="65" spans="1:9" ht="20.25" customHeight="1" thickBot="1">
      <c r="A65" s="10" t="s">
        <v>87</v>
      </c>
      <c r="D65" s="118">
        <v>464200000</v>
      </c>
      <c r="E65" s="71"/>
      <c r="F65" s="118">
        <v>464200000</v>
      </c>
      <c r="G65" s="119"/>
      <c r="H65" s="119"/>
      <c r="I65" s="119"/>
    </row>
    <row r="66" spans="1:9" ht="20.25" customHeight="1" thickTop="1">
      <c r="A66" s="24" t="s">
        <v>25</v>
      </c>
      <c r="D66" s="71"/>
      <c r="E66" s="71"/>
      <c r="F66" s="71"/>
      <c r="G66" s="119"/>
      <c r="H66" s="119"/>
      <c r="I66" s="119"/>
    </row>
    <row r="67" spans="1:9" ht="20.25" customHeight="1">
      <c r="A67" s="10" t="s">
        <v>87</v>
      </c>
      <c r="D67" s="71">
        <v>464200000</v>
      </c>
      <c r="E67" s="71"/>
      <c r="F67" s="71">
        <v>464200000</v>
      </c>
      <c r="G67" s="119"/>
      <c r="H67" s="119"/>
      <c r="I67" s="119"/>
    </row>
    <row r="68" spans="1:9" ht="20.25" customHeight="1">
      <c r="A68" s="6" t="s">
        <v>78</v>
      </c>
      <c r="D68" s="71">
        <v>17395000</v>
      </c>
      <c r="E68" s="71"/>
      <c r="F68" s="71">
        <v>17395000</v>
      </c>
      <c r="G68" s="119"/>
      <c r="H68" s="119"/>
      <c r="I68" s="119"/>
    </row>
    <row r="69" spans="1:9" ht="20.25" customHeight="1">
      <c r="A69" s="6" t="s">
        <v>95</v>
      </c>
      <c r="D69" s="71">
        <v>855566587</v>
      </c>
      <c r="E69" s="71"/>
      <c r="F69" s="71">
        <v>855566587</v>
      </c>
      <c r="G69" s="119"/>
      <c r="H69" s="119"/>
      <c r="I69" s="119"/>
    </row>
    <row r="70" spans="1:9" ht="20.25" customHeight="1">
      <c r="A70" s="24" t="s">
        <v>166</v>
      </c>
      <c r="D70" s="67"/>
      <c r="E70" s="67"/>
      <c r="F70" s="67"/>
      <c r="G70" s="119"/>
      <c r="H70" s="119"/>
      <c r="I70" s="119"/>
    </row>
    <row r="71" spans="1:9" ht="20.25" customHeight="1">
      <c r="A71" s="24" t="s">
        <v>26</v>
      </c>
      <c r="D71" s="67"/>
      <c r="E71" s="67"/>
      <c r="F71" s="67"/>
      <c r="G71" s="119"/>
      <c r="H71" s="119"/>
      <c r="I71" s="119"/>
    </row>
    <row r="72" spans="1:9" ht="20.25" customHeight="1">
      <c r="A72" s="24" t="s">
        <v>27</v>
      </c>
      <c r="D72" s="67">
        <v>46420000</v>
      </c>
      <c r="E72" s="67"/>
      <c r="F72" s="67">
        <v>46420000</v>
      </c>
      <c r="G72" s="119"/>
      <c r="H72" s="119"/>
      <c r="I72" s="119"/>
    </row>
    <row r="73" spans="1:9" ht="20.25" customHeight="1">
      <c r="A73" s="24" t="s">
        <v>157</v>
      </c>
      <c r="D73" s="67">
        <v>-24615544</v>
      </c>
      <c r="E73" s="67"/>
      <c r="F73" s="67">
        <v>-37993179</v>
      </c>
      <c r="G73" s="119"/>
      <c r="H73" s="119"/>
      <c r="I73" s="119"/>
    </row>
    <row r="74" spans="1:9" ht="20.25" customHeight="1">
      <c r="A74" s="24" t="s">
        <v>28</v>
      </c>
      <c r="D74" s="67">
        <v>380459157</v>
      </c>
      <c r="E74" s="67"/>
      <c r="F74" s="67">
        <v>383146794</v>
      </c>
      <c r="G74" s="119"/>
      <c r="H74" s="119"/>
      <c r="I74" s="119"/>
    </row>
    <row r="75" spans="1:9" s="8" customFormat="1" ht="20.25" customHeight="1">
      <c r="A75" s="8" t="s">
        <v>29</v>
      </c>
      <c r="B75" s="7"/>
      <c r="C75" s="3"/>
      <c r="D75" s="103">
        <f>SUM(D67:D74)</f>
        <v>1739425200</v>
      </c>
      <c r="E75" s="104"/>
      <c r="F75" s="103">
        <f>SUM(F67:F74)</f>
        <v>1728735202</v>
      </c>
      <c r="G75" s="119"/>
      <c r="H75" s="119"/>
      <c r="I75" s="119"/>
    </row>
    <row r="76" spans="1:9" ht="20.149999999999999" customHeight="1">
      <c r="A76" s="8"/>
      <c r="D76" s="71"/>
      <c r="E76" s="71"/>
      <c r="F76" s="71"/>
      <c r="G76" s="119"/>
      <c r="H76" s="119"/>
      <c r="I76" s="119"/>
    </row>
    <row r="77" spans="1:9" ht="20.25" customHeight="1" thickBot="1">
      <c r="A77" s="8" t="s">
        <v>30</v>
      </c>
      <c r="D77" s="114">
        <f>D53+D75</f>
        <v>2312363376</v>
      </c>
      <c r="E77" s="104"/>
      <c r="F77" s="114">
        <f>F53+F75</f>
        <v>2261032658</v>
      </c>
      <c r="G77" s="119"/>
      <c r="H77" s="119"/>
      <c r="I77" s="119"/>
    </row>
    <row r="78" spans="1:9" ht="20.25" customHeight="1" thickTop="1"/>
    <row r="79" spans="1:9" ht="16.5">
      <c r="D79" s="25"/>
      <c r="E79" s="25"/>
      <c r="F79" s="125"/>
    </row>
    <row r="80" spans="1:9">
      <c r="D80" s="26">
        <f>D77-D25</f>
        <v>0</v>
      </c>
      <c r="F80" s="119">
        <f>F77-F25</f>
        <v>0</v>
      </c>
    </row>
    <row r="82" spans="7:7">
      <c r="G82" s="149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61:F61"/>
    <mergeCell ref="D7:F7"/>
    <mergeCell ref="D29:F29"/>
    <mergeCell ref="D33:F33"/>
  </mergeCells>
  <pageMargins left="0.8" right="0.8" top="0.48" bottom="0.5" header="0.5" footer="0.5"/>
  <pageSetup paperSize="9" scale="91" firstPageNumber="2" fitToHeight="0" orientation="portrait" useFirstPageNumber="1" r:id="rId1"/>
  <headerFooter>
    <oddFooter>&amp;L  &amp;"Times New Roman,Regular"&amp;11The accompanying notes are an integal part of the interim financial statements.&amp;"Angsana New,Regular"&amp;15
&amp;C&amp;"Times New Roman,Regular"&amp;11&amp;P</oddFooter>
  </headerFooter>
  <rowBreaks count="2" manualBreakCount="2">
    <brk id="26" max="16383" man="1"/>
    <brk id="5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663AE-13C8-4E86-AFB3-880677578901}">
  <sheetPr>
    <pageSetUpPr fitToPage="1"/>
  </sheetPr>
  <dimension ref="A1:F32"/>
  <sheetViews>
    <sheetView view="pageBreakPreview" zoomScaleNormal="70" zoomScaleSheetLayoutView="100" workbookViewId="0">
      <selection activeCell="H24" sqref="H24"/>
    </sheetView>
  </sheetViews>
  <sheetFormatPr defaultColWidth="9.09765625" defaultRowHeight="19.5" customHeight="1"/>
  <cols>
    <col min="1" max="1" width="52" style="33" customWidth="1"/>
    <col min="2" max="2" width="8.3984375" style="32" customWidth="1"/>
    <col min="3" max="3" width="1.69921875" style="33" customWidth="1"/>
    <col min="4" max="4" width="16.09765625" style="34" customWidth="1"/>
    <col min="5" max="5" width="1.69921875" style="34" customWidth="1"/>
    <col min="6" max="6" width="16.09765625" style="34" customWidth="1"/>
    <col min="7" max="16384" width="9.09765625" style="35"/>
  </cols>
  <sheetData>
    <row r="1" spans="1:6" ht="19.5" customHeight="1">
      <c r="A1" s="31" t="s">
        <v>2</v>
      </c>
    </row>
    <row r="2" spans="1:6" ht="19.5" customHeight="1">
      <c r="A2" s="36" t="s">
        <v>73</v>
      </c>
    </row>
    <row r="4" spans="1:6" ht="19.5" customHeight="1">
      <c r="D4" s="173" t="s">
        <v>69</v>
      </c>
      <c r="E4" s="173"/>
      <c r="F4" s="173"/>
    </row>
    <row r="5" spans="1:6" ht="19.5" customHeight="1">
      <c r="D5" s="174" t="s">
        <v>147</v>
      </c>
      <c r="E5" s="174"/>
      <c r="F5" s="174"/>
    </row>
    <row r="6" spans="1:6" ht="19.5" customHeight="1">
      <c r="B6" s="32" t="s">
        <v>3</v>
      </c>
      <c r="D6" s="147">
        <v>2026</v>
      </c>
      <c r="E6" s="18"/>
      <c r="F6" s="147">
        <v>2025</v>
      </c>
    </row>
    <row r="7" spans="1:6" ht="19.5" customHeight="1">
      <c r="B7" s="37"/>
      <c r="D7" s="175" t="s">
        <v>5</v>
      </c>
      <c r="E7" s="175"/>
      <c r="F7" s="175"/>
    </row>
    <row r="8" spans="1:6" ht="19.5" customHeight="1">
      <c r="A8" s="145" t="s">
        <v>31</v>
      </c>
      <c r="D8" s="38"/>
      <c r="E8" s="38"/>
      <c r="F8" s="38"/>
    </row>
    <row r="9" spans="1:6" ht="19.5" customHeight="1">
      <c r="A9" s="33" t="s">
        <v>53</v>
      </c>
      <c r="B9" s="32">
        <v>6</v>
      </c>
      <c r="D9" s="67">
        <v>517613516</v>
      </c>
      <c r="E9" s="67"/>
      <c r="F9" s="67">
        <v>608358332</v>
      </c>
    </row>
    <row r="10" spans="1:6" ht="19.5" customHeight="1">
      <c r="A10" s="39" t="s">
        <v>32</v>
      </c>
      <c r="D10" s="67">
        <v>6212149</v>
      </c>
      <c r="E10" s="67"/>
      <c r="F10" s="67">
        <v>4315638</v>
      </c>
    </row>
    <row r="11" spans="1:6" ht="19.5" customHeight="1">
      <c r="A11" s="39" t="s">
        <v>118</v>
      </c>
      <c r="D11" s="67">
        <v>12484133</v>
      </c>
      <c r="E11" s="67"/>
      <c r="F11" s="107">
        <v>6141988</v>
      </c>
    </row>
    <row r="12" spans="1:6" ht="19.5" hidden="1" customHeight="1">
      <c r="A12" s="39" t="s">
        <v>115</v>
      </c>
      <c r="D12" s="141"/>
      <c r="E12" s="67"/>
      <c r="F12" s="107">
        <v>0</v>
      </c>
    </row>
    <row r="13" spans="1:6" ht="20.149999999999999" customHeight="1">
      <c r="A13" s="146" t="s">
        <v>33</v>
      </c>
      <c r="D13" s="108">
        <f>SUM(D9:D12)</f>
        <v>536309798</v>
      </c>
      <c r="E13" s="70"/>
      <c r="F13" s="108">
        <f>SUM(F9:F12)</f>
        <v>618815958</v>
      </c>
    </row>
    <row r="14" spans="1:6" ht="19.5" customHeight="1">
      <c r="A14" s="40"/>
      <c r="D14" s="104"/>
      <c r="E14" s="70"/>
      <c r="F14" s="104"/>
    </row>
    <row r="15" spans="1:6" ht="19.5" customHeight="1">
      <c r="A15" s="41" t="s">
        <v>34</v>
      </c>
      <c r="D15" s="109"/>
      <c r="E15" s="110"/>
      <c r="F15" s="109"/>
    </row>
    <row r="16" spans="1:6" ht="19.5" customHeight="1">
      <c r="A16" s="35" t="s">
        <v>54</v>
      </c>
      <c r="D16" s="67">
        <v>486782780</v>
      </c>
      <c r="E16" s="67"/>
      <c r="F16" s="67">
        <v>597157790</v>
      </c>
    </row>
    <row r="17" spans="1:6" ht="19.5" customHeight="1">
      <c r="A17" s="35" t="s">
        <v>55</v>
      </c>
      <c r="D17" s="67">
        <v>7137941</v>
      </c>
      <c r="E17" s="67"/>
      <c r="F17" s="67">
        <v>8172862</v>
      </c>
    </row>
    <row r="18" spans="1:6" ht="19.5" customHeight="1">
      <c r="A18" s="35" t="s">
        <v>35</v>
      </c>
      <c r="D18" s="67">
        <v>14789911</v>
      </c>
      <c r="E18" s="67"/>
      <c r="F18" s="67">
        <v>13344611</v>
      </c>
    </row>
    <row r="19" spans="1:6" ht="19" hidden="1" customHeight="1">
      <c r="A19" s="6" t="s">
        <v>119</v>
      </c>
      <c r="D19" s="141">
        <v>0</v>
      </c>
      <c r="E19" s="67"/>
      <c r="F19" s="67">
        <v>0</v>
      </c>
    </row>
    <row r="20" spans="1:6" ht="19" customHeight="1">
      <c r="A20" s="6" t="s">
        <v>116</v>
      </c>
      <c r="D20" s="67">
        <v>13944415</v>
      </c>
      <c r="E20" s="67"/>
      <c r="F20" s="107">
        <v>447001</v>
      </c>
    </row>
    <row r="21" spans="1:6" ht="19.5" customHeight="1">
      <c r="A21" s="146" t="s">
        <v>37</v>
      </c>
      <c r="D21" s="108">
        <f>SUM(D16:D20)</f>
        <v>522655047</v>
      </c>
      <c r="E21" s="67"/>
      <c r="F21" s="108">
        <f>SUM(F16:F20)</f>
        <v>619122264</v>
      </c>
    </row>
    <row r="22" spans="1:6" ht="19.5" customHeight="1">
      <c r="A22" s="40"/>
      <c r="D22" s="104"/>
      <c r="E22" s="70"/>
      <c r="F22" s="104"/>
    </row>
    <row r="23" spans="1:6" ht="19.5" customHeight="1">
      <c r="A23" s="40" t="s">
        <v>154</v>
      </c>
      <c r="D23" s="105">
        <f>SUM(D13,-D21,)</f>
        <v>13654751</v>
      </c>
      <c r="E23" s="70"/>
      <c r="F23" s="105">
        <f>SUM(F13,-F21,)</f>
        <v>-306306</v>
      </c>
    </row>
    <row r="24" spans="1:6" ht="19.5" customHeight="1">
      <c r="A24" s="35" t="s">
        <v>36</v>
      </c>
      <c r="D24" s="67">
        <v>-2342598</v>
      </c>
      <c r="E24" s="67"/>
      <c r="F24" s="67">
        <v>-4531732</v>
      </c>
    </row>
    <row r="25" spans="1:6" ht="19.5" customHeight="1">
      <c r="A25" s="146" t="s">
        <v>155</v>
      </c>
      <c r="B25" s="42"/>
      <c r="C25" s="40"/>
      <c r="D25" s="150">
        <f>SUM(D23:D24)</f>
        <v>11312153</v>
      </c>
      <c r="E25" s="104"/>
      <c r="F25" s="150">
        <f>SUM(F23:F24)</f>
        <v>-4838038</v>
      </c>
    </row>
    <row r="26" spans="1:6" ht="19.5" customHeight="1">
      <c r="A26" s="6" t="s">
        <v>133</v>
      </c>
      <c r="B26" s="32">
        <v>7</v>
      </c>
      <c r="D26" s="101">
        <v>-622155</v>
      </c>
      <c r="E26" s="71"/>
      <c r="F26" s="101">
        <v>361164</v>
      </c>
    </row>
    <row r="27" spans="1:6" ht="19.5" customHeight="1">
      <c r="A27" s="146" t="s">
        <v>156</v>
      </c>
      <c r="D27" s="111">
        <f>SUM(D25:D26)</f>
        <v>10689998</v>
      </c>
      <c r="E27" s="70"/>
      <c r="F27" s="111">
        <f>SUM(F25:F26)</f>
        <v>-4476874</v>
      </c>
    </row>
    <row r="28" spans="1:6" ht="19.5" customHeight="1">
      <c r="A28" s="35" t="s">
        <v>104</v>
      </c>
      <c r="D28" s="141">
        <v>0</v>
      </c>
      <c r="E28" s="104"/>
      <c r="F28" s="141">
        <v>0</v>
      </c>
    </row>
    <row r="29" spans="1:6" ht="19.5" customHeight="1" thickBot="1">
      <c r="A29" s="146" t="s">
        <v>103</v>
      </c>
      <c r="D29" s="72">
        <f>SUM(D27:D28)</f>
        <v>10689998</v>
      </c>
      <c r="E29" s="70"/>
      <c r="F29" s="72">
        <f>SUM(F27:F28)</f>
        <v>-4476874</v>
      </c>
    </row>
    <row r="30" spans="1:6" ht="19.5" customHeight="1" thickTop="1">
      <c r="A30" s="40"/>
      <c r="D30" s="112"/>
      <c r="E30" s="70"/>
      <c r="F30" s="112"/>
    </row>
    <row r="31" spans="1:6" ht="19.5" customHeight="1" thickBot="1">
      <c r="A31" s="35" t="s">
        <v>167</v>
      </c>
      <c r="D31" s="106">
        <f>+D29/464200000</f>
        <v>2.3028862559241706E-2</v>
      </c>
      <c r="E31" s="113"/>
      <c r="F31" s="106">
        <f>+F29/464200000</f>
        <v>-9.6442783283067646E-3</v>
      </c>
    </row>
    <row r="32" spans="1:6" ht="19.5" customHeight="1" thickTop="1">
      <c r="D32" s="38"/>
      <c r="E32" s="38"/>
      <c r="F32" s="38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firstPageNumber="5" fitToHeight="0" orientation="portrait" useFirstPageNumber="1" r:id="rId1"/>
  <headerFooter>
    <oddFooter>&amp;L&amp;"Times New Roman,Regular"&amp;11  The accompanying notes are an integal part of the interim financial statements.&amp;"Angsana New,Regular"&amp;15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5C08-0B40-4256-9248-8A15E9B625CF}">
  <sheetPr>
    <pageSetUpPr fitToPage="1"/>
  </sheetPr>
  <dimension ref="A1:Q29"/>
  <sheetViews>
    <sheetView view="pageBreakPreview" topLeftCell="A12" zoomScale="85" zoomScaleNormal="55" zoomScaleSheetLayoutView="85" workbookViewId="0">
      <selection activeCell="M22" sqref="M22"/>
    </sheetView>
  </sheetViews>
  <sheetFormatPr defaultColWidth="10.59765625" defaultRowHeight="14"/>
  <cols>
    <col min="1" max="1" width="51.59765625" style="87" customWidth="1"/>
    <col min="2" max="2" width="4.8984375" style="87" customWidth="1"/>
    <col min="3" max="3" width="17.09765625" style="43" customWidth="1"/>
    <col min="4" max="4" width="1.69921875" style="43" customWidth="1"/>
    <col min="5" max="5" width="17.09765625" style="43" customWidth="1"/>
    <col min="6" max="6" width="1.69921875" style="43" customWidth="1"/>
    <col min="7" max="7" width="17.09765625" style="43" customWidth="1"/>
    <col min="8" max="8" width="1.69921875" style="43" customWidth="1"/>
    <col min="9" max="9" width="17.09765625" style="86" customWidth="1"/>
    <col min="10" max="10" width="1.69921875" style="86" customWidth="1"/>
    <col min="11" max="11" width="17.09765625" style="43" customWidth="1"/>
    <col min="12" max="12" width="1.69921875" style="43" customWidth="1"/>
    <col min="13" max="13" width="18" style="86" customWidth="1"/>
    <col min="14" max="14" width="1.69921875" style="87" customWidth="1"/>
    <col min="15" max="15" width="17.09765625" style="87" customWidth="1"/>
    <col min="16" max="16" width="10.59765625" style="87"/>
    <col min="17" max="17" width="16.59765625" style="87" bestFit="1" customWidth="1"/>
    <col min="18" max="16384" width="10.59765625" style="87"/>
  </cols>
  <sheetData>
    <row r="1" spans="1:15" ht="21.75" customHeight="1">
      <c r="A1" s="14" t="s">
        <v>2</v>
      </c>
      <c r="B1" s="14"/>
    </row>
    <row r="2" spans="1:15" ht="21.75" customHeight="1">
      <c r="A2" s="16" t="s">
        <v>74</v>
      </c>
      <c r="B2" s="16"/>
    </row>
    <row r="3" spans="1:15" ht="21.75" customHeight="1">
      <c r="A3" s="3"/>
      <c r="B3" s="44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5" ht="21.75" customHeight="1">
      <c r="B4" s="88"/>
      <c r="C4" s="45"/>
      <c r="D4" s="45"/>
      <c r="E4" s="45"/>
      <c r="F4" s="45"/>
      <c r="G4" s="45"/>
      <c r="H4" s="45"/>
      <c r="I4" s="45"/>
      <c r="J4" s="45"/>
      <c r="K4" s="45"/>
      <c r="L4" s="45"/>
      <c r="M4" s="46" t="s">
        <v>42</v>
      </c>
      <c r="N4" s="45"/>
      <c r="O4" s="45"/>
    </row>
    <row r="5" spans="1:15" ht="21.75" customHeight="1">
      <c r="B5" s="88"/>
      <c r="C5" s="45"/>
      <c r="D5" s="45"/>
      <c r="E5" s="45"/>
      <c r="F5" s="45"/>
      <c r="G5" s="45"/>
      <c r="H5" s="45"/>
      <c r="I5" s="176" t="s">
        <v>63</v>
      </c>
      <c r="J5" s="176"/>
      <c r="K5" s="176"/>
      <c r="L5" s="45"/>
      <c r="M5" s="47" t="s">
        <v>43</v>
      </c>
      <c r="N5" s="45"/>
      <c r="O5" s="45"/>
    </row>
    <row r="6" spans="1:15" ht="21.75" customHeight="1">
      <c r="B6" s="88"/>
      <c r="C6" s="48" t="s">
        <v>38</v>
      </c>
      <c r="D6" s="48"/>
      <c r="E6" s="46" t="s">
        <v>79</v>
      </c>
      <c r="F6" s="48"/>
      <c r="G6" s="89" t="s">
        <v>92</v>
      </c>
      <c r="H6" s="89"/>
      <c r="I6" s="48"/>
      <c r="J6" s="48"/>
      <c r="K6" s="48"/>
      <c r="L6" s="48"/>
      <c r="M6" s="88"/>
      <c r="N6" s="48"/>
      <c r="O6" s="48"/>
    </row>
    <row r="7" spans="1:15" ht="21.75" customHeight="1">
      <c r="B7" s="88"/>
      <c r="C7" s="46" t="s">
        <v>39</v>
      </c>
      <c r="D7" s="48"/>
      <c r="E7" s="46" t="s">
        <v>124</v>
      </c>
      <c r="F7" s="46"/>
      <c r="G7" s="46" t="s">
        <v>93</v>
      </c>
      <c r="H7" s="46"/>
      <c r="I7" s="46" t="s">
        <v>40</v>
      </c>
      <c r="J7" s="46"/>
      <c r="K7" s="88"/>
      <c r="L7" s="48"/>
      <c r="M7" s="46" t="s">
        <v>44</v>
      </c>
      <c r="N7" s="48"/>
      <c r="O7" s="48"/>
    </row>
    <row r="8" spans="1:15" ht="21.75" customHeight="1">
      <c r="B8" s="49"/>
      <c r="C8" s="46" t="s">
        <v>122</v>
      </c>
      <c r="D8" s="48"/>
      <c r="E8" s="48" t="s">
        <v>67</v>
      </c>
      <c r="F8" s="46"/>
      <c r="G8" s="46" t="s">
        <v>94</v>
      </c>
      <c r="H8" s="46"/>
      <c r="I8" s="46" t="s">
        <v>41</v>
      </c>
      <c r="J8" s="46"/>
      <c r="K8" s="46" t="s">
        <v>59</v>
      </c>
      <c r="L8" s="48"/>
      <c r="M8" s="46" t="s">
        <v>45</v>
      </c>
      <c r="N8" s="48"/>
      <c r="O8" s="46" t="s">
        <v>29</v>
      </c>
    </row>
    <row r="9" spans="1:15" ht="21.75" customHeight="1">
      <c r="B9" s="88"/>
      <c r="C9" s="177" t="s">
        <v>5</v>
      </c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</row>
    <row r="10" spans="1:15" ht="21.75" customHeight="1">
      <c r="A10" s="90" t="s">
        <v>149</v>
      </c>
      <c r="B10" s="91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5" ht="21.75" customHeight="1">
      <c r="A11" s="90" t="s">
        <v>125</v>
      </c>
      <c r="B11" s="91"/>
      <c r="C11" s="74">
        <v>464200000</v>
      </c>
      <c r="D11" s="74"/>
      <c r="E11" s="74">
        <v>17395000</v>
      </c>
      <c r="F11" s="74"/>
      <c r="G11" s="74">
        <v>855566587</v>
      </c>
      <c r="H11" s="74"/>
      <c r="I11" s="74">
        <v>46420000</v>
      </c>
      <c r="J11" s="74"/>
      <c r="K11" s="74">
        <v>38974783</v>
      </c>
      <c r="L11" s="74"/>
      <c r="M11" s="74">
        <v>342261426</v>
      </c>
      <c r="N11" s="74"/>
      <c r="O11" s="75">
        <f>SUM(C11:M11)</f>
        <v>1764817796</v>
      </c>
    </row>
    <row r="12" spans="1:15" ht="15" customHeight="1">
      <c r="A12" s="92"/>
      <c r="B12" s="92"/>
      <c r="C12" s="77"/>
      <c r="D12" s="76"/>
      <c r="E12" s="77"/>
      <c r="F12" s="76"/>
      <c r="G12" s="77"/>
      <c r="H12" s="76"/>
      <c r="I12" s="77"/>
      <c r="J12" s="76"/>
      <c r="K12" s="77"/>
      <c r="L12" s="76"/>
      <c r="M12" s="77"/>
      <c r="N12" s="135"/>
      <c r="O12" s="84"/>
    </row>
    <row r="13" spans="1:15" ht="21.75" hidden="1" customHeight="1">
      <c r="A13" s="8" t="s">
        <v>88</v>
      </c>
      <c r="B13" s="92"/>
      <c r="C13" s="77"/>
      <c r="D13" s="76"/>
      <c r="E13" s="77"/>
      <c r="F13" s="76"/>
      <c r="G13" s="77"/>
      <c r="H13" s="76"/>
      <c r="I13" s="77"/>
      <c r="J13" s="76"/>
      <c r="K13" s="77"/>
      <c r="L13" s="76"/>
      <c r="M13" s="77"/>
      <c r="N13" s="135"/>
      <c r="O13" s="84"/>
    </row>
    <row r="14" spans="1:15" ht="21.75" hidden="1" customHeight="1">
      <c r="A14" s="6" t="s">
        <v>83</v>
      </c>
      <c r="B14" s="51"/>
      <c r="C14" s="78"/>
      <c r="D14" s="74"/>
      <c r="E14" s="78"/>
      <c r="F14" s="74"/>
      <c r="G14" s="78"/>
      <c r="H14" s="74"/>
      <c r="I14" s="78"/>
      <c r="J14" s="74"/>
      <c r="K14" s="77"/>
      <c r="L14" s="74"/>
      <c r="M14" s="85"/>
      <c r="N14" s="136"/>
      <c r="O14" s="74">
        <f>SUM(C14:M14)</f>
        <v>0</v>
      </c>
    </row>
    <row r="15" spans="1:15" ht="21.75" hidden="1" customHeight="1">
      <c r="A15" s="8" t="s">
        <v>80</v>
      </c>
      <c r="B15" s="92"/>
      <c r="C15" s="79">
        <f>SUM(C14:C14)</f>
        <v>0</v>
      </c>
      <c r="D15" s="74"/>
      <c r="E15" s="79">
        <f>SUM(E14:E14)</f>
        <v>0</v>
      </c>
      <c r="F15" s="74"/>
      <c r="G15" s="79">
        <f>SUM(G14:G14)</f>
        <v>0</v>
      </c>
      <c r="H15" s="74"/>
      <c r="I15" s="79">
        <f>SUM(I14:I14)</f>
        <v>0</v>
      </c>
      <c r="J15" s="74"/>
      <c r="K15" s="79">
        <f>SUM(K14:K14)</f>
        <v>0</v>
      </c>
      <c r="L15" s="74"/>
      <c r="M15" s="79">
        <f>SUM(M14:M14)</f>
        <v>0</v>
      </c>
      <c r="N15" s="136"/>
      <c r="O15" s="79">
        <f>SUM(C15:M15)</f>
        <v>0</v>
      </c>
    </row>
    <row r="16" spans="1:15" ht="21.75" hidden="1" customHeight="1">
      <c r="A16" s="92"/>
      <c r="B16" s="92"/>
      <c r="C16" s="77"/>
      <c r="D16" s="76"/>
      <c r="E16" s="77"/>
      <c r="F16" s="76"/>
      <c r="G16" s="77"/>
      <c r="H16" s="76"/>
      <c r="I16" s="77"/>
      <c r="J16" s="76"/>
      <c r="K16" s="77"/>
      <c r="L16" s="76"/>
      <c r="M16" s="77"/>
      <c r="N16" s="135"/>
      <c r="O16" s="84"/>
    </row>
    <row r="17" spans="1:17" ht="21.75" customHeight="1">
      <c r="A17" s="8" t="s">
        <v>96</v>
      </c>
      <c r="B17" s="8"/>
      <c r="C17" s="77"/>
      <c r="D17" s="76"/>
      <c r="E17" s="77"/>
      <c r="F17" s="76"/>
      <c r="G17" s="77"/>
      <c r="H17" s="76"/>
      <c r="I17" s="77"/>
      <c r="J17" s="76"/>
      <c r="K17" s="74"/>
      <c r="L17" s="74"/>
      <c r="M17" s="74"/>
      <c r="N17" s="74"/>
      <c r="O17" s="74"/>
    </row>
    <row r="18" spans="1:17" ht="21.75" customHeight="1">
      <c r="A18" s="21" t="s">
        <v>105</v>
      </c>
      <c r="B18" s="21"/>
      <c r="C18" s="100">
        <v>0</v>
      </c>
      <c r="D18" s="76"/>
      <c r="E18" s="100">
        <v>0</v>
      </c>
      <c r="F18" s="76"/>
      <c r="G18" s="100">
        <v>0</v>
      </c>
      <c r="H18" s="76"/>
      <c r="I18" s="100">
        <v>0</v>
      </c>
      <c r="J18" s="76"/>
      <c r="K18" s="82">
        <f>'SI 5'!F29</f>
        <v>-4476874</v>
      </c>
      <c r="L18" s="76"/>
      <c r="M18" s="100">
        <v>0</v>
      </c>
      <c r="N18" s="76"/>
      <c r="O18" s="82">
        <f>SUM(C18:M18)</f>
        <v>-4476874</v>
      </c>
      <c r="P18" s="74"/>
    </row>
    <row r="19" spans="1:17" s="133" customFormat="1" ht="21.75" customHeight="1">
      <c r="A19" s="8" t="s">
        <v>103</v>
      </c>
      <c r="B19" s="8"/>
      <c r="C19" s="170">
        <f>SUM(C18:C18)</f>
        <v>0</v>
      </c>
      <c r="D19" s="74"/>
      <c r="E19" s="170">
        <f>SUM(E18:E18)</f>
        <v>0</v>
      </c>
      <c r="F19" s="74"/>
      <c r="G19" s="170">
        <f>SUM(G18:G18)</f>
        <v>0</v>
      </c>
      <c r="H19" s="74"/>
      <c r="I19" s="170">
        <f>SUM(I18:I18)</f>
        <v>0</v>
      </c>
      <c r="J19" s="74"/>
      <c r="K19" s="128">
        <f>SUM(K18:K18)</f>
        <v>-4476874</v>
      </c>
      <c r="L19" s="74"/>
      <c r="M19" s="170">
        <f>SUM(M18:M18)</f>
        <v>0</v>
      </c>
      <c r="N19" s="74"/>
      <c r="O19" s="128">
        <f>SUM(O18:O18)</f>
        <v>-4476874</v>
      </c>
    </row>
    <row r="20" spans="1:17" ht="15" customHeight="1">
      <c r="A20" s="92"/>
      <c r="B20" s="92"/>
      <c r="C20" s="127"/>
      <c r="D20" s="74"/>
      <c r="E20" s="127"/>
      <c r="F20" s="74"/>
      <c r="G20" s="127"/>
      <c r="H20" s="74"/>
      <c r="I20" s="127"/>
      <c r="J20" s="74"/>
      <c r="K20" s="74"/>
      <c r="L20" s="74"/>
      <c r="M20" s="127"/>
      <c r="N20" s="136"/>
      <c r="O20" s="76"/>
    </row>
    <row r="21" spans="1:17" ht="21.75" hidden="1" customHeight="1">
      <c r="A21" s="6" t="s">
        <v>70</v>
      </c>
      <c r="B21" s="51"/>
      <c r="C21" s="77"/>
      <c r="D21" s="76"/>
      <c r="E21" s="77"/>
      <c r="F21" s="76"/>
      <c r="G21" s="77"/>
      <c r="H21" s="76"/>
      <c r="I21" s="77"/>
      <c r="J21" s="76"/>
      <c r="K21" s="77"/>
      <c r="L21" s="76"/>
      <c r="M21" s="77"/>
      <c r="N21" s="135"/>
      <c r="O21" s="84">
        <f>SUM(C21:M21)</f>
        <v>0</v>
      </c>
    </row>
    <row r="22" spans="1:17" ht="21.75" customHeight="1">
      <c r="A22" s="6" t="s">
        <v>75</v>
      </c>
      <c r="B22" s="51"/>
      <c r="C22" s="100">
        <v>0</v>
      </c>
      <c r="D22" s="76"/>
      <c r="E22" s="100">
        <v>0</v>
      </c>
      <c r="F22" s="138"/>
      <c r="G22" s="100">
        <v>0</v>
      </c>
      <c r="H22" s="76"/>
      <c r="I22" s="100">
        <v>0</v>
      </c>
      <c r="J22" s="76"/>
      <c r="K22" s="80">
        <v>2980206</v>
      </c>
      <c r="L22" s="76"/>
      <c r="M22" s="80">
        <v>-2980206</v>
      </c>
      <c r="N22" s="135"/>
      <c r="O22" s="169">
        <f>SUM(C22:M22)</f>
        <v>0</v>
      </c>
    </row>
    <row r="23" spans="1:17" s="133" customFormat="1" ht="21.75" customHeight="1" thickBot="1">
      <c r="A23" s="8" t="s">
        <v>150</v>
      </c>
      <c r="B23" s="8"/>
      <c r="C23" s="131">
        <f>C11+C19+C22+C15+C21</f>
        <v>464200000</v>
      </c>
      <c r="D23" s="74"/>
      <c r="E23" s="131">
        <f>E11+E19+E22+E15+E21</f>
        <v>17395000</v>
      </c>
      <c r="F23" s="139"/>
      <c r="G23" s="131">
        <f>G11+G19+G22+G15+G21</f>
        <v>855566587</v>
      </c>
      <c r="H23" s="74"/>
      <c r="I23" s="131">
        <f>I11+I19+I22+I15+I21</f>
        <v>46420000</v>
      </c>
      <c r="J23" s="74"/>
      <c r="K23" s="132">
        <f>K11+K19+K22+K15+K21</f>
        <v>37478115</v>
      </c>
      <c r="L23" s="137"/>
      <c r="M23" s="132">
        <f>M11+M19+M22+M15+M21</f>
        <v>339281220</v>
      </c>
      <c r="N23" s="136"/>
      <c r="O23" s="132">
        <f>O11+O19+O22+O15+O21</f>
        <v>1760340922</v>
      </c>
      <c r="Q23" s="134"/>
    </row>
    <row r="24" spans="1:17" ht="21.75" customHeight="1" thickTop="1">
      <c r="C24" s="74"/>
      <c r="D24" s="74"/>
      <c r="E24" s="74"/>
      <c r="F24" s="74"/>
      <c r="H24" s="74"/>
      <c r="I24" s="74"/>
      <c r="J24" s="74"/>
      <c r="K24" s="74"/>
      <c r="L24" s="74"/>
      <c r="M24" s="74"/>
      <c r="N24" s="135"/>
      <c r="O24" s="74"/>
    </row>
    <row r="25" spans="1:17">
      <c r="G25" s="74"/>
    </row>
    <row r="29" spans="1:17">
      <c r="E29" s="43" t="s">
        <v>142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I5:K5"/>
    <mergeCell ref="C9:O9"/>
  </mergeCells>
  <pageMargins left="0.8" right="0.8" top="0.48" bottom="0.5" header="0.5" footer="0.5"/>
  <pageSetup paperSize="9" scale="78" firstPageNumber="6" fitToHeight="0" orientation="landscape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2E82A-2306-482F-B42F-1762FAA1AFB0}">
  <sheetPr>
    <pageSetUpPr fitToPage="1"/>
  </sheetPr>
  <dimension ref="A1:Q27"/>
  <sheetViews>
    <sheetView view="pageBreakPreview" topLeftCell="A18" zoomScale="85" zoomScaleNormal="76" zoomScaleSheetLayoutView="85" workbookViewId="0">
      <selection activeCell="I5" sqref="I5:K5"/>
    </sheetView>
  </sheetViews>
  <sheetFormatPr defaultColWidth="10.59765625" defaultRowHeight="14"/>
  <cols>
    <col min="1" max="1" width="51.59765625" style="87" customWidth="1"/>
    <col min="2" max="2" width="4.8984375" style="87" customWidth="1"/>
    <col min="3" max="3" width="17.09765625" style="43" customWidth="1"/>
    <col min="4" max="4" width="1.69921875" style="43" customWidth="1"/>
    <col min="5" max="5" width="17.09765625" style="43" customWidth="1"/>
    <col min="6" max="6" width="1.69921875" style="43" customWidth="1"/>
    <col min="7" max="7" width="17.09765625" style="43" customWidth="1"/>
    <col min="8" max="8" width="1.69921875" style="43" customWidth="1"/>
    <col min="9" max="9" width="17.09765625" style="86" customWidth="1"/>
    <col min="10" max="10" width="1.69921875" style="86" customWidth="1"/>
    <col min="11" max="11" width="17.09765625" style="43" customWidth="1"/>
    <col min="12" max="12" width="1.69921875" style="43" customWidth="1"/>
    <col min="13" max="13" width="18" style="86" customWidth="1"/>
    <col min="14" max="14" width="1.59765625" style="87" customWidth="1"/>
    <col min="15" max="15" width="18.09765625" style="87" bestFit="1" customWidth="1"/>
    <col min="16" max="16" width="10.59765625" style="87"/>
    <col min="17" max="17" width="19.09765625" style="87" bestFit="1" customWidth="1"/>
    <col min="18" max="16384" width="10.59765625" style="87"/>
  </cols>
  <sheetData>
    <row r="1" spans="1:15" ht="21.75" customHeight="1">
      <c r="A1" s="14" t="s">
        <v>2</v>
      </c>
      <c r="B1" s="14"/>
    </row>
    <row r="2" spans="1:15" ht="21.75" customHeight="1">
      <c r="A2" s="16" t="s">
        <v>74</v>
      </c>
      <c r="B2" s="16"/>
    </row>
    <row r="3" spans="1:15" ht="21.75" customHeight="1">
      <c r="A3" s="3"/>
      <c r="B3" s="44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</row>
    <row r="4" spans="1:15" ht="21.75" customHeight="1">
      <c r="B4" s="93"/>
      <c r="C4" s="45"/>
      <c r="D4" s="45"/>
      <c r="E4" s="45"/>
      <c r="F4" s="45"/>
      <c r="G4" s="45"/>
      <c r="H4" s="45"/>
      <c r="I4" s="45"/>
      <c r="J4" s="45"/>
      <c r="K4" s="45"/>
      <c r="L4" s="45"/>
      <c r="M4" s="46" t="s">
        <v>42</v>
      </c>
      <c r="N4" s="45"/>
      <c r="O4" s="45"/>
    </row>
    <row r="5" spans="1:15" ht="21.75" customHeight="1">
      <c r="B5" s="93"/>
      <c r="C5" s="45"/>
      <c r="D5" s="45"/>
      <c r="E5" s="45"/>
      <c r="F5" s="45"/>
      <c r="G5" s="45"/>
      <c r="H5" s="45"/>
      <c r="I5" s="176" t="s">
        <v>170</v>
      </c>
      <c r="J5" s="176"/>
      <c r="K5" s="176"/>
      <c r="L5" s="45"/>
      <c r="M5" s="47" t="s">
        <v>43</v>
      </c>
      <c r="N5" s="45"/>
      <c r="O5" s="45"/>
    </row>
    <row r="6" spans="1:15" ht="21.75" customHeight="1">
      <c r="B6" s="93"/>
      <c r="C6" s="48" t="s">
        <v>38</v>
      </c>
      <c r="D6" s="48"/>
      <c r="E6" s="46" t="s">
        <v>79</v>
      </c>
      <c r="F6" s="48"/>
      <c r="G6" s="89" t="s">
        <v>92</v>
      </c>
      <c r="H6" s="89"/>
      <c r="I6" s="48"/>
      <c r="J6" s="48"/>
      <c r="K6" s="48"/>
      <c r="L6" s="48"/>
      <c r="M6" s="93"/>
      <c r="N6" s="48"/>
      <c r="O6" s="48"/>
    </row>
    <row r="7" spans="1:15" ht="21.75" customHeight="1">
      <c r="B7" s="93"/>
      <c r="C7" s="46" t="s">
        <v>39</v>
      </c>
      <c r="D7" s="48"/>
      <c r="E7" s="46" t="s">
        <v>123</v>
      </c>
      <c r="F7" s="46"/>
      <c r="G7" s="46" t="s">
        <v>93</v>
      </c>
      <c r="H7" s="46"/>
      <c r="I7" s="46" t="s">
        <v>40</v>
      </c>
      <c r="J7" s="46"/>
      <c r="K7" s="46"/>
      <c r="L7" s="48"/>
      <c r="M7" s="46" t="s">
        <v>44</v>
      </c>
      <c r="N7" s="48"/>
      <c r="O7" s="48"/>
    </row>
    <row r="8" spans="1:15" ht="21.75" customHeight="1">
      <c r="B8" s="49"/>
      <c r="C8" s="46" t="s">
        <v>122</v>
      </c>
      <c r="D8" s="48"/>
      <c r="E8" s="48" t="s">
        <v>67</v>
      </c>
      <c r="F8" s="46"/>
      <c r="G8" s="46" t="s">
        <v>94</v>
      </c>
      <c r="H8" s="46"/>
      <c r="I8" s="46" t="s">
        <v>41</v>
      </c>
      <c r="J8" s="46"/>
      <c r="K8" s="46" t="s">
        <v>157</v>
      </c>
      <c r="L8" s="48"/>
      <c r="M8" s="46" t="s">
        <v>45</v>
      </c>
      <c r="N8" s="48"/>
      <c r="O8" s="46" t="s">
        <v>29</v>
      </c>
    </row>
    <row r="9" spans="1:15" ht="21.75" customHeight="1">
      <c r="B9" s="93"/>
      <c r="C9" s="177" t="s">
        <v>5</v>
      </c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</row>
    <row r="10" spans="1:15" ht="21.75" customHeight="1">
      <c r="A10" s="90" t="s">
        <v>151</v>
      </c>
      <c r="B10" s="91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5" ht="21.75" customHeight="1">
      <c r="A11" s="90" t="s">
        <v>152</v>
      </c>
      <c r="B11" s="91"/>
      <c r="C11" s="74">
        <v>464200000</v>
      </c>
      <c r="D11" s="74"/>
      <c r="E11" s="74">
        <v>17395000</v>
      </c>
      <c r="F11" s="74"/>
      <c r="G11" s="74">
        <v>855566587</v>
      </c>
      <c r="H11" s="74"/>
      <c r="I11" s="74">
        <v>46420000</v>
      </c>
      <c r="J11" s="74"/>
      <c r="K11" s="74">
        <v>-37993179</v>
      </c>
      <c r="L11" s="74"/>
      <c r="M11" s="74">
        <v>383146794</v>
      </c>
      <c r="N11" s="74"/>
      <c r="O11" s="75">
        <f>SUM(C11:M11)</f>
        <v>1728735202</v>
      </c>
    </row>
    <row r="12" spans="1:15" ht="15" customHeight="1">
      <c r="A12" s="92"/>
      <c r="B12" s="92"/>
      <c r="C12" s="77"/>
      <c r="D12" s="76"/>
      <c r="E12" s="77"/>
      <c r="F12" s="76"/>
      <c r="G12" s="77"/>
      <c r="H12" s="76"/>
      <c r="I12" s="77"/>
      <c r="J12" s="76"/>
      <c r="K12" s="77"/>
      <c r="L12" s="76"/>
      <c r="M12" s="77"/>
      <c r="N12" s="135"/>
      <c r="O12" s="84"/>
    </row>
    <row r="13" spans="1:15" ht="21.65" hidden="1" customHeight="1">
      <c r="A13" s="8" t="s">
        <v>88</v>
      </c>
      <c r="B13" s="92"/>
      <c r="C13" s="77"/>
      <c r="D13" s="76"/>
      <c r="E13" s="77"/>
      <c r="F13" s="76"/>
      <c r="G13" s="77"/>
      <c r="H13" s="76"/>
      <c r="I13" s="77"/>
      <c r="J13" s="76"/>
      <c r="K13" s="77"/>
      <c r="L13" s="76"/>
      <c r="M13" s="77"/>
      <c r="N13" s="135"/>
      <c r="O13" s="84"/>
    </row>
    <row r="14" spans="1:15" ht="21.65" hidden="1" customHeight="1">
      <c r="A14" s="6" t="s">
        <v>83</v>
      </c>
      <c r="B14" s="51">
        <v>8</v>
      </c>
      <c r="C14" s="78"/>
      <c r="D14" s="74"/>
      <c r="E14" s="78"/>
      <c r="F14" s="74"/>
      <c r="G14" s="78"/>
      <c r="H14" s="74"/>
      <c r="I14" s="78"/>
      <c r="J14" s="74"/>
      <c r="K14" s="77"/>
      <c r="L14" s="74"/>
      <c r="M14" s="85"/>
      <c r="N14" s="136"/>
      <c r="O14" s="74">
        <f>SUM(C14:M14)</f>
        <v>0</v>
      </c>
    </row>
    <row r="15" spans="1:15" ht="21.65" hidden="1" customHeight="1">
      <c r="A15" s="8" t="s">
        <v>80</v>
      </c>
      <c r="B15" s="92"/>
      <c r="C15" s="79">
        <f>C14</f>
        <v>0</v>
      </c>
      <c r="D15" s="74"/>
      <c r="E15" s="79">
        <f>E14</f>
        <v>0</v>
      </c>
      <c r="F15" s="74"/>
      <c r="G15" s="79">
        <f>G14</f>
        <v>0</v>
      </c>
      <c r="H15" s="74"/>
      <c r="I15" s="79">
        <f>I14</f>
        <v>0</v>
      </c>
      <c r="J15" s="74"/>
      <c r="K15" s="79">
        <f>K14</f>
        <v>0</v>
      </c>
      <c r="L15" s="74"/>
      <c r="M15" s="79">
        <f>M14</f>
        <v>0</v>
      </c>
      <c r="N15" s="136"/>
      <c r="O15" s="79">
        <f>O14</f>
        <v>0</v>
      </c>
    </row>
    <row r="16" spans="1:15" ht="14.9" hidden="1" customHeight="1">
      <c r="A16" s="92"/>
      <c r="B16" s="92"/>
      <c r="C16" s="77"/>
      <c r="D16" s="76"/>
      <c r="E16" s="77"/>
      <c r="F16" s="76"/>
      <c r="G16" s="77"/>
      <c r="H16" s="76"/>
      <c r="I16" s="77"/>
      <c r="J16" s="76"/>
      <c r="K16" s="77"/>
      <c r="L16" s="76"/>
      <c r="M16" s="77"/>
      <c r="N16" s="135"/>
      <c r="O16" s="84"/>
    </row>
    <row r="17" spans="1:17" ht="21.75" customHeight="1">
      <c r="A17" s="8" t="s">
        <v>96</v>
      </c>
      <c r="B17" s="8"/>
      <c r="C17" s="77"/>
      <c r="D17" s="76"/>
      <c r="E17" s="77"/>
      <c r="F17" s="76"/>
      <c r="G17" s="77"/>
      <c r="H17" s="76"/>
      <c r="I17" s="77"/>
      <c r="J17" s="76"/>
      <c r="K17" s="74"/>
      <c r="L17" s="74"/>
      <c r="M17" s="74"/>
      <c r="N17" s="74"/>
      <c r="O17" s="74"/>
    </row>
    <row r="18" spans="1:17" ht="21.75" customHeight="1">
      <c r="A18" s="21" t="s">
        <v>163</v>
      </c>
      <c r="B18" s="21"/>
      <c r="C18" s="100">
        <v>0</v>
      </c>
      <c r="D18" s="76"/>
      <c r="E18" s="100">
        <v>0</v>
      </c>
      <c r="F18" s="76"/>
      <c r="G18" s="100">
        <v>0</v>
      </c>
      <c r="H18" s="76"/>
      <c r="I18" s="100">
        <v>0</v>
      </c>
      <c r="J18" s="76"/>
      <c r="K18" s="82">
        <f>'SI 5'!D29</f>
        <v>10689998</v>
      </c>
      <c r="L18" s="76"/>
      <c r="M18" s="100">
        <v>0</v>
      </c>
      <c r="N18" s="76"/>
      <c r="O18" s="82">
        <f>SUM(C18:M18)</f>
        <v>10689998</v>
      </c>
    </row>
    <row r="19" spans="1:17" ht="21.75" hidden="1" customHeight="1">
      <c r="A19" s="8" t="s">
        <v>138</v>
      </c>
      <c r="B19" s="8"/>
      <c r="C19" s="129">
        <v>0</v>
      </c>
      <c r="D19" s="74"/>
      <c r="E19" s="129">
        <v>0</v>
      </c>
      <c r="F19" s="74"/>
      <c r="G19" s="129">
        <v>0</v>
      </c>
      <c r="H19" s="74"/>
      <c r="I19" s="129">
        <v>0</v>
      </c>
      <c r="J19" s="74"/>
      <c r="K19" s="148"/>
      <c r="L19" s="74"/>
      <c r="M19" s="129"/>
      <c r="N19" s="74"/>
      <c r="O19" s="148"/>
    </row>
    <row r="20" spans="1:17" s="133" customFormat="1" ht="21.75" customHeight="1">
      <c r="A20" s="130" t="s">
        <v>168</v>
      </c>
      <c r="B20" s="130"/>
      <c r="C20" s="170">
        <f>SUM(C18:C18)</f>
        <v>0</v>
      </c>
      <c r="D20" s="74"/>
      <c r="E20" s="170">
        <f>SUM(E18:E18)</f>
        <v>0</v>
      </c>
      <c r="F20" s="74"/>
      <c r="G20" s="170">
        <f>SUM(G18:G18)</f>
        <v>0</v>
      </c>
      <c r="H20" s="74"/>
      <c r="I20" s="170">
        <f>SUM(I18:I18)</f>
        <v>0</v>
      </c>
      <c r="J20" s="74"/>
      <c r="K20" s="128">
        <f>SUM(K18:K18)</f>
        <v>10689998</v>
      </c>
      <c r="L20" s="74"/>
      <c r="M20" s="170">
        <f>SUM(M18:M18)</f>
        <v>0</v>
      </c>
      <c r="N20" s="136"/>
      <c r="O20" s="128">
        <f>SUM(O18:O18)</f>
        <v>10689998</v>
      </c>
    </row>
    <row r="21" spans="1:17" ht="15" customHeight="1">
      <c r="A21" s="6"/>
      <c r="B21" s="51"/>
      <c r="C21" s="77"/>
      <c r="D21" s="76"/>
      <c r="E21" s="77"/>
      <c r="F21" s="76"/>
      <c r="G21" s="77"/>
      <c r="H21" s="76"/>
      <c r="I21" s="77"/>
      <c r="J21" s="76"/>
      <c r="K21" s="77"/>
      <c r="L21" s="76"/>
      <c r="M21" s="77"/>
      <c r="N21" s="135"/>
      <c r="O21" s="84"/>
    </row>
    <row r="22" spans="1:17" ht="21.75" hidden="1" customHeight="1">
      <c r="A22" s="6" t="s">
        <v>70</v>
      </c>
      <c r="B22" s="51"/>
      <c r="C22" s="81"/>
      <c r="D22" s="76"/>
      <c r="E22" s="81"/>
      <c r="F22" s="138"/>
      <c r="G22" s="81"/>
      <c r="H22" s="74"/>
      <c r="I22" s="77"/>
      <c r="J22" s="74"/>
      <c r="K22" s="77"/>
      <c r="L22" s="74"/>
      <c r="M22" s="77"/>
      <c r="N22" s="136"/>
      <c r="O22" s="74">
        <f>SUM(C22:M22)</f>
        <v>0</v>
      </c>
    </row>
    <row r="23" spans="1:17" ht="21.75" customHeight="1">
      <c r="A23" s="6" t="s">
        <v>128</v>
      </c>
      <c r="B23" s="8"/>
      <c r="C23" s="100">
        <v>0</v>
      </c>
      <c r="D23" s="76"/>
      <c r="E23" s="100">
        <v>0</v>
      </c>
      <c r="F23" s="138"/>
      <c r="G23" s="100">
        <v>0</v>
      </c>
      <c r="H23" s="76"/>
      <c r="I23" s="100">
        <v>0</v>
      </c>
      <c r="J23" s="74"/>
      <c r="K23" s="97">
        <v>2687637</v>
      </c>
      <c r="L23" s="140"/>
      <c r="M23" s="97">
        <v>-2687637</v>
      </c>
      <c r="N23" s="136"/>
      <c r="O23" s="169">
        <f>SUM(C23:M23)</f>
        <v>0</v>
      </c>
    </row>
    <row r="24" spans="1:17" s="133" customFormat="1" ht="21.75" customHeight="1" thickBot="1">
      <c r="A24" s="133" t="s">
        <v>153</v>
      </c>
      <c r="C24" s="83">
        <f>C11+C20+C23+C15+C22</f>
        <v>464200000</v>
      </c>
      <c r="D24" s="74"/>
      <c r="E24" s="83">
        <f>E11+E20+E23+E15+E22</f>
        <v>17395000</v>
      </c>
      <c r="F24" s="74"/>
      <c r="G24" s="83">
        <f>G11+G20+G23+G15+G22</f>
        <v>855566587</v>
      </c>
      <c r="H24" s="74"/>
      <c r="I24" s="83">
        <f>I11+I20+I23+I15+I22</f>
        <v>46420000</v>
      </c>
      <c r="J24" s="74"/>
      <c r="K24" s="83">
        <f>K11+K20+K23+K15+K22</f>
        <v>-24615544</v>
      </c>
      <c r="L24" s="74"/>
      <c r="M24" s="83">
        <f>M11+M20+M23+M15+M22</f>
        <v>380459157</v>
      </c>
      <c r="N24" s="136"/>
      <c r="O24" s="83">
        <f>O11+O20+O23+O15+O22</f>
        <v>1739425200</v>
      </c>
      <c r="Q24" s="134"/>
    </row>
    <row r="25" spans="1:17" ht="24" customHeight="1" thickTop="1"/>
    <row r="27" spans="1:17" ht="21.5">
      <c r="K27" s="98">
        <f>K24-'SFP-2-4'!D73</f>
        <v>0</v>
      </c>
      <c r="L27" s="96"/>
      <c r="M27" s="99">
        <f>M24-'SFP-2-4'!D74</f>
        <v>0</v>
      </c>
      <c r="O27" s="94">
        <f>O24-'SFP-2-4'!D75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I5:K5"/>
    <mergeCell ref="C9:O9"/>
  </mergeCells>
  <pageMargins left="0.8" right="0.8" top="0.48" bottom="0.5" header="0.5" footer="0.5"/>
  <pageSetup paperSize="9" scale="78" firstPageNumber="7" fitToHeight="0" orientation="landscape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83"/>
  <sheetViews>
    <sheetView tabSelected="1" view="pageBreakPreview" topLeftCell="A47" zoomScaleNormal="85" zoomScaleSheetLayoutView="100" workbookViewId="0">
      <selection activeCell="C74" sqref="C74"/>
    </sheetView>
  </sheetViews>
  <sheetFormatPr defaultColWidth="9.09765625" defaultRowHeight="23.25" customHeight="1"/>
  <cols>
    <col min="1" max="1" width="76.8984375" style="58" customWidth="1"/>
    <col min="2" max="2" width="15.8984375" style="29" customWidth="1"/>
    <col min="3" max="3" width="2" style="59" customWidth="1"/>
    <col min="4" max="4" width="15.8984375" style="29" customWidth="1"/>
    <col min="5" max="5" width="19.8984375" style="56" bestFit="1" customWidth="1"/>
    <col min="6" max="6" width="13.09765625" style="56" bestFit="1" customWidth="1"/>
    <col min="7" max="7" width="12.09765625" style="56" bestFit="1" customWidth="1"/>
    <col min="8" max="16384" width="9.09765625" style="56"/>
  </cols>
  <sheetData>
    <row r="1" spans="1:6" ht="20.9" customHeight="1">
      <c r="A1" s="53" t="s">
        <v>2</v>
      </c>
      <c r="B1" s="15"/>
      <c r="C1" s="54"/>
      <c r="D1" s="15"/>
      <c r="E1" s="55" t="s">
        <v>143</v>
      </c>
    </row>
    <row r="2" spans="1:6" ht="20.9" customHeight="1">
      <c r="A2" s="57" t="s">
        <v>72</v>
      </c>
      <c r="B2" s="15"/>
      <c r="C2" s="54"/>
      <c r="D2" s="15"/>
      <c r="E2" s="55"/>
    </row>
    <row r="3" spans="1:6" ht="20.9" customHeight="1"/>
    <row r="4" spans="1:6" ht="20.9" customHeight="1">
      <c r="B4" s="173" t="s">
        <v>69</v>
      </c>
      <c r="C4" s="173"/>
      <c r="D4" s="173"/>
    </row>
    <row r="5" spans="1:6" ht="20.9" customHeight="1">
      <c r="B5" s="174" t="s">
        <v>147</v>
      </c>
      <c r="C5" s="174"/>
      <c r="D5" s="174"/>
    </row>
    <row r="6" spans="1:6" ht="20.9" customHeight="1">
      <c r="B6" s="147">
        <v>2026</v>
      </c>
      <c r="C6" s="18"/>
      <c r="D6" s="147">
        <v>2025</v>
      </c>
    </row>
    <row r="7" spans="1:6" ht="20.9" customHeight="1">
      <c r="B7" s="180" t="s">
        <v>5</v>
      </c>
      <c r="C7" s="180"/>
      <c r="D7" s="180"/>
    </row>
    <row r="8" spans="1:6" ht="20.9" customHeight="1">
      <c r="A8" s="30" t="s">
        <v>169</v>
      </c>
      <c r="B8" s="61"/>
      <c r="C8" s="60"/>
      <c r="D8" s="61"/>
      <c r="F8" s="56" t="s">
        <v>146</v>
      </c>
    </row>
    <row r="9" spans="1:6" ht="20.9" customHeight="1">
      <c r="A9" s="21" t="s">
        <v>156</v>
      </c>
      <c r="B9" s="95">
        <f>'SI 5'!D27</f>
        <v>10689998</v>
      </c>
      <c r="C9" s="19"/>
      <c r="D9" s="52">
        <f>'SI 5'!F27</f>
        <v>-4476874</v>
      </c>
      <c r="E9" s="62"/>
      <c r="F9" s="63"/>
    </row>
    <row r="10" spans="1:6" ht="20.9" customHeight="1">
      <c r="A10" s="64" t="s">
        <v>164</v>
      </c>
      <c r="B10" s="77"/>
      <c r="C10" s="77"/>
      <c r="D10" s="77"/>
      <c r="E10" s="62"/>
      <c r="F10" s="63"/>
    </row>
    <row r="11" spans="1:6" ht="20.9" customHeight="1">
      <c r="A11" s="6" t="s">
        <v>134</v>
      </c>
      <c r="B11" s="95">
        <f>-'SI 5'!D26</f>
        <v>622155</v>
      </c>
      <c r="C11" s="76"/>
      <c r="D11" s="95">
        <f>-'SI 5'!F26</f>
        <v>-361164</v>
      </c>
      <c r="E11" s="62"/>
      <c r="F11" s="63"/>
    </row>
    <row r="12" spans="1:6" ht="20.9" customHeight="1">
      <c r="A12" s="21" t="s">
        <v>46</v>
      </c>
      <c r="B12" s="76">
        <v>31504619</v>
      </c>
      <c r="C12" s="76"/>
      <c r="D12" s="76">
        <v>39916756</v>
      </c>
      <c r="E12" s="62"/>
      <c r="F12" s="63"/>
    </row>
    <row r="13" spans="1:6" ht="20.9" customHeight="1">
      <c r="A13" s="21" t="s">
        <v>36</v>
      </c>
      <c r="B13" s="77">
        <v>2342598</v>
      </c>
      <c r="C13" s="77"/>
      <c r="D13" s="77">
        <v>4531732</v>
      </c>
      <c r="E13" s="62"/>
      <c r="F13" s="63"/>
    </row>
    <row r="14" spans="1:6" ht="20.9" customHeight="1">
      <c r="A14" s="21" t="s">
        <v>171</v>
      </c>
      <c r="B14" s="77">
        <v>13944415</v>
      </c>
      <c r="C14" s="77"/>
      <c r="D14" s="77">
        <v>447001</v>
      </c>
      <c r="E14" s="62"/>
      <c r="F14" s="63"/>
    </row>
    <row r="15" spans="1:6" ht="20.9" customHeight="1">
      <c r="A15" s="21" t="s">
        <v>165</v>
      </c>
      <c r="B15" s="77">
        <v>-6503876</v>
      </c>
      <c r="C15" s="77"/>
      <c r="D15" s="77">
        <v>-1349689</v>
      </c>
      <c r="E15" s="62"/>
      <c r="F15" s="63"/>
    </row>
    <row r="16" spans="1:6" ht="20.9" hidden="1" customHeight="1">
      <c r="A16" s="21" t="s">
        <v>130</v>
      </c>
      <c r="B16" s="77"/>
      <c r="C16" s="77"/>
      <c r="D16" s="77">
        <v>-1349689</v>
      </c>
      <c r="E16" s="62"/>
      <c r="F16" s="63"/>
    </row>
    <row r="17" spans="1:6" ht="20.9" hidden="1" customHeight="1">
      <c r="A17" s="21" t="s">
        <v>137</v>
      </c>
      <c r="B17" s="77"/>
      <c r="C17" s="77"/>
      <c r="D17" s="77"/>
      <c r="E17" s="62"/>
      <c r="F17" s="63"/>
    </row>
    <row r="18" spans="1:6" ht="20.9" customHeight="1">
      <c r="A18" s="21" t="s">
        <v>140</v>
      </c>
      <c r="B18" s="77">
        <v>-186915</v>
      </c>
      <c r="C18" s="77"/>
      <c r="D18" s="77">
        <v>-44163</v>
      </c>
      <c r="E18" s="62"/>
      <c r="F18" s="63"/>
    </row>
    <row r="19" spans="1:6" ht="20.9" hidden="1" customHeight="1">
      <c r="A19" s="21" t="s">
        <v>127</v>
      </c>
      <c r="B19" s="77">
        <v>0</v>
      </c>
      <c r="C19" s="77"/>
      <c r="D19" s="77">
        <v>0</v>
      </c>
      <c r="E19" s="62"/>
      <c r="F19" s="63"/>
    </row>
    <row r="20" spans="1:6" ht="20.9" customHeight="1">
      <c r="A20" s="21" t="s">
        <v>57</v>
      </c>
      <c r="B20" s="77">
        <v>484853</v>
      </c>
      <c r="C20" s="77"/>
      <c r="D20" s="77">
        <v>450614</v>
      </c>
      <c r="E20" s="62"/>
      <c r="F20" s="63"/>
    </row>
    <row r="21" spans="1:6" ht="20.9" customHeight="1">
      <c r="A21" s="21" t="s">
        <v>86</v>
      </c>
      <c r="B21" s="77">
        <v>-596</v>
      </c>
      <c r="C21" s="77"/>
      <c r="D21" s="77">
        <v>-626</v>
      </c>
      <c r="E21" s="62"/>
      <c r="F21" s="63"/>
    </row>
    <row r="22" spans="1:6" ht="20.9" customHeight="1">
      <c r="A22" s="126"/>
      <c r="B22" s="152">
        <f>SUM(B9:B21)</f>
        <v>52897251</v>
      </c>
      <c r="C22" s="76"/>
      <c r="D22" s="152">
        <f>SUM(D9,D11,D12,D13,D14,D15,D18,D19,D20,D21)</f>
        <v>39113587</v>
      </c>
      <c r="E22" s="62"/>
      <c r="F22" s="63"/>
    </row>
    <row r="23" spans="1:6" ht="20.9" customHeight="1">
      <c r="A23" s="64" t="s">
        <v>47</v>
      </c>
      <c r="B23" s="76"/>
      <c r="C23" s="76"/>
      <c r="D23" s="76"/>
      <c r="E23" s="62"/>
      <c r="F23" s="63"/>
    </row>
    <row r="24" spans="1:6" ht="20.9" customHeight="1">
      <c r="A24" s="21" t="s">
        <v>112</v>
      </c>
      <c r="B24" s="77">
        <v>65719748</v>
      </c>
      <c r="C24" s="153">
        <v>44535481</v>
      </c>
      <c r="D24" s="77">
        <v>44535481</v>
      </c>
      <c r="E24" s="62"/>
      <c r="F24" s="63"/>
    </row>
    <row r="25" spans="1:6" ht="20.9" customHeight="1">
      <c r="A25" s="21" t="s">
        <v>110</v>
      </c>
      <c r="B25" s="77">
        <f>-5562081+378489</f>
        <v>-5183592</v>
      </c>
      <c r="C25" s="153">
        <v>57697394</v>
      </c>
      <c r="D25" s="77">
        <v>57697394</v>
      </c>
      <c r="E25" s="62"/>
      <c r="F25" s="63"/>
    </row>
    <row r="26" spans="1:6" ht="20.9" customHeight="1">
      <c r="A26" s="21" t="s">
        <v>8</v>
      </c>
      <c r="B26" s="76">
        <v>-104234561</v>
      </c>
      <c r="C26" s="153">
        <v>-174054189</v>
      </c>
      <c r="D26" s="76">
        <v>-174054189</v>
      </c>
      <c r="E26" s="62"/>
      <c r="F26" s="63"/>
    </row>
    <row r="27" spans="1:6" ht="20.9" customHeight="1">
      <c r="A27" s="21" t="s">
        <v>9</v>
      </c>
      <c r="B27" s="76">
        <v>68868</v>
      </c>
      <c r="C27" s="153">
        <v>-519256</v>
      </c>
      <c r="D27" s="76">
        <v>-519256</v>
      </c>
      <c r="E27" s="62"/>
      <c r="F27" s="63"/>
    </row>
    <row r="28" spans="1:6" ht="20.9" customHeight="1">
      <c r="A28" s="21" t="s">
        <v>13</v>
      </c>
      <c r="B28" s="76">
        <v>-855422</v>
      </c>
      <c r="C28" s="153">
        <v>-701353</v>
      </c>
      <c r="D28" s="76">
        <v>-701353</v>
      </c>
      <c r="E28" s="62"/>
      <c r="F28" s="63"/>
    </row>
    <row r="29" spans="1:6" ht="20.9" customHeight="1">
      <c r="A29" s="21" t="s">
        <v>113</v>
      </c>
      <c r="B29" s="77">
        <v>48237854</v>
      </c>
      <c r="C29" s="153">
        <v>52261818</v>
      </c>
      <c r="D29" s="77">
        <v>52261818</v>
      </c>
      <c r="E29" s="62"/>
      <c r="F29" s="63"/>
    </row>
    <row r="30" spans="1:6" ht="20.9" hidden="1" customHeight="1">
      <c r="A30" s="21" t="s">
        <v>145</v>
      </c>
      <c r="B30" s="77"/>
      <c r="C30" s="153">
        <v>-4267918</v>
      </c>
      <c r="D30" s="77"/>
      <c r="E30" s="62"/>
      <c r="F30" s="63"/>
    </row>
    <row r="31" spans="1:6" ht="21" customHeight="1">
      <c r="A31" s="21" t="s">
        <v>111</v>
      </c>
      <c r="B31" s="76">
        <v>935204</v>
      </c>
      <c r="C31" s="153">
        <v>845447</v>
      </c>
      <c r="D31" s="76">
        <v>-4267918</v>
      </c>
      <c r="E31" s="62"/>
      <c r="F31" s="63"/>
    </row>
    <row r="32" spans="1:6" ht="21" customHeight="1">
      <c r="A32" s="21" t="s">
        <v>18</v>
      </c>
      <c r="B32" s="77">
        <v>336316</v>
      </c>
      <c r="C32" s="153"/>
      <c r="D32" s="76">
        <v>845447</v>
      </c>
      <c r="E32" s="62"/>
      <c r="F32" s="63"/>
    </row>
    <row r="33" spans="1:6" ht="21" customHeight="1">
      <c r="A33" s="21" t="s">
        <v>97</v>
      </c>
      <c r="B33" s="80">
        <v>0</v>
      </c>
      <c r="C33" s="153"/>
      <c r="D33" s="80">
        <v>-281891</v>
      </c>
      <c r="E33" s="62"/>
      <c r="F33" s="63"/>
    </row>
    <row r="34" spans="1:6" ht="20.9" customHeight="1">
      <c r="A34" s="21" t="s">
        <v>158</v>
      </c>
      <c r="B34" s="154">
        <f>SUM(B24:B33,B22)</f>
        <v>57921666</v>
      </c>
      <c r="C34" s="76"/>
      <c r="D34" s="154">
        <f>SUM(D24:D33,D22)</f>
        <v>14629120</v>
      </c>
      <c r="E34" s="62"/>
      <c r="F34" s="63"/>
    </row>
    <row r="35" spans="1:6" ht="20.9" customHeight="1">
      <c r="A35" s="21" t="s">
        <v>76</v>
      </c>
      <c r="B35" s="76">
        <v>-59970</v>
      </c>
      <c r="C35" s="153"/>
      <c r="D35" s="76">
        <v>-58248</v>
      </c>
      <c r="E35" s="62"/>
      <c r="F35" s="63"/>
    </row>
    <row r="36" spans="1:6" ht="20.9" customHeight="1">
      <c r="A36" s="3" t="s">
        <v>159</v>
      </c>
      <c r="B36" s="155">
        <f>SUM(B34:B35)</f>
        <v>57861696</v>
      </c>
      <c r="C36" s="78"/>
      <c r="D36" s="155">
        <f>SUM(D34:D35)</f>
        <v>14570872</v>
      </c>
      <c r="E36" s="62"/>
      <c r="F36" s="63"/>
    </row>
    <row r="37" spans="1:6" ht="18.75" customHeight="1">
      <c r="B37" s="156"/>
      <c r="C37" s="157"/>
      <c r="D37" s="156"/>
      <c r="E37" s="62"/>
    </row>
    <row r="38" spans="1:6" ht="20.9" customHeight="1">
      <c r="A38" s="53" t="s">
        <v>2</v>
      </c>
      <c r="B38" s="77"/>
      <c r="C38" s="158"/>
      <c r="D38" s="77"/>
      <c r="E38" s="62"/>
    </row>
    <row r="39" spans="1:6" ht="20.9" customHeight="1">
      <c r="A39" s="57" t="s">
        <v>72</v>
      </c>
      <c r="B39" s="77"/>
      <c r="C39" s="158"/>
      <c r="D39" s="77"/>
      <c r="E39" s="62"/>
    </row>
    <row r="40" spans="1:6" ht="11.9" customHeight="1">
      <c r="A40" s="66"/>
      <c r="B40" s="76"/>
      <c r="C40" s="159"/>
      <c r="D40" s="76"/>
      <c r="E40" s="62"/>
    </row>
    <row r="41" spans="1:6" ht="20.9" customHeight="1">
      <c r="B41" s="181" t="s">
        <v>69</v>
      </c>
      <c r="C41" s="181"/>
      <c r="D41" s="181"/>
    </row>
    <row r="42" spans="1:6" ht="20.9" customHeight="1">
      <c r="B42" s="178" t="s">
        <v>147</v>
      </c>
      <c r="C42" s="178"/>
      <c r="D42" s="178"/>
    </row>
    <row r="43" spans="1:6" ht="20.9" customHeight="1">
      <c r="B43" s="147">
        <v>2026</v>
      </c>
      <c r="C43" s="18"/>
      <c r="D43" s="147">
        <v>2025</v>
      </c>
    </row>
    <row r="44" spans="1:6" ht="20.9" customHeight="1">
      <c r="B44" s="179" t="s">
        <v>5</v>
      </c>
      <c r="C44" s="179"/>
      <c r="D44" s="179"/>
    </row>
    <row r="45" spans="1:6" ht="20.9" customHeight="1">
      <c r="A45" s="2" t="s">
        <v>48</v>
      </c>
      <c r="B45" s="77"/>
      <c r="C45" s="158"/>
      <c r="D45" s="77"/>
    </row>
    <row r="46" spans="1:6" ht="14.15" hidden="1" customHeight="1">
      <c r="A46" s="1" t="s">
        <v>64</v>
      </c>
      <c r="B46" s="78"/>
      <c r="C46" s="160"/>
      <c r="D46" s="78">
        <v>0</v>
      </c>
    </row>
    <row r="47" spans="1:6" ht="18.649999999999999" customHeight="1">
      <c r="A47" s="21" t="s">
        <v>56</v>
      </c>
      <c r="B47" s="161">
        <f>-11249239-378489</f>
        <v>-11627728</v>
      </c>
      <c r="C47" s="161"/>
      <c r="D47" s="161">
        <v>-2144833</v>
      </c>
      <c r="E47" s="62"/>
      <c r="F47" s="62"/>
    </row>
    <row r="48" spans="1:6" ht="18.649999999999999" customHeight="1">
      <c r="A48" s="21" t="s">
        <v>99</v>
      </c>
      <c r="B48" s="77">
        <v>-31750</v>
      </c>
      <c r="C48" s="161"/>
      <c r="D48" s="76">
        <v>0</v>
      </c>
      <c r="E48" s="62"/>
      <c r="F48" s="62"/>
    </row>
    <row r="49" spans="1:6" ht="18.649999999999999" customHeight="1">
      <c r="A49" s="21" t="s">
        <v>82</v>
      </c>
      <c r="B49" s="161">
        <v>186916</v>
      </c>
      <c r="C49" s="161"/>
      <c r="D49" s="77">
        <v>98458</v>
      </c>
      <c r="E49" s="62"/>
      <c r="F49" s="62"/>
    </row>
    <row r="50" spans="1:6" ht="20.9" customHeight="1">
      <c r="A50" s="21" t="s">
        <v>86</v>
      </c>
      <c r="B50" s="161">
        <v>596</v>
      </c>
      <c r="C50" s="161"/>
      <c r="D50" s="161">
        <v>626</v>
      </c>
      <c r="E50" s="62"/>
      <c r="F50" s="62"/>
    </row>
    <row r="51" spans="1:6" s="68" customFormat="1" ht="20.9" customHeight="1">
      <c r="A51" s="3" t="s">
        <v>58</v>
      </c>
      <c r="B51" s="155">
        <f>SUM(B46:B50)</f>
        <v>-11471966</v>
      </c>
      <c r="C51" s="160"/>
      <c r="D51" s="155">
        <f>SUM(D46:D50)</f>
        <v>-2045749</v>
      </c>
      <c r="E51" s="62"/>
      <c r="F51" s="62"/>
    </row>
    <row r="52" spans="1:6" ht="12.65" customHeight="1">
      <c r="A52" s="1"/>
      <c r="B52" s="77"/>
      <c r="C52" s="158"/>
      <c r="D52" s="77"/>
      <c r="E52" s="62"/>
      <c r="F52" s="62"/>
    </row>
    <row r="53" spans="1:6" ht="20.9" customHeight="1">
      <c r="A53" s="2" t="s">
        <v>49</v>
      </c>
      <c r="B53" s="77"/>
      <c r="C53" s="158"/>
      <c r="D53" s="77"/>
      <c r="E53" s="62"/>
      <c r="F53" s="62"/>
    </row>
    <row r="54" spans="1:6" ht="20.9" customHeight="1">
      <c r="A54" s="21" t="s">
        <v>139</v>
      </c>
      <c r="B54" s="77">
        <v>-28994000</v>
      </c>
      <c r="C54" s="77"/>
      <c r="D54" s="77">
        <v>21459000</v>
      </c>
      <c r="E54" s="62"/>
      <c r="F54" s="62"/>
    </row>
    <row r="55" spans="1:6" ht="20.9" customHeight="1">
      <c r="A55" s="21" t="s">
        <v>117</v>
      </c>
      <c r="B55" s="76">
        <v>0</v>
      </c>
      <c r="C55" s="77"/>
      <c r="D55" s="77">
        <v>-35620034</v>
      </c>
      <c r="E55" s="62"/>
      <c r="F55" s="62"/>
    </row>
    <row r="56" spans="1:6" ht="19" customHeight="1">
      <c r="A56" s="21" t="s">
        <v>65</v>
      </c>
      <c r="B56" s="77">
        <v>-139842</v>
      </c>
      <c r="C56" s="77"/>
      <c r="D56" s="77">
        <v>-322878</v>
      </c>
      <c r="E56" s="62"/>
      <c r="F56" s="62"/>
    </row>
    <row r="57" spans="1:6" ht="19" hidden="1" customHeight="1">
      <c r="A57" s="21" t="s">
        <v>81</v>
      </c>
      <c r="B57" s="158"/>
      <c r="C57" s="77"/>
      <c r="D57" s="158">
        <v>0</v>
      </c>
      <c r="E57" s="62"/>
      <c r="F57" s="62"/>
    </row>
    <row r="58" spans="1:6" ht="19" customHeight="1">
      <c r="A58" s="21" t="s">
        <v>100</v>
      </c>
      <c r="B58" s="77">
        <v>-1485508</v>
      </c>
      <c r="C58" s="77"/>
      <c r="D58" s="77">
        <v>-3610136</v>
      </c>
      <c r="E58" s="62"/>
      <c r="F58" s="62"/>
    </row>
    <row r="59" spans="1:6" ht="20.9" customHeight="1">
      <c r="A59" s="1" t="s">
        <v>141</v>
      </c>
      <c r="B59" s="77">
        <v>-934488</v>
      </c>
      <c r="C59" s="77"/>
      <c r="D59" s="77">
        <v>-746151</v>
      </c>
      <c r="E59" s="62"/>
      <c r="F59" s="62"/>
    </row>
    <row r="60" spans="1:6" ht="20.9" customHeight="1">
      <c r="A60" s="69" t="s">
        <v>160</v>
      </c>
      <c r="B60" s="155">
        <f>SUM(B54:B59)</f>
        <v>-31553838</v>
      </c>
      <c r="C60" s="160"/>
      <c r="D60" s="155">
        <f>SUM(D54:D59)</f>
        <v>-18840199</v>
      </c>
      <c r="E60" s="62"/>
      <c r="F60" s="62"/>
    </row>
    <row r="61" spans="1:6" s="68" customFormat="1" ht="13.4" customHeight="1">
      <c r="A61" s="69"/>
      <c r="B61" s="74"/>
      <c r="C61" s="160"/>
      <c r="D61" s="74"/>
      <c r="E61" s="62"/>
      <c r="F61" s="62"/>
    </row>
    <row r="62" spans="1:6" s="68" customFormat="1" ht="20.9" customHeight="1">
      <c r="A62" s="21" t="s">
        <v>161</v>
      </c>
      <c r="B62" s="77"/>
      <c r="C62" s="158"/>
      <c r="D62" s="77"/>
      <c r="E62" s="62"/>
      <c r="F62" s="62"/>
    </row>
    <row r="63" spans="1:6" ht="20.9" customHeight="1">
      <c r="A63" s="1" t="s">
        <v>129</v>
      </c>
      <c r="B63" s="162">
        <f>+B36+B51+B60</f>
        <v>14835892</v>
      </c>
      <c r="C63" s="161"/>
      <c r="D63" s="162">
        <f>+D36+D51+D60</f>
        <v>-6315076</v>
      </c>
      <c r="E63" s="62"/>
      <c r="F63" s="62"/>
    </row>
    <row r="64" spans="1:6" ht="20.9" customHeight="1">
      <c r="A64" s="21" t="s">
        <v>66</v>
      </c>
      <c r="B64" s="163">
        <v>41449</v>
      </c>
      <c r="C64" s="161"/>
      <c r="D64" s="163">
        <v>66647</v>
      </c>
      <c r="E64" s="62"/>
      <c r="F64" s="62"/>
    </row>
    <row r="65" spans="1:7" ht="20.9" customHeight="1">
      <c r="A65" s="3" t="s">
        <v>162</v>
      </c>
      <c r="B65" s="164">
        <f>SUM(B63:B64)</f>
        <v>14877341</v>
      </c>
      <c r="C65" s="165"/>
      <c r="D65" s="164">
        <f>SUM(D63:D64)</f>
        <v>-6248429</v>
      </c>
      <c r="E65" s="62"/>
      <c r="F65" s="62"/>
    </row>
    <row r="66" spans="1:7" ht="20.9" customHeight="1">
      <c r="A66" s="21" t="s">
        <v>77</v>
      </c>
      <c r="B66" s="166">
        <f>'SFP-2-4'!F9</f>
        <v>11945440</v>
      </c>
      <c r="C66" s="156"/>
      <c r="D66" s="167">
        <v>17435387</v>
      </c>
      <c r="E66" s="62"/>
      <c r="F66" s="62"/>
    </row>
    <row r="67" spans="1:7" ht="20.9" customHeight="1" thickBot="1">
      <c r="A67" s="3" t="s">
        <v>148</v>
      </c>
      <c r="B67" s="168">
        <f>SUM(B65:B66)</f>
        <v>26822781</v>
      </c>
      <c r="C67" s="165"/>
      <c r="D67" s="168">
        <f>SUM(D65:D66)</f>
        <v>11186958</v>
      </c>
      <c r="E67" s="62">
        <f>B67-'SFP-2-4'!D9</f>
        <v>0</v>
      </c>
      <c r="F67" s="62"/>
      <c r="G67" s="63"/>
    </row>
    <row r="68" spans="1:7" ht="14.9" customHeight="1" thickTop="1">
      <c r="A68" s="1"/>
      <c r="B68" s="84"/>
      <c r="C68" s="158"/>
      <c r="D68" s="84"/>
      <c r="E68" s="62"/>
      <c r="F68" s="62"/>
    </row>
    <row r="69" spans="1:7" ht="18.75" customHeight="1">
      <c r="A69" s="2" t="s">
        <v>98</v>
      </c>
      <c r="B69" s="84"/>
      <c r="C69" s="158"/>
      <c r="D69" s="84"/>
      <c r="E69" s="62"/>
      <c r="F69" s="62"/>
    </row>
    <row r="70" spans="1:7" ht="18.75" customHeight="1">
      <c r="A70" s="21" t="s">
        <v>106</v>
      </c>
      <c r="B70" s="77"/>
      <c r="C70" s="157"/>
      <c r="D70" s="77"/>
      <c r="E70" s="62"/>
      <c r="F70" s="62"/>
    </row>
    <row r="71" spans="1:7" ht="21.65" customHeight="1">
      <c r="A71" s="21" t="s">
        <v>107</v>
      </c>
      <c r="B71" s="76">
        <v>14923517</v>
      </c>
      <c r="C71" s="76"/>
      <c r="D71" s="76">
        <v>3994530</v>
      </c>
      <c r="E71" s="62"/>
      <c r="F71" s="62"/>
    </row>
    <row r="72" spans="1:7" ht="21.65" customHeight="1">
      <c r="A72" s="21" t="s">
        <v>132</v>
      </c>
      <c r="B72" s="76"/>
      <c r="C72" s="76"/>
      <c r="D72" s="76"/>
      <c r="E72" s="62"/>
      <c r="F72" s="62"/>
    </row>
    <row r="73" spans="1:7" ht="19" customHeight="1">
      <c r="A73" s="21" t="s">
        <v>131</v>
      </c>
      <c r="B73" s="76">
        <v>1831811</v>
      </c>
      <c r="C73" s="76"/>
      <c r="D73" s="76">
        <v>109233</v>
      </c>
      <c r="E73" s="62"/>
      <c r="F73" s="62"/>
    </row>
    <row r="74" spans="1:7" ht="19" customHeight="1">
      <c r="A74" s="21" t="s">
        <v>121</v>
      </c>
      <c r="B74" s="77">
        <f>4278177+378489</f>
        <v>4656666</v>
      </c>
      <c r="C74" s="76"/>
      <c r="D74" s="76">
        <v>0</v>
      </c>
      <c r="E74" s="151"/>
      <c r="F74" s="62"/>
    </row>
    <row r="75" spans="1:7" ht="19" hidden="1" customHeight="1">
      <c r="A75" s="21" t="s">
        <v>136</v>
      </c>
      <c r="B75" s="158"/>
      <c r="C75" s="76"/>
      <c r="D75" s="158"/>
      <c r="E75" s="62"/>
      <c r="F75" s="62"/>
    </row>
    <row r="76" spans="1:7" ht="19" customHeight="1">
      <c r="A76" s="21" t="s">
        <v>120</v>
      </c>
      <c r="B76" s="76">
        <v>-9784266</v>
      </c>
      <c r="C76" s="76"/>
      <c r="D76" s="76">
        <v>-1958930</v>
      </c>
      <c r="E76" s="62"/>
      <c r="F76" s="62"/>
    </row>
    <row r="77" spans="1:7" ht="21.65" hidden="1" customHeight="1">
      <c r="A77" s="1" t="s">
        <v>135</v>
      </c>
      <c r="B77" s="158"/>
      <c r="C77" s="84"/>
      <c r="D77" s="76">
        <v>0</v>
      </c>
      <c r="E77" s="62"/>
      <c r="F77" s="62"/>
    </row>
    <row r="78" spans="1:7" ht="21.65" customHeight="1" thickBot="1">
      <c r="A78" s="3" t="s">
        <v>101</v>
      </c>
      <c r="B78" s="83">
        <f>SUM(B71:B77)</f>
        <v>11627728</v>
      </c>
      <c r="C78" s="78"/>
      <c r="D78" s="83">
        <f>SUM(D71:D77)</f>
        <v>2144833</v>
      </c>
      <c r="E78" s="62"/>
      <c r="F78" s="62"/>
    </row>
    <row r="79" spans="1:7" ht="17.149999999999999" customHeight="1" thickTop="1">
      <c r="B79" s="19"/>
      <c r="C79" s="65"/>
      <c r="D79" s="19"/>
      <c r="E79" s="62" t="s">
        <v>144</v>
      </c>
      <c r="F79" s="62"/>
    </row>
    <row r="80" spans="1:7" ht="23.25" customHeight="1">
      <c r="B80" s="73">
        <f>B78+B47</f>
        <v>0</v>
      </c>
      <c r="C80" s="73"/>
      <c r="D80" s="73">
        <f>D78+D47</f>
        <v>0</v>
      </c>
      <c r="E80" s="73"/>
      <c r="F80" s="62"/>
    </row>
    <row r="81" spans="2:6" ht="23.25" customHeight="1">
      <c r="B81" s="73"/>
      <c r="C81" s="73"/>
      <c r="D81" s="73"/>
      <c r="E81" s="73"/>
    </row>
    <row r="83" spans="2:6" ht="23.25" customHeight="1">
      <c r="F83" s="13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B42:D42"/>
    <mergeCell ref="B44:D44"/>
    <mergeCell ref="B4:D4"/>
    <mergeCell ref="B5:D5"/>
    <mergeCell ref="B7:D7"/>
    <mergeCell ref="B41:D41"/>
  </mergeCells>
  <phoneticPr fontId="0" type="noConversion"/>
  <pageMargins left="0.8" right="0.8" top="0.48" bottom="0.5" header="0.5" footer="0.5"/>
  <pageSetup paperSize="9" scale="87" firstPageNumber="8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&amp;C&amp;"Times New Roman,Regular"&amp;11&amp;P</oddFooter>
  </headerFooter>
  <rowBreaks count="1" manualBreakCount="1">
    <brk id="3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DDC9D012-1B50-45FE-B822-5055B89C9C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FD3CCF-A5B3-4D7A-850B-53A32FF355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DF29-10FB-482B-9040-F68B07B4216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SFP-2-4</vt:lpstr>
      <vt:lpstr>SI 5</vt:lpstr>
      <vt:lpstr>SCE 6</vt:lpstr>
      <vt:lpstr>SCE 7</vt:lpstr>
      <vt:lpstr>SCF 8-9</vt:lpstr>
      <vt:lpstr>'SCE 6'!Print_Area</vt:lpstr>
      <vt:lpstr>'SCE 7'!Print_Area</vt:lpstr>
      <vt:lpstr>'SCF 8-9'!Print_Area</vt:lpstr>
      <vt:lpstr>'SFP-2-4'!Print_Area</vt:lpstr>
      <vt:lpstr>'SI 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Kornsiri, Chongaksorn</cp:lastModifiedBy>
  <cp:lastPrinted>2026-05-13T04:05:50Z</cp:lastPrinted>
  <dcterms:created xsi:type="dcterms:W3CDTF">2001-07-26T07:12:28Z</dcterms:created>
  <dcterms:modified xsi:type="dcterms:W3CDTF">2026-05-13T04:05:53Z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