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\World Flex Public Company Limited - 1000039286\1694014 - 2025 DEC-FSA-World Flex\Financial Statement\YE\23 Feb 26\"/>
    </mc:Choice>
  </mc:AlternateContent>
  <xr:revisionPtr revIDLastSave="0" documentId="13_ncr:1_{F486BECE-AD93-44B6-9CB9-31810E87A771}" xr6:coauthVersionLast="47" xr6:coauthVersionMax="47" xr10:uidLastSave="{00000000-0000-0000-0000-000000000000}"/>
  <bookViews>
    <workbookView xWindow="-110" yWindow="-110" windowWidth="19420" windowHeight="10300" tabRatio="645" activeTab="1" xr2:uid="{00000000-000D-0000-FFFF-FFFF00000000}"/>
  </bookViews>
  <sheets>
    <sheet name="SFP" sheetId="5" r:id="rId1"/>
    <sheet name="SI" sheetId="14" r:id="rId2"/>
    <sheet name="SCE 67" sheetId="24" r:id="rId3"/>
    <sheet name="SCE 68" sheetId="26" r:id="rId4"/>
    <sheet name="SCF" sheetId="19" r:id="rId5"/>
    <sheet name="Sheet1" sheetId="22" state="hidden" r:id="rId6"/>
  </sheets>
  <definedNames>
    <definedName name="_xlnm.Print_Area" localSheetId="2">'SCE 67'!$A$1:$O$26</definedName>
    <definedName name="_xlnm.Print_Area" localSheetId="3">'SCE 68'!$A$1:$O$26</definedName>
    <definedName name="_xlnm.Print_Area" localSheetId="4">SCF!$A$1:$D$77</definedName>
    <definedName name="_xlnm.Print_Area" localSheetId="0">SFP!$A$1:$F$75</definedName>
    <definedName name="_xlnm.Print_Area" localSheetId="1">SI!$A$1:$F$39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26" l="1"/>
  <c r="D11" i="19" l="1"/>
  <c r="O24" i="24"/>
  <c r="D35" i="14" l="1"/>
  <c r="F35" i="14" l="1"/>
  <c r="M20" i="24" s="1"/>
  <c r="F72" i="5"/>
  <c r="F21" i="14" l="1"/>
  <c r="F13" i="14"/>
  <c r="D21" i="14"/>
  <c r="D13" i="14"/>
  <c r="F23" i="14" l="1"/>
  <c r="E76" i="5"/>
  <c r="D41" i="5"/>
  <c r="B42" i="19" l="1"/>
  <c r="K23" i="24" l="1"/>
  <c r="O23" i="24" s="1"/>
  <c r="D59" i="19" l="1"/>
  <c r="O24" i="26"/>
  <c r="O23" i="26"/>
  <c r="M21" i="26"/>
  <c r="I21" i="26"/>
  <c r="G21" i="26"/>
  <c r="E21" i="26"/>
  <c r="C21" i="26"/>
  <c r="O20" i="26"/>
  <c r="O16" i="26"/>
  <c r="M16" i="26"/>
  <c r="K16" i="26"/>
  <c r="I16" i="26"/>
  <c r="G16" i="26"/>
  <c r="E16" i="26"/>
  <c r="C16" i="26"/>
  <c r="O15" i="26"/>
  <c r="M21" i="24"/>
  <c r="I21" i="24"/>
  <c r="G21" i="24"/>
  <c r="E21" i="24"/>
  <c r="C21" i="24"/>
  <c r="O20" i="24"/>
  <c r="M16" i="24"/>
  <c r="K16" i="24"/>
  <c r="I16" i="24"/>
  <c r="G16" i="24"/>
  <c r="E16" i="24"/>
  <c r="C16" i="24"/>
  <c r="O15" i="24"/>
  <c r="O16" i="24" s="1"/>
  <c r="O11" i="24"/>
  <c r="E25" i="24" l="1"/>
  <c r="E11" i="26" s="1"/>
  <c r="M25" i="24"/>
  <c r="M11" i="26" s="1"/>
  <c r="M25" i="26" s="1"/>
  <c r="M27" i="26" s="1"/>
  <c r="G25" i="24"/>
  <c r="G11" i="26" s="1"/>
  <c r="G25" i="26" s="1"/>
  <c r="E25" i="26"/>
  <c r="C25" i="24"/>
  <c r="C11" i="26" s="1"/>
  <c r="C25" i="26" s="1"/>
  <c r="I25" i="24"/>
  <c r="I11" i="26" s="1"/>
  <c r="I25" i="26" s="1"/>
  <c r="D23" i="14" l="1"/>
  <c r="D25" i="14" s="1"/>
  <c r="D27" i="14" s="1"/>
  <c r="D72" i="5"/>
  <c r="D49" i="5"/>
  <c r="D22" i="5"/>
  <c r="F14" i="5"/>
  <c r="D14" i="5"/>
  <c r="D24" i="5" l="1"/>
  <c r="K19" i="26"/>
  <c r="O19" i="26" s="1"/>
  <c r="O21" i="26" s="1"/>
  <c r="D38" i="14"/>
  <c r="D36" i="14"/>
  <c r="D51" i="5"/>
  <c r="D74" i="5" s="1"/>
  <c r="B59" i="19"/>
  <c r="K21" i="26" l="1"/>
  <c r="D76" i="5"/>
  <c r="F41" i="5"/>
  <c r="B11" i="19"/>
  <c r="D76" i="19" l="1"/>
  <c r="D78" i="19" s="1"/>
  <c r="B76" i="19" l="1"/>
  <c r="B78" i="19" s="1"/>
  <c r="D50" i="19" l="1"/>
  <c r="F49" i="5" l="1"/>
  <c r="F22" i="5"/>
  <c r="F24" i="5" s="1"/>
  <c r="F25" i="14" l="1"/>
  <c r="F51" i="5"/>
  <c r="F27" i="14" l="1"/>
  <c r="D9" i="19" l="1"/>
  <c r="D21" i="19" s="1"/>
  <c r="D34" i="19" s="1"/>
  <c r="D36" i="19" s="1"/>
  <c r="D62" i="19" s="1"/>
  <c r="D64" i="19" s="1"/>
  <c r="K19" i="24"/>
  <c r="F36" i="14"/>
  <c r="F38" i="14"/>
  <c r="B50" i="19"/>
  <c r="O19" i="24" l="1"/>
  <c r="O21" i="24" s="1"/>
  <c r="O25" i="24" s="1"/>
  <c r="K21" i="24"/>
  <c r="K25" i="24" s="1"/>
  <c r="K11" i="26" s="1"/>
  <c r="C7" i="22"/>
  <c r="C6" i="22" s="1"/>
  <c r="O11" i="26" l="1"/>
  <c r="O25" i="26" s="1"/>
  <c r="O27" i="26" s="1"/>
  <c r="K25" i="26"/>
  <c r="K27" i="26" s="1"/>
  <c r="B9" i="19"/>
  <c r="B21" i="19" s="1"/>
  <c r="B34" i="19" s="1"/>
  <c r="A1" i="14" l="1"/>
  <c r="A26" i="5"/>
  <c r="A53" i="5" s="1"/>
  <c r="B41" i="19"/>
  <c r="B36" i="19" l="1"/>
  <c r="B62" i="19" s="1"/>
  <c r="F74" i="5" l="1"/>
  <c r="F76" i="5" s="1"/>
  <c r="B64" i="19"/>
  <c r="D66" i="19" l="1"/>
  <c r="F67" i="19" l="1"/>
  <c r="B65" i="19"/>
  <c r="B66" i="19" s="1"/>
  <c r="E67" i="19" s="1"/>
</calcChain>
</file>

<file path=xl/sharedStrings.xml><?xml version="1.0" encoding="utf-8"?>
<sst xmlns="http://schemas.openxmlformats.org/spreadsheetml/2006/main" count="250" uniqueCount="171">
  <si>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</si>
  <si>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</si>
  <si>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</si>
  <si>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</si>
  <si>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</si>
  <si>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</si>
  <si>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</si>
  <si>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</si>
  <si>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</si>
  <si>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</si>
  <si>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</si>
  <si>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</si>
  <si>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</si>
  <si>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</si>
  <si>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</si>
  <si>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</si>
  <si>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</si>
  <si>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</si>
  <si>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</si>
  <si>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</si>
  <si>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</si>
  <si>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</si>
  <si>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</si>
  <si>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</si>
  <si>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</si>
  <si>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</si>
  <si>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</si>
  <si>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</si>
  <si>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</si>
  <si>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</si>
  <si>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</si>
  <si>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</si>
  <si>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</si>
  <si>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</si>
  <si>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</si>
  <si>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</si>
  <si>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</si>
  <si>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</si>
  <si>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</si>
  <si>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</si>
  <si>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</si>
  <si>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</si>
  <si>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</si>
  <si>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</si>
  <si>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</si>
  <si>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</si>
  <si>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</si>
  <si>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</si>
  <si>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</si>
  <si>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</si>
  <si>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</si>
  <si>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</si>
  <si>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งบกำไรขาดทุนเบ็ดเสร็จ</t>
  </si>
  <si>
    <t>งบกระแสเงินสด</t>
  </si>
  <si>
    <t>เงินสดและรายการเทียบเท่าเงินสด ณ วันที่ 31 ธันวาคม</t>
  </si>
  <si>
    <t>บริษัท เวิลด์เฟล็กซ์ จำกัด (มหาชน)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</si>
  <si>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</si>
  <si>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</si>
  <si>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</si>
  <si>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</si>
  <si>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</si>
  <si>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</si>
  <si>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ดอกเบี้ยรับ</t>
  </si>
  <si>
    <t>เงินสดจ่ายเพื่อซื้อที่ดิน อาคารและอุปกรณ์</t>
  </si>
  <si>
    <t>ประมาณการหนี้สินผลประโยชน์พนักงาน</t>
  </si>
  <si>
    <t>ดอกเบี้ยจ่าย</t>
  </si>
  <si>
    <t xml:space="preserve">      ทุนสำรองตามกฎหมาย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</si>
  <si>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</si>
  <si>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</si>
  <si>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รายการกับผู้ถือหุ้นที่บันทึกโดยตรงเข้าส่วนของผู้ถือหุ้น</t>
  </si>
  <si>
    <t>กำไรสะสม</t>
  </si>
  <si>
    <t>ยังไม่ได้</t>
  </si>
  <si>
    <t>จัดสรร</t>
  </si>
  <si>
    <t>จ่ายโดยการใช้หุ้น</t>
  </si>
  <si>
    <t>เป็นเกณฑ์</t>
  </si>
  <si>
    <t xml:space="preserve">   ส่วนเกินทุนจากการจ่ายโดยใช้หุ้นเป็นเกณฑ์</t>
  </si>
  <si>
    <t>เงินสดจ่ายเพื่อซื้อสินทรัพย์ไม่มีตัวตน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</si>
  <si>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</si>
  <si>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</si>
  <si>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ต้นงวด</t>
  </si>
  <si>
    <t>ซื้อ</t>
  </si>
  <si>
    <t>เงินสดจ่าย</t>
  </si>
  <si>
    <t>กระแสเงินสดสุทธิใช้ไปในกิจกรรมลงทุน</t>
  </si>
  <si>
    <t>โอนไปกำไรสะสม</t>
  </si>
  <si>
    <t>สินทรัพย์อนุพันธ์</t>
  </si>
  <si>
    <t>หนี้สินอนุพันธ์</t>
  </si>
  <si>
    <t>หนี้สินตามสัญญาเช่า</t>
  </si>
  <si>
    <t xml:space="preserve">    (หุ้นสามัญจำนวน 464,200,000 หุ้น มูลค่า 1 บาทต่อหุ้น)</t>
  </si>
  <si>
    <t xml:space="preserve">    เงินปันผลให้ผู้ถือหุ้นของบริษัท</t>
  </si>
  <si>
    <t>ขาดทุนจากอัตราแลกเปลี่ยนสุทธิ</t>
  </si>
  <si>
    <t>กำไรจากการยกเลิกสัญญาเช่า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</si>
  <si>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</si>
  <si>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</si>
  <si>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 xml:space="preserve">   ส่วนเกินมูลค่าหุ้นสามัญ</t>
  </si>
  <si>
    <t>ส่วนเกิน</t>
  </si>
  <si>
    <t>เงินกู้ยืมระยะยาวจากสถาบันการเงิน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</si>
  <si>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</si>
  <si>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</si>
  <si>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>เงินสดรับจากการขายอาคารและอุปกรณ์</t>
  </si>
  <si>
    <t>กำไรขาดทุนเบ็ดเสร็จสำหรับปี</t>
  </si>
  <si>
    <t>รวมกำไรขาดทุนเบ็ดเสร็จสำหรับปี</t>
  </si>
  <si>
    <t>จ่ายประมาณการหนี้สินผลประโยชน์พนักงาน</t>
  </si>
  <si>
    <t>ข้อมูลกระแสเงินสดเปิดเผยเพิ่มเติม</t>
  </si>
  <si>
    <t xml:space="preserve">    เงินทุนที่ได้รับจากการจัดสรรส่วนทุนให้ผู้ถือหุ้น</t>
  </si>
  <si>
    <t>ยอดรวมที่ดิน อาคารและอุปกรณ์ที่ซื้อในระหว่างปี</t>
  </si>
  <si>
    <t>ที่ดิน อาคารและอุปกรณ์ที่ซื้อระหว่างปีมีรายละเอียดดังนี้</t>
  </si>
  <si>
    <t>ทุน</t>
  </si>
  <si>
    <t>เงินกู้ยืมระยะสั้นจากสถาบันการเงิน</t>
  </si>
  <si>
    <t xml:space="preserve">     ขาดทุน</t>
  </si>
  <si>
    <t>กำไรขาดทุนเบ็ดเสร็จอื่น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</si>
  <si>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</si>
  <si>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</si>
  <si>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</si>
  <si>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</si>
  <si>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</si>
  <si>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</si>
  <si>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ลูกหนี้หมุนเวียนอื่น</t>
  </si>
  <si>
    <t>ลูกหนี้การค้า</t>
  </si>
  <si>
    <t>เจ้าหนี้หมุนเวียนอื่น</t>
  </si>
  <si>
    <t>เจ้าหนี้การค้า</t>
  </si>
  <si>
    <t>กำไรจากอัตราแลกเปลี่ยนสุทธิ</t>
  </si>
  <si>
    <t>กำไรจากตราสารอนุพันธ์</t>
  </si>
  <si>
    <t>ขาดทุนจากตราสารอนุพันธ์</t>
  </si>
  <si>
    <t>(กำไร) ขาดทุนจากตราสารอนุพันธ์</t>
  </si>
  <si>
    <t xml:space="preserve">กระแสเงินสดสุทธิได้มาจาก (ใช้ไปใน) การดำเนินงาน </t>
  </si>
  <si>
    <t>กระแสเงินสดสุทธิได้มา (ใช้ไปใน) จากกิจกรรมดำเนินงาน</t>
  </si>
  <si>
    <t>จ่ายต้นทุนทางการเงินอื่น</t>
  </si>
  <si>
    <t>กระแสเงินสดสุทธิได้มาจาก (ใช้ไปใน) จากกิจกรรมจัดหาเงิน</t>
  </si>
  <si>
    <t>สินทรัพย์สิทธิการใช้</t>
  </si>
  <si>
    <t xml:space="preserve">    รวมเงินทุนที่ได้รับจากการจัดสรรส่วนทุนให้ผู้ถือหุ้น</t>
  </si>
  <si>
    <t>โอนไปสำรองตามกฎหมาย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</si>
  <si>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</si>
  <si>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</si>
  <si>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4, 5</t>
  </si>
  <si>
    <t>4</t>
  </si>
  <si>
    <t>ขาดทุนจากกิจกรรมดำเนินงาน</t>
  </si>
  <si>
    <t>ขาดทุนก่อนภาษีเงินได้</t>
  </si>
  <si>
    <t>ขาดทุนสำหรับปี</t>
  </si>
  <si>
    <t>มูลค่าหุ้นสามัญ</t>
  </si>
  <si>
    <t xml:space="preserve">     กำไรขาดทุนเบ็ดเสร็จอื่น</t>
  </si>
  <si>
    <t>ปรับรายการที่กระทบขาดทุนเป็นเงินสดรับ (จ่าย)</t>
  </si>
  <si>
    <t>สำหรับปีสิ้นสุดวันที่</t>
  </si>
  <si>
    <t>เงินสดและรายการเทียบเท่าเงินสดลดลงสุทธิ</t>
  </si>
  <si>
    <t>เงินกู้ยืมระยะยาวจากสถาบันการเงินลดลง</t>
  </si>
  <si>
    <t xml:space="preserve">    ขาดทุนในภายหลัง</t>
  </si>
  <si>
    <t>ภาษีเงินได้ของรายการที่จะไม่ถูกจัดประเภทใหม่ไว้ในกำไรหรือ</t>
  </si>
  <si>
    <t>กำไร (ขาดทุน) เบ็ดเสร็จรวมสำหรับปี</t>
  </si>
  <si>
    <t>สินทรัพย์ไม่มีตัวตน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</si>
  <si>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</si>
  <si>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</si>
  <si>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</si>
  <si>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</si>
  <si>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   ยังไม่ได้จัดสรร (ขาดทุนสะสม)</t>
  </si>
  <si>
    <t>โอนไปกำไร (ขาดทุน) สะสม</t>
  </si>
  <si>
    <t>เงินกู้ยืมระยะสั้นจากสถาบันการเงินเพิ่มขึ้น (ลดลง)</t>
  </si>
  <si>
    <t>หัก ต้นทุนทางการเงินที่รวมในทุนของสินทรัพย์ที่เข้าเงื่อนไข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</si>
  <si>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จ่ายชำระเจ้าหนี้ค่าซื้อที่ดิน อาคารและอุปกรณ์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</si>
  <si>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</si>
  <si>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</si>
  <si>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เงินสดจ่ายล่วงหน้าค่าซื้อที่ดิน อาคารและอุปกรณ์</t>
    </r>
  </si>
  <si>
    <t>รายได้ภาษีเงินได้</t>
  </si>
  <si>
    <t>ผลกำไรจากการตีราคาสินทรัพย์ใหม่</t>
  </si>
  <si>
    <t>ขาดทุนต่อหุ้นขั้นพื้นฐาน</t>
  </si>
  <si>
    <t>กำไร (ขาดทุน) สะสม</t>
  </si>
  <si>
    <t>ยังไม่ได้จัดสรร</t>
  </si>
  <si>
    <t>(ขาดทุนสะสม)</t>
  </si>
  <si>
    <t>ขาดทุนจากการปรับมูลค่ายุติธรรม</t>
  </si>
  <si>
    <t>ผลขาดทุนจากการวัดมูลค่าใหม่ของผลประโยชน์พนักงานที่กำหนดไว้</t>
  </si>
  <si>
    <t>ขาดทุนจากอัตราแลกเปลี่ยนที่ยังไม่เกิดขึ้น</t>
  </si>
  <si>
    <t>(กำไร) ขาดทุนจากการจำหน่ายอาคารและอุปกรณ์</t>
  </si>
  <si>
    <t>ภาษีเงินได้รับคืน (จ่ายออก)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</si>
</sst>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_);_(* \(#,##0.00\);_(* &quot;-&quot;_);_(@_)"/>
    <numFmt numFmtId="168" formatCode="_(* #,##0_);_(* \(#,##0\);_(* &quot;-&quot;??????_);_(@_)"/>
    <numFmt numFmtId="169" formatCode="_(* #,##0_);_(* \(#,##0\);_(* &quot;-&quot;????_);_(@_)"/>
  </numFmts>
  <fonts count="22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sz val="10"/>
      <name val="Angsana New"/>
      <family val="1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8" fillId="0" borderId="0"/>
  </cellStyleXfs>
  <cellXfs count="172">
    <xf numFmtId="0" fontId="0" fillId="0" borderId="0" xfId="0"/>
    <xf numFmtId="164" fontId="4" fillId="0" borderId="0" xfId="0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left" vertical="center"/>
      <protection locked="0"/>
    </xf>
    <xf numFmtId="164" fontId="9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164" fontId="11" fillId="0" borderId="0" xfId="0" applyNumberFormat="1" applyFont="1" applyAlignment="1" applyProtection="1">
      <alignment horizontal="left" vertical="center"/>
      <protection locked="0"/>
    </xf>
    <xf numFmtId="164" fontId="12" fillId="0" borderId="0" xfId="0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43" fontId="8" fillId="0" borderId="0" xfId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0" fontId="8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10" fontId="8" fillId="0" borderId="0" xfId="58" applyNumberFormat="1" applyFont="1" applyFill="1" applyBorder="1" applyAlignment="1" applyProtection="1">
      <alignment vertical="center"/>
      <protection locked="0"/>
    </xf>
    <xf numFmtId="43" fontId="8" fillId="2" borderId="0" xfId="1" applyFont="1" applyFill="1" applyBorder="1" applyAlignment="1" applyProtection="1">
      <alignment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41" fontId="8" fillId="2" borderId="0" xfId="0" applyNumberFormat="1" applyFont="1" applyFill="1" applyAlignment="1" applyProtection="1">
      <alignment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center"/>
      <protection locked="0"/>
    </xf>
    <xf numFmtId="165" fontId="8" fillId="0" borderId="0" xfId="1" applyNumberFormat="1" applyFont="1" applyFill="1" applyBorder="1" applyAlignment="1" applyProtection="1">
      <alignment horizontal="right" vertical="center"/>
      <protection locked="0"/>
    </xf>
    <xf numFmtId="165" fontId="8" fillId="0" borderId="0" xfId="1" applyNumberFormat="1" applyFont="1" applyFill="1" applyBorder="1" applyAlignment="1" applyProtection="1">
      <alignment horizontal="center" vertical="center"/>
      <protection locked="0"/>
    </xf>
    <xf numFmtId="165" fontId="8" fillId="0" borderId="3" xfId="1" applyNumberFormat="1" applyFont="1" applyFill="1" applyBorder="1" applyAlignment="1" applyProtection="1">
      <alignment horizontal="right" vertical="center"/>
      <protection locked="0"/>
    </xf>
    <xf numFmtId="165" fontId="8" fillId="0" borderId="0" xfId="1" applyNumberFormat="1" applyFont="1" applyFill="1" applyBorder="1" applyAlignment="1" applyProtection="1">
      <alignment vertical="center"/>
      <protection locked="0"/>
    </xf>
    <xf numFmtId="168" fontId="8" fillId="0" borderId="0" xfId="1" applyNumberFormat="1" applyFont="1" applyFill="1" applyBorder="1" applyAlignment="1" applyProtection="1">
      <alignment horizontal="right" vertical="center"/>
      <protection locked="0"/>
    </xf>
    <xf numFmtId="164" fontId="9" fillId="0" borderId="0" xfId="0" quotePrefix="1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lef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Protection="1">
      <protection locked="0"/>
    </xf>
    <xf numFmtId="164" fontId="8" fillId="0" borderId="0" xfId="0" applyNumberFormat="1" applyFont="1" applyAlignment="1" applyProtection="1">
      <alignment horizontal="left"/>
      <protection locked="0"/>
    </xf>
    <xf numFmtId="43" fontId="8" fillId="0" borderId="0" xfId="1" applyFont="1" applyFill="1" applyAlignment="1" applyProtection="1">
      <alignment vertical="center"/>
      <protection locked="0"/>
    </xf>
    <xf numFmtId="41" fontId="8" fillId="0" borderId="0" xfId="0" quotePrefix="1" applyNumberFormat="1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165" fontId="8" fillId="0" borderId="0" xfId="1" applyNumberFormat="1" applyFont="1" applyFill="1" applyAlignment="1" applyProtection="1">
      <alignment horizontal="right" vertical="center"/>
      <protection locked="0"/>
    </xf>
    <xf numFmtId="168" fontId="8" fillId="0" borderId="0" xfId="1" applyNumberFormat="1" applyFont="1" applyFill="1" applyAlignment="1" applyProtection="1">
      <alignment horizontal="right" vertical="center"/>
      <protection locked="0"/>
    </xf>
    <xf numFmtId="41" fontId="8" fillId="0" borderId="0" xfId="0" applyNumberFormat="1" applyFont="1" applyAlignment="1" applyProtection="1">
      <alignment horizontal="center" vertical="center"/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left" vertical="center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horizontal="right" vertical="center"/>
      <protection locked="0"/>
    </xf>
    <xf numFmtId="43" fontId="3" fillId="0" borderId="0" xfId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1" fontId="3" fillId="0" borderId="0" xfId="1" applyNumberFormat="1" applyFont="1" applyFill="1" applyAlignment="1" applyProtection="1">
      <alignment horizontal="right" vertical="center"/>
      <protection locked="0"/>
    </xf>
    <xf numFmtId="165" fontId="10" fillId="0" borderId="1" xfId="1" applyNumberFormat="1" applyFont="1" applyFill="1" applyBorder="1" applyAlignment="1" applyProtection="1">
      <alignment horizontal="right" vertical="center"/>
    </xf>
    <xf numFmtId="165" fontId="10" fillId="0" borderId="3" xfId="1" applyNumberFormat="1" applyFont="1" applyFill="1" applyBorder="1" applyAlignment="1" applyProtection="1">
      <alignment horizontal="right" vertical="center"/>
    </xf>
    <xf numFmtId="165" fontId="10" fillId="0" borderId="2" xfId="1" applyNumberFormat="1" applyFont="1" applyFill="1" applyBorder="1" applyAlignment="1" applyProtection="1">
      <alignment horizontal="right" vertical="center"/>
    </xf>
    <xf numFmtId="164" fontId="4" fillId="0" borderId="0" xfId="26" applyNumberFormat="1" applyFont="1" applyAlignment="1" applyProtection="1">
      <alignment vertical="center"/>
      <protection locked="0"/>
    </xf>
    <xf numFmtId="41" fontId="8" fillId="0" borderId="0" xfId="1" applyNumberFormat="1" applyFont="1" applyFill="1" applyAlignment="1" applyProtection="1">
      <alignment horizontal="right" vertical="center"/>
      <protection locked="0"/>
    </xf>
    <xf numFmtId="165" fontId="10" fillId="0" borderId="0" xfId="1" applyNumberFormat="1" applyFont="1" applyFill="1" applyAlignment="1" applyProtection="1">
      <alignment horizontal="right" vertical="center"/>
      <protection locked="0"/>
    </xf>
    <xf numFmtId="41" fontId="10" fillId="0" borderId="0" xfId="1" applyNumberFormat="1" applyFont="1" applyFill="1" applyAlignment="1" applyProtection="1">
      <alignment horizontal="right" vertical="center"/>
      <protection locked="0"/>
    </xf>
    <xf numFmtId="165" fontId="8" fillId="0" borderId="0" xfId="58" applyNumberFormat="1" applyFont="1" applyFill="1" applyBorder="1" applyAlignment="1" applyProtection="1">
      <alignment horizontal="right" vertical="center"/>
      <protection locked="0"/>
    </xf>
    <xf numFmtId="165" fontId="8" fillId="0" borderId="0" xfId="0" applyNumberFormat="1" applyFont="1" applyAlignment="1" applyProtection="1">
      <alignment horizontal="right" vertical="center"/>
      <protection locked="0"/>
    </xf>
    <xf numFmtId="164" fontId="10" fillId="0" borderId="0" xfId="0" quotePrefix="1" applyNumberFormat="1" applyFont="1" applyAlignment="1" applyProtection="1">
      <alignment horizontal="left" vertical="center"/>
      <protection locked="0"/>
    </xf>
    <xf numFmtId="165" fontId="8" fillId="0" borderId="2" xfId="1" applyNumberFormat="1" applyFont="1" applyFill="1" applyBorder="1" applyAlignment="1" applyProtection="1">
      <alignment horizontal="right" vertical="center"/>
      <protection locked="0"/>
    </xf>
    <xf numFmtId="164" fontId="11" fillId="0" borderId="0" xfId="0" quotePrefix="1" applyNumberFormat="1" applyFont="1" applyAlignment="1" applyProtection="1">
      <alignment horizontal="left" vertical="center"/>
      <protection locked="0"/>
    </xf>
    <xf numFmtId="168" fontId="8" fillId="0" borderId="0" xfId="58" applyNumberFormat="1" applyFont="1" applyFill="1" applyBorder="1" applyAlignment="1" applyProtection="1">
      <alignment horizontal="right" vertical="center"/>
      <protection locked="0"/>
    </xf>
    <xf numFmtId="164" fontId="8" fillId="0" borderId="0" xfId="0" applyNumberFormat="1" applyFont="1" applyAlignment="1" applyProtection="1">
      <alignment horizontal="left" vertical="center" wrapText="1"/>
      <protection locked="0"/>
    </xf>
    <xf numFmtId="168" fontId="8" fillId="0" borderId="2" xfId="58" applyNumberFormat="1" applyFont="1" applyFill="1" applyBorder="1" applyAlignment="1" applyProtection="1">
      <alignment horizontal="right"/>
      <protection locked="0"/>
    </xf>
    <xf numFmtId="164" fontId="19" fillId="0" borderId="0" xfId="26" quotePrefix="1" applyNumberFormat="1" applyFont="1" applyAlignment="1" applyProtection="1">
      <alignment horizontal="left" vertical="center"/>
      <protection locked="0"/>
    </xf>
    <xf numFmtId="164" fontId="20" fillId="0" borderId="0" xfId="0" applyNumberFormat="1" applyFont="1" applyAlignment="1" applyProtection="1">
      <alignment horizontal="center" vertical="center"/>
      <protection locked="0"/>
    </xf>
    <xf numFmtId="164" fontId="19" fillId="0" borderId="0" xfId="0" applyNumberFormat="1" applyFont="1" applyAlignment="1" applyProtection="1">
      <alignment horizontal="left" vertical="center"/>
      <protection locked="0"/>
    </xf>
    <xf numFmtId="165" fontId="19" fillId="0" borderId="0" xfId="3" applyNumberFormat="1" applyFont="1" applyFill="1" applyBorder="1" applyAlignment="1" applyProtection="1">
      <alignment horizontal="right" vertical="center"/>
      <protection locked="0"/>
    </xf>
    <xf numFmtId="165" fontId="8" fillId="0" borderId="0" xfId="3" applyNumberFormat="1" applyFont="1" applyFill="1" applyBorder="1" applyAlignment="1" applyProtection="1">
      <alignment horizontal="right" vertical="center"/>
      <protection locked="0"/>
    </xf>
    <xf numFmtId="164" fontId="21" fillId="0" borderId="0" xfId="0" quotePrefix="1" applyNumberFormat="1" applyFont="1" applyAlignment="1" applyProtection="1">
      <alignment horizontal="left" vertical="center"/>
      <protection locked="0"/>
    </xf>
    <xf numFmtId="43" fontId="8" fillId="0" borderId="0" xfId="1" applyFont="1" applyFill="1" applyBorder="1" applyAlignment="1" applyProtection="1">
      <alignment horizontal="right" vertical="center"/>
      <protection locked="0"/>
    </xf>
    <xf numFmtId="43" fontId="8" fillId="0" borderId="3" xfId="1" applyFont="1" applyFill="1" applyBorder="1" applyAlignment="1" applyProtection="1">
      <alignment horizontal="right" vertical="center"/>
    </xf>
    <xf numFmtId="165" fontId="19" fillId="0" borderId="4" xfId="3" applyNumberFormat="1" applyFont="1" applyFill="1" applyBorder="1" applyAlignment="1" applyProtection="1">
      <alignment horizontal="right" vertical="center"/>
    </xf>
    <xf numFmtId="165" fontId="10" fillId="0" borderId="0" xfId="58" applyNumberFormat="1" applyFont="1" applyFill="1" applyBorder="1" applyAlignment="1" applyProtection="1">
      <alignment horizontal="right" vertical="center"/>
    </xf>
    <xf numFmtId="165" fontId="10" fillId="0" borderId="5" xfId="1" applyNumberFormat="1" applyFont="1" applyFill="1" applyBorder="1" applyAlignment="1" applyProtection="1">
      <alignment horizontal="right" vertical="center"/>
    </xf>
    <xf numFmtId="165" fontId="10" fillId="0" borderId="0" xfId="1" applyNumberFormat="1" applyFont="1" applyFill="1" applyBorder="1" applyAlignment="1" applyProtection="1">
      <alignment horizontal="right" vertical="center"/>
    </xf>
    <xf numFmtId="41" fontId="5" fillId="0" borderId="0" xfId="57" applyNumberFormat="1" applyFont="1" applyAlignment="1" applyProtection="1">
      <alignment horizontal="right" vertical="center"/>
      <protection locked="0"/>
    </xf>
    <xf numFmtId="41" fontId="5" fillId="0" borderId="0" xfId="57" applyNumberFormat="1" applyFont="1" applyAlignment="1" applyProtection="1">
      <alignment vertical="center"/>
      <protection locked="0"/>
    </xf>
    <xf numFmtId="164" fontId="8" fillId="0" borderId="0" xfId="57" applyNumberFormat="1" applyFont="1" applyAlignment="1" applyProtection="1">
      <alignment vertical="center"/>
      <protection locked="0"/>
    </xf>
    <xf numFmtId="41" fontId="10" fillId="0" borderId="0" xfId="57" applyNumberFormat="1" applyFont="1" applyAlignment="1" applyProtection="1">
      <alignment horizontal="center" vertical="center"/>
      <protection locked="0"/>
    </xf>
    <xf numFmtId="41" fontId="8" fillId="0" borderId="0" xfId="57" applyNumberFormat="1" applyFont="1" applyAlignment="1" applyProtection="1">
      <alignment horizontal="center" vertical="center"/>
      <protection locked="0"/>
    </xf>
    <xf numFmtId="41" fontId="8" fillId="0" borderId="0" xfId="57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164" fontId="10" fillId="0" borderId="0" xfId="57" applyNumberFormat="1" applyFont="1" applyAlignment="1" applyProtection="1">
      <alignment vertical="center"/>
      <protection locked="0"/>
    </xf>
    <xf numFmtId="41" fontId="8" fillId="0" borderId="0" xfId="57" applyNumberFormat="1" applyFont="1" applyAlignment="1" applyProtection="1">
      <alignment horizontal="right" vertical="center"/>
      <protection locked="0"/>
    </xf>
    <xf numFmtId="165" fontId="10" fillId="0" borderId="0" xfId="6" applyNumberFormat="1" applyFont="1" applyFill="1" applyBorder="1" applyAlignment="1" applyProtection="1">
      <alignment horizontal="right" vertical="center"/>
      <protection locked="0"/>
    </xf>
    <xf numFmtId="165" fontId="10" fillId="0" borderId="0" xfId="57" applyNumberFormat="1" applyFont="1" applyAlignment="1" applyProtection="1">
      <alignment horizontal="center" vertical="center"/>
      <protection locked="0"/>
    </xf>
    <xf numFmtId="165" fontId="9" fillId="0" borderId="0" xfId="57" applyNumberFormat="1" applyFont="1" applyAlignment="1" applyProtection="1">
      <alignment horizontal="center" vertical="center"/>
      <protection locked="0"/>
    </xf>
    <xf numFmtId="165" fontId="10" fillId="0" borderId="0" xfId="57" applyNumberFormat="1" applyFont="1" applyAlignment="1" applyProtection="1">
      <alignment horizontal="right" vertical="center"/>
      <protection locked="0"/>
    </xf>
    <xf numFmtId="164" fontId="11" fillId="0" borderId="0" xfId="57" applyNumberFormat="1" applyFont="1" applyAlignment="1" applyProtection="1">
      <alignment vertical="center"/>
      <protection locked="0"/>
    </xf>
    <xf numFmtId="164" fontId="9" fillId="0" borderId="0" xfId="57" applyNumberFormat="1" applyFont="1" applyAlignment="1" applyProtection="1">
      <alignment horizontal="center" vertical="center"/>
      <protection locked="0"/>
    </xf>
    <xf numFmtId="169" fontId="8" fillId="0" borderId="0" xfId="57" applyNumberFormat="1" applyFont="1" applyAlignment="1" applyProtection="1">
      <alignment horizontal="right" vertical="center"/>
      <protection locked="0"/>
    </xf>
    <xf numFmtId="165" fontId="8" fillId="0" borderId="0" xfId="6" applyNumberFormat="1" applyFont="1" applyFill="1" applyBorder="1" applyAlignment="1" applyProtection="1">
      <alignment horizontal="right" vertical="center"/>
      <protection locked="0"/>
    </xf>
    <xf numFmtId="168" fontId="8" fillId="0" borderId="0" xfId="57" applyNumberFormat="1" applyFont="1" applyAlignment="1" applyProtection="1">
      <alignment horizontal="right" vertical="center"/>
      <protection locked="0"/>
    </xf>
    <xf numFmtId="165" fontId="8" fillId="0" borderId="0" xfId="57" applyNumberFormat="1" applyFont="1" applyAlignment="1" applyProtection="1">
      <alignment horizontal="right" vertical="center"/>
      <protection locked="0"/>
    </xf>
    <xf numFmtId="165" fontId="8" fillId="0" borderId="0" xfId="57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/>
      <protection locked="0"/>
    </xf>
    <xf numFmtId="169" fontId="10" fillId="0" borderId="1" xfId="6" applyNumberFormat="1" applyFont="1" applyFill="1" applyBorder="1" applyAlignment="1" applyProtection="1">
      <alignment horizontal="right" vertical="center"/>
      <protection locked="0"/>
    </xf>
    <xf numFmtId="169" fontId="10" fillId="0" borderId="0" xfId="6" applyNumberFormat="1" applyFont="1" applyFill="1" applyBorder="1" applyAlignment="1" applyProtection="1">
      <alignment horizontal="right" vertical="center"/>
      <protection locked="0"/>
    </xf>
    <xf numFmtId="165" fontId="10" fillId="0" borderId="1" xfId="6" applyNumberFormat="1" applyFont="1" applyFill="1" applyBorder="1" applyAlignment="1" applyProtection="1">
      <alignment horizontal="right" vertical="center"/>
      <protection locked="0"/>
    </xf>
    <xf numFmtId="165" fontId="10" fillId="0" borderId="0" xfId="6" applyNumberFormat="1" applyFont="1" applyFill="1" applyAlignment="1" applyProtection="1">
      <alignment horizontal="right" vertical="center"/>
      <protection locked="0"/>
    </xf>
    <xf numFmtId="165" fontId="10" fillId="0" borderId="0" xfId="6" applyNumberFormat="1" applyFont="1" applyFill="1" applyBorder="1" applyAlignment="1" applyProtection="1">
      <alignment vertical="center"/>
      <protection locked="0"/>
    </xf>
    <xf numFmtId="165" fontId="8" fillId="0" borderId="0" xfId="6" applyNumberFormat="1" applyFont="1" applyFill="1" applyAlignment="1" applyProtection="1">
      <alignment horizontal="center" vertical="center"/>
      <protection locked="0"/>
    </xf>
    <xf numFmtId="164" fontId="8" fillId="0" borderId="0" xfId="57" quotePrefix="1" applyNumberFormat="1" applyFont="1" applyAlignment="1" applyProtection="1">
      <alignment horizontal="left" vertical="center"/>
      <protection locked="0"/>
    </xf>
    <xf numFmtId="165" fontId="8" fillId="0" borderId="0" xfId="6" applyNumberFormat="1" applyFont="1" applyFill="1" applyAlignment="1" applyProtection="1">
      <alignment horizontal="right" vertical="center"/>
      <protection locked="0"/>
    </xf>
    <xf numFmtId="165" fontId="8" fillId="0" borderId="0" xfId="57" quotePrefix="1" applyNumberFormat="1" applyFont="1" applyAlignment="1" applyProtection="1">
      <alignment horizontal="right" vertical="center"/>
      <protection locked="0"/>
    </xf>
    <xf numFmtId="43" fontId="8" fillId="0" borderId="0" xfId="1" applyFont="1" applyAlignment="1" applyProtection="1">
      <alignment vertical="center"/>
      <protection locked="0"/>
    </xf>
    <xf numFmtId="165" fontId="10" fillId="0" borderId="0" xfId="6" applyNumberFormat="1" applyFont="1" applyFill="1" applyBorder="1" applyAlignment="1" applyProtection="1">
      <alignment horizontal="center" vertical="center"/>
      <protection locked="0"/>
    </xf>
    <xf numFmtId="0" fontId="8" fillId="0" borderId="0" xfId="32" applyFont="1" applyAlignment="1" applyProtection="1">
      <alignment vertical="center"/>
      <protection locked="0"/>
    </xf>
    <xf numFmtId="0" fontId="9" fillId="0" borderId="0" xfId="32" applyFont="1" applyAlignment="1" applyProtection="1">
      <alignment horizontal="center" vertical="center"/>
      <protection locked="0"/>
    </xf>
    <xf numFmtId="165" fontId="8" fillId="0" borderId="0" xfId="6" applyNumberFormat="1" applyFont="1" applyFill="1" applyBorder="1" applyAlignment="1" applyProtection="1">
      <alignment horizontal="center" vertical="center"/>
      <protection locked="0"/>
    </xf>
    <xf numFmtId="165" fontId="8" fillId="0" borderId="0" xfId="6" applyNumberFormat="1" applyFont="1" applyFill="1" applyAlignment="1" applyProtection="1">
      <alignment horizontal="right" vertical="center"/>
    </xf>
    <xf numFmtId="168" fontId="8" fillId="0" borderId="0" xfId="57" applyNumberFormat="1" applyFont="1" applyAlignment="1">
      <alignment horizontal="right" vertical="center"/>
    </xf>
    <xf numFmtId="168" fontId="10" fillId="0" borderId="1" xfId="6" applyNumberFormat="1" applyFont="1" applyFill="1" applyBorder="1" applyAlignment="1" applyProtection="1">
      <alignment horizontal="right" vertical="center"/>
    </xf>
    <xf numFmtId="165" fontId="8" fillId="0" borderId="0" xfId="57" applyNumberFormat="1" applyFont="1" applyAlignment="1">
      <alignment horizontal="center" vertical="center"/>
    </xf>
    <xf numFmtId="165" fontId="10" fillId="0" borderId="1" xfId="6" applyNumberFormat="1" applyFont="1" applyFill="1" applyBorder="1" applyAlignment="1" applyProtection="1">
      <alignment horizontal="center" vertical="center"/>
    </xf>
    <xf numFmtId="169" fontId="10" fillId="0" borderId="1" xfId="6" applyNumberFormat="1" applyFont="1" applyFill="1" applyBorder="1" applyAlignment="1" applyProtection="1">
      <alignment horizontal="right" vertical="center"/>
    </xf>
    <xf numFmtId="165" fontId="10" fillId="0" borderId="4" xfId="6" applyNumberFormat="1" applyFont="1" applyFill="1" applyBorder="1" applyAlignment="1" applyProtection="1">
      <alignment horizontal="right" vertical="center"/>
    </xf>
    <xf numFmtId="165" fontId="10" fillId="0" borderId="1" xfId="6" applyNumberFormat="1" applyFont="1" applyFill="1" applyBorder="1" applyAlignment="1" applyProtection="1">
      <alignment horizontal="right" vertical="center"/>
    </xf>
    <xf numFmtId="165" fontId="10" fillId="0" borderId="0" xfId="57" applyNumberFormat="1" applyFont="1" applyAlignment="1">
      <alignment horizontal="center" vertical="center"/>
    </xf>
    <xf numFmtId="169" fontId="8" fillId="0" borderId="2" xfId="6" applyNumberFormat="1" applyFont="1" applyFill="1" applyBorder="1" applyAlignment="1" applyProtection="1">
      <alignment horizontal="right" vertical="center"/>
      <protection locked="0"/>
    </xf>
    <xf numFmtId="168" fontId="8" fillId="0" borderId="2" xfId="6" applyNumberFormat="1" applyFont="1" applyFill="1" applyBorder="1" applyAlignment="1" applyProtection="1">
      <alignment horizontal="right" vertical="center"/>
      <protection locked="0"/>
    </xf>
    <xf numFmtId="169" fontId="8" fillId="0" borderId="0" xfId="6" applyNumberFormat="1" applyFont="1" applyFill="1" applyBorder="1" applyAlignment="1" applyProtection="1">
      <alignment horizontal="right" vertical="center"/>
      <protection locked="0"/>
    </xf>
    <xf numFmtId="165" fontId="10" fillId="0" borderId="0" xfId="6" applyNumberFormat="1" applyFont="1" applyFill="1" applyBorder="1" applyAlignment="1" applyProtection="1">
      <alignment horizontal="right" vertical="center"/>
    </xf>
    <xf numFmtId="165" fontId="8" fillId="0" borderId="0" xfId="6" applyNumberFormat="1" applyFont="1" applyFill="1" applyBorder="1" applyAlignment="1" applyProtection="1">
      <alignment horizontal="right" vertical="center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9" fillId="0" borderId="0" xfId="1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8" fillId="0" borderId="0" xfId="0" quotePrefix="1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horizontal="left"/>
      <protection locked="0"/>
    </xf>
    <xf numFmtId="165" fontId="8" fillId="0" borderId="0" xfId="1" applyNumberFormat="1" applyFont="1" applyFill="1" applyAlignment="1" applyProtection="1">
      <alignment horizontal="center" vertical="center"/>
      <protection locked="0"/>
    </xf>
    <xf numFmtId="165" fontId="9" fillId="0" borderId="0" xfId="0" applyNumberFormat="1" applyFont="1" applyAlignment="1" applyProtection="1">
      <alignment horizontal="center" vertical="center"/>
      <protection locked="0"/>
    </xf>
    <xf numFmtId="165" fontId="8" fillId="0" borderId="0" xfId="4" applyNumberFormat="1" applyFont="1" applyFill="1" applyBorder="1" applyAlignment="1" applyProtection="1">
      <alignment horizontal="right" vertical="center"/>
      <protection locked="0"/>
    </xf>
    <xf numFmtId="165" fontId="10" fillId="0" borderId="0" xfId="4" applyNumberFormat="1" applyFont="1" applyFill="1" applyAlignment="1" applyProtection="1">
      <alignment horizontal="right"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164" fontId="8" fillId="0" borderId="0" xfId="0" quotePrefix="1" applyNumberFormat="1" applyFont="1" applyAlignment="1" applyProtection="1">
      <alignment horizontal="left" vertical="center"/>
      <protection locked="0"/>
    </xf>
    <xf numFmtId="165" fontId="10" fillId="0" borderId="0" xfId="0" applyNumberFormat="1" applyFont="1" applyAlignment="1" applyProtection="1">
      <alignment horizontal="right" vertical="center"/>
      <protection locked="0"/>
    </xf>
    <xf numFmtId="165" fontId="8" fillId="0" borderId="2" xfId="0" applyNumberFormat="1" applyFont="1" applyBorder="1" applyAlignment="1" applyProtection="1">
      <alignment horizontal="right" vertical="center"/>
      <protection locked="0"/>
    </xf>
    <xf numFmtId="43" fontId="8" fillId="0" borderId="0" xfId="1" applyFont="1" applyFill="1" applyAlignment="1" applyProtection="1">
      <alignment horizontal="right" vertical="center"/>
      <protection locked="0"/>
    </xf>
    <xf numFmtId="165" fontId="8" fillId="0" borderId="0" xfId="0" applyNumberFormat="1" applyFont="1" applyAlignment="1" applyProtection="1">
      <alignment vertical="center"/>
      <protection locked="0"/>
    </xf>
    <xf numFmtId="165" fontId="18" fillId="0" borderId="0" xfId="1" applyNumberFormat="1" applyFont="1" applyFill="1" applyAlignment="1" applyProtection="1">
      <alignment horizontal="right" vertical="center"/>
      <protection locked="0"/>
    </xf>
    <xf numFmtId="167" fontId="8" fillId="0" borderId="0" xfId="1" applyNumberFormat="1" applyFont="1" applyFill="1" applyAlignment="1" applyProtection="1">
      <alignment horizontal="right" vertical="center"/>
      <protection locked="0"/>
    </xf>
    <xf numFmtId="165" fontId="8" fillId="0" borderId="0" xfId="1" applyNumberFormat="1" applyFont="1" applyFill="1" applyAlignment="1" applyProtection="1">
      <alignment horizontal="right" vertical="center"/>
    </xf>
    <xf numFmtId="165" fontId="8" fillId="0" borderId="5" xfId="1" applyNumberFormat="1" applyFont="1" applyFill="1" applyBorder="1" applyAlignment="1" applyProtection="1">
      <alignment horizontal="right" vertical="center"/>
    </xf>
    <xf numFmtId="165" fontId="8" fillId="0" borderId="5" xfId="4" applyNumberFormat="1" applyFont="1" applyFill="1" applyBorder="1" applyAlignment="1" applyProtection="1">
      <alignment horizontal="right" vertical="center"/>
    </xf>
    <xf numFmtId="165" fontId="10" fillId="0" borderId="1" xfId="4" applyNumberFormat="1" applyFont="1" applyFill="1" applyBorder="1" applyAlignment="1" applyProtection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0" fillId="0" borderId="4" xfId="1" applyNumberFormat="1" applyFont="1" applyFill="1" applyBorder="1" applyAlignment="1" applyProtection="1">
      <alignment horizontal="right" vertical="center"/>
    </xf>
    <xf numFmtId="165" fontId="8" fillId="0" borderId="0" xfId="1" applyNumberFormat="1" applyFont="1" applyFill="1" applyBorder="1" applyAlignment="1" applyProtection="1">
      <alignment horizontal="right" vertical="center"/>
    </xf>
    <xf numFmtId="43" fontId="8" fillId="0" borderId="0" xfId="1" applyFont="1" applyAlignment="1" applyProtection="1">
      <alignment horizontal="right" vertical="center"/>
      <protection locked="0"/>
    </xf>
    <xf numFmtId="43" fontId="3" fillId="2" borderId="0" xfId="1" applyFont="1" applyFill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43" fontId="8" fillId="0" borderId="3" xfId="3" applyFont="1" applyFill="1" applyBorder="1" applyAlignment="1" applyProtection="1">
      <alignment horizontal="right" vertical="center"/>
    </xf>
    <xf numFmtId="168" fontId="8" fillId="0" borderId="2" xfId="6" applyNumberFormat="1" applyFont="1" applyFill="1" applyBorder="1" applyAlignment="1" applyProtection="1">
      <alignment horizontal="right" vertical="center"/>
    </xf>
    <xf numFmtId="41" fontId="9" fillId="0" borderId="0" xfId="0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 vertical="center"/>
      <protection locked="0"/>
    </xf>
    <xf numFmtId="41" fontId="8" fillId="0" borderId="0" xfId="0" applyNumberFormat="1" applyFont="1" applyAlignment="1" applyProtection="1">
      <alignment horizontal="center" vertical="center" wrapText="1"/>
      <protection locked="0"/>
    </xf>
    <xf numFmtId="41" fontId="8" fillId="0" borderId="2" xfId="57" applyNumberFormat="1" applyFont="1" applyBorder="1" applyAlignment="1" applyProtection="1">
      <alignment horizontal="center" vertical="center"/>
      <protection locked="0"/>
    </xf>
    <xf numFmtId="41" fontId="9" fillId="0" borderId="0" xfId="57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41" fontId="8" fillId="0" borderId="0" xfId="57" applyNumberFormat="1" applyFont="1" applyAlignment="1" applyProtection="1">
      <alignment horizontal="center" vertical="center"/>
      <protection locked="0"/>
    </xf>
    <xf numFmtId="41" fontId="9" fillId="0" borderId="0" xfId="1" applyNumberFormat="1" applyFont="1" applyFill="1" applyBorder="1" applyAlignment="1" applyProtection="1">
      <alignment horizontal="center" vertical="center"/>
      <protection locked="0"/>
    </xf>
  </cellXfs>
  <cellStyles count="6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6 2" xfId="63" xr:uid="{CF6EEE59-B69F-489D-A06D-964DD614C5DD}"/>
    <cellStyle name="Comma 7" xfId="12" xr:uid="{00000000-0005-0000-0000-00000B000000}"/>
    <cellStyle name="Comma 8" xfId="13" xr:uid="{00000000-0005-0000-0000-00000C000000}"/>
    <cellStyle name="Comma 9" xfId="14" xr:uid="{00000000-0005-0000-0000-00000D000000}"/>
    <cellStyle name="Normal" xfId="0" builtinId="0"/>
    <cellStyle name="Normal - Style1" xfId="15" xr:uid="{00000000-0005-0000-0000-00000F000000}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16" xfId="22" xr:uid="{00000000-0005-0000-0000-000016000000}"/>
    <cellStyle name="Normal 17" xfId="23" xr:uid="{00000000-0005-0000-0000-000017000000}"/>
    <cellStyle name="Normal 18" xfId="24" xr:uid="{00000000-0005-0000-0000-000018000000}"/>
    <cellStyle name="Normal 19" xfId="25" xr:uid="{00000000-0005-0000-0000-000019000000}"/>
    <cellStyle name="Normal 2" xfId="26" xr:uid="{00000000-0005-0000-0000-00001A000000}"/>
    <cellStyle name="Normal 2 2" xfId="27" xr:uid="{00000000-0005-0000-0000-00001B000000}"/>
    <cellStyle name="Normal 2 2 3" xfId="65" xr:uid="{EADA1063-CA95-4FC5-BFCD-D1CCA1862AB4}"/>
    <cellStyle name="Normal 20" xfId="28" xr:uid="{00000000-0005-0000-0000-00001C000000}"/>
    <cellStyle name="Normal 21" xfId="29" xr:uid="{00000000-0005-0000-0000-00001D000000}"/>
    <cellStyle name="Normal 22" xfId="30" xr:uid="{00000000-0005-0000-0000-00001E000000}"/>
    <cellStyle name="Normal 23" xfId="31" xr:uid="{00000000-0005-0000-0000-00001F000000}"/>
    <cellStyle name="Normal 24" xfId="32" xr:uid="{00000000-0005-0000-0000-000020000000}"/>
    <cellStyle name="Normal 25" xfId="33" xr:uid="{00000000-0005-0000-0000-000021000000}"/>
    <cellStyle name="Normal 26" xfId="34" xr:uid="{00000000-0005-0000-0000-000022000000}"/>
    <cellStyle name="Normal 27" xfId="35" xr:uid="{00000000-0005-0000-0000-000023000000}"/>
    <cellStyle name="Normal 28" xfId="36" xr:uid="{00000000-0005-0000-0000-000024000000}"/>
    <cellStyle name="Normal 29" xfId="37" xr:uid="{00000000-0005-0000-0000-000025000000}"/>
    <cellStyle name="Normal 29 2" xfId="64" xr:uid="{BD25F627-6F66-42A0-A4DB-B19269A5977C}"/>
    <cellStyle name="Normal 3" xfId="38" xr:uid="{00000000-0005-0000-0000-000026000000}"/>
    <cellStyle name="Normal 30" xfId="39" xr:uid="{00000000-0005-0000-0000-000027000000}"/>
    <cellStyle name="Normal 31" xfId="40" xr:uid="{00000000-0005-0000-0000-000028000000}"/>
    <cellStyle name="Normal 32" xfId="41" xr:uid="{00000000-0005-0000-0000-000029000000}"/>
    <cellStyle name="Normal 33" xfId="42" xr:uid="{00000000-0005-0000-0000-00002A000000}"/>
    <cellStyle name="Normal 34" xfId="43" xr:uid="{00000000-0005-0000-0000-00002B000000}"/>
    <cellStyle name="Normal 35" xfId="44" xr:uid="{00000000-0005-0000-0000-00002C000000}"/>
    <cellStyle name="Normal 36" xfId="45" xr:uid="{00000000-0005-0000-0000-00002D000000}"/>
    <cellStyle name="Normal 37" xfId="46" xr:uid="{00000000-0005-0000-0000-00002E000000}"/>
    <cellStyle name="Normal 38" xfId="47" xr:uid="{00000000-0005-0000-0000-00002F000000}"/>
    <cellStyle name="Normal 39" xfId="48" xr:uid="{00000000-0005-0000-0000-000030000000}"/>
    <cellStyle name="Normal 4" xfId="49" xr:uid="{00000000-0005-0000-0000-000031000000}"/>
    <cellStyle name="Normal 40" xfId="50" xr:uid="{00000000-0005-0000-0000-000032000000}"/>
    <cellStyle name="Normal 41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8" xfId="55" xr:uid="{00000000-0005-0000-0000-000037000000}"/>
    <cellStyle name="Normal 9" xfId="56" xr:uid="{00000000-0005-0000-0000-000038000000}"/>
    <cellStyle name="Normal_Note-Thai_Q1-2002" xfId="57" xr:uid="{00000000-0005-0000-0000-000039000000}"/>
    <cellStyle name="Percent" xfId="58" builtinId="5"/>
    <cellStyle name="Percent 2" xfId="59" xr:uid="{00000000-0005-0000-0000-00003B000000}"/>
    <cellStyle name="Percent 3" xfId="60" xr:uid="{00000000-0005-0000-0000-00003C000000}"/>
    <cellStyle name="Percent 4" xfId="61" xr:uid="{00000000-0005-0000-0000-00003D000000}"/>
    <cellStyle name="Percent 5" xfId="62" xr:uid="{00000000-0005-0000-0000-00003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77"/>
  <sheetViews>
    <sheetView view="pageBreakPreview" topLeftCell="A72" zoomScale="110" zoomScaleNormal="55" zoomScaleSheetLayoutView="110" workbookViewId="0">
      <selection activeCell="I37" sqref="I37"/>
    </sheetView>
  </sheetViews>
  <sheetFormatPr defaultColWidth="9.09765625" defaultRowHeight="19"/>
  <cols>
    <col min="1" max="1" width="58.3984375" style="47" customWidth="1"/>
    <col min="2" max="2" width="9.59765625" style="48" customWidth="1"/>
    <col min="3" max="3" width="1.69921875" style="47" customWidth="1"/>
    <col min="4" max="4" width="17" style="49" customWidth="1"/>
    <col min="5" max="5" width="1.69921875" style="49" customWidth="1"/>
    <col min="6" max="6" width="18.3984375" style="49" customWidth="1"/>
    <col min="7" max="7" width="17.09765625" style="50" customWidth="1"/>
    <col min="8" max="8" width="17.8984375" style="50" customWidth="1"/>
    <col min="9" max="9" width="18.3984375" style="50" customWidth="1"/>
    <col min="10" max="10" width="3.69921875" style="50" customWidth="1"/>
    <col min="11" max="11" width="13.69921875" style="50" bestFit="1" customWidth="1"/>
    <col min="12" max="12" width="3.69921875" style="51" customWidth="1"/>
    <col min="13" max="13" width="6.09765625" style="51" bestFit="1" customWidth="1"/>
    <col min="14" max="14" width="3.69921875" style="51" customWidth="1"/>
    <col min="15" max="15" width="6.09765625" style="51" bestFit="1" customWidth="1"/>
    <col min="16" max="16" width="21" style="51" customWidth="1"/>
    <col min="17" max="16384" width="9.09765625" style="51"/>
  </cols>
  <sheetData>
    <row r="1" spans="1:11" s="35" customFormat="1" ht="23">
      <c r="A1" s="1" t="s">
        <v>55</v>
      </c>
      <c r="B1" s="31"/>
      <c r="C1" s="32"/>
      <c r="D1" s="33"/>
      <c r="E1" s="33"/>
      <c r="F1" s="33"/>
      <c r="G1" s="34"/>
      <c r="H1" s="34"/>
      <c r="I1" s="34"/>
      <c r="J1" s="34"/>
      <c r="K1" s="34"/>
    </row>
    <row r="2" spans="1:11" s="35" customFormat="1" ht="23">
      <c r="A2" s="1" t="s">
        <v>114</v>
      </c>
      <c r="B2" s="31"/>
      <c r="C2" s="32"/>
      <c r="D2" s="33"/>
      <c r="E2" s="33"/>
      <c r="F2" s="33"/>
      <c r="G2" s="34"/>
      <c r="H2" s="34"/>
      <c r="I2" s="34"/>
      <c r="J2" s="34"/>
      <c r="K2" s="34"/>
    </row>
    <row r="3" spans="1:11" s="3" customFormat="1" ht="21.5">
      <c r="A3" s="4"/>
      <c r="B3" s="5"/>
      <c r="C3" s="4"/>
      <c r="D3" s="36"/>
      <c r="E3" s="36"/>
      <c r="F3" s="36"/>
      <c r="G3" s="14"/>
      <c r="H3" s="14"/>
      <c r="I3" s="14"/>
      <c r="J3" s="14"/>
      <c r="K3" s="14"/>
    </row>
    <row r="4" spans="1:11" s="3" customFormat="1" ht="21.5">
      <c r="B4" s="37"/>
      <c r="C4" s="38"/>
      <c r="D4" s="164" t="s">
        <v>15</v>
      </c>
      <c r="E4" s="164"/>
      <c r="F4" s="164"/>
      <c r="G4" s="39"/>
      <c r="H4" s="39"/>
      <c r="I4" s="39"/>
      <c r="J4" s="39"/>
      <c r="K4" s="39"/>
    </row>
    <row r="5" spans="1:11" s="3" customFormat="1" ht="23">
      <c r="A5" s="1" t="s">
        <v>1</v>
      </c>
      <c r="B5" s="5" t="s">
        <v>0</v>
      </c>
      <c r="C5" s="4"/>
      <c r="D5" s="40" t="s">
        <v>148</v>
      </c>
      <c r="E5" s="41"/>
      <c r="F5" s="40" t="s">
        <v>110</v>
      </c>
      <c r="G5" s="39"/>
      <c r="H5" s="39"/>
      <c r="I5" s="39"/>
      <c r="J5" s="39"/>
      <c r="K5" s="39"/>
    </row>
    <row r="6" spans="1:11" s="3" customFormat="1" ht="21.5">
      <c r="A6" s="4"/>
      <c r="B6" s="13"/>
      <c r="C6" s="4"/>
      <c r="D6" s="162" t="s">
        <v>51</v>
      </c>
      <c r="E6" s="162"/>
      <c r="F6" s="162"/>
      <c r="G6" s="39"/>
      <c r="H6" s="39"/>
      <c r="I6" s="39"/>
      <c r="J6" s="39"/>
      <c r="K6" s="39"/>
    </row>
    <row r="7" spans="1:11" s="3" customFormat="1" ht="23">
      <c r="A7" s="9" t="s">
        <v>26</v>
      </c>
      <c r="B7" s="5"/>
      <c r="C7" s="4"/>
      <c r="D7" s="11"/>
      <c r="E7" s="11"/>
      <c r="F7" s="11"/>
      <c r="G7" s="14"/>
      <c r="H7" s="14"/>
      <c r="I7" s="14"/>
      <c r="J7" s="14"/>
      <c r="K7" s="14"/>
    </row>
    <row r="8" spans="1:11" s="3" customFormat="1" ht="21.5">
      <c r="A8" s="4" t="s">
        <v>21</v>
      </c>
      <c r="B8" s="5"/>
      <c r="C8" s="4"/>
      <c r="D8" s="42">
        <v>11945440</v>
      </c>
      <c r="E8" s="42"/>
      <c r="F8" s="42">
        <v>17435387</v>
      </c>
      <c r="G8" s="14"/>
      <c r="H8" s="21"/>
      <c r="I8" s="14"/>
      <c r="J8" s="14"/>
      <c r="K8" s="14"/>
    </row>
    <row r="9" spans="1:11" s="22" customFormat="1" ht="21.5">
      <c r="A9" s="4" t="s">
        <v>117</v>
      </c>
      <c r="B9" s="5" t="s">
        <v>133</v>
      </c>
      <c r="C9" s="4"/>
      <c r="D9" s="42">
        <v>291642894</v>
      </c>
      <c r="E9" s="42"/>
      <c r="F9" s="42">
        <v>296350458</v>
      </c>
      <c r="G9" s="21"/>
      <c r="H9" s="21"/>
      <c r="I9" s="21"/>
      <c r="J9" s="21"/>
      <c r="K9" s="21"/>
    </row>
    <row r="10" spans="1:11" s="22" customFormat="1" ht="21.5">
      <c r="A10" s="4" t="s">
        <v>116</v>
      </c>
      <c r="B10" s="5">
        <v>6</v>
      </c>
      <c r="C10" s="4"/>
      <c r="D10" s="42">
        <v>25392818</v>
      </c>
      <c r="E10" s="42"/>
      <c r="F10" s="42">
        <v>78694200</v>
      </c>
      <c r="G10" s="21"/>
      <c r="H10" s="21"/>
      <c r="I10" s="21"/>
      <c r="J10" s="21"/>
      <c r="K10" s="21"/>
    </row>
    <row r="11" spans="1:11" s="3" customFormat="1" ht="21.5">
      <c r="A11" s="4" t="s">
        <v>35</v>
      </c>
      <c r="B11" s="5">
        <v>7</v>
      </c>
      <c r="C11" s="4"/>
      <c r="D11" s="42">
        <v>157958363</v>
      </c>
      <c r="E11" s="42"/>
      <c r="F11" s="42">
        <v>224529979</v>
      </c>
      <c r="G11" s="14"/>
      <c r="H11" s="21"/>
      <c r="I11" s="14"/>
      <c r="J11" s="14"/>
      <c r="K11" s="14"/>
    </row>
    <row r="12" spans="1:11" s="3" customFormat="1" ht="21.5">
      <c r="A12" s="4" t="s">
        <v>84</v>
      </c>
      <c r="B12" s="5">
        <v>17</v>
      </c>
      <c r="C12" s="4"/>
      <c r="D12" s="42">
        <v>3971414</v>
      </c>
      <c r="E12" s="42"/>
      <c r="F12" s="42">
        <v>2080822</v>
      </c>
      <c r="G12" s="14"/>
      <c r="H12" s="21"/>
      <c r="I12" s="14"/>
      <c r="J12" s="14"/>
      <c r="K12" s="14"/>
    </row>
    <row r="13" spans="1:11" s="3" customFormat="1" ht="21.5">
      <c r="A13" s="4" t="s">
        <v>27</v>
      </c>
      <c r="B13" s="5"/>
      <c r="C13" s="4"/>
      <c r="D13" s="42">
        <v>1744594</v>
      </c>
      <c r="E13" s="42"/>
      <c r="F13" s="42">
        <v>2266718</v>
      </c>
      <c r="G13" s="14"/>
      <c r="H13" s="21"/>
      <c r="I13" s="14"/>
      <c r="J13" s="14"/>
      <c r="K13" s="14"/>
    </row>
    <row r="14" spans="1:11" s="6" customFormat="1" ht="22">
      <c r="A14" s="2" t="s">
        <v>2</v>
      </c>
      <c r="B14" s="7"/>
      <c r="C14" s="2"/>
      <c r="D14" s="53">
        <f>SUM(D8:D13)</f>
        <v>492655523</v>
      </c>
      <c r="E14" s="24"/>
      <c r="F14" s="53">
        <f>SUM(F8:F13)</f>
        <v>621357564</v>
      </c>
      <c r="G14" s="14"/>
      <c r="H14" s="21"/>
      <c r="I14" s="15"/>
      <c r="J14" s="15"/>
      <c r="K14" s="14"/>
    </row>
    <row r="15" spans="1:11" s="3" customFormat="1" ht="21.5">
      <c r="A15" s="4"/>
      <c r="B15" s="5"/>
      <c r="C15" s="4"/>
      <c r="D15" s="25"/>
      <c r="E15" s="25"/>
      <c r="F15" s="25"/>
      <c r="G15" s="14"/>
      <c r="H15" s="14"/>
      <c r="I15" s="14"/>
      <c r="J15" s="14"/>
      <c r="K15" s="14"/>
    </row>
    <row r="16" spans="1:11" s="3" customFormat="1" ht="22">
      <c r="A16" s="8" t="s">
        <v>3</v>
      </c>
      <c r="B16" s="5"/>
      <c r="C16" s="4"/>
      <c r="D16" s="25"/>
      <c r="E16" s="26"/>
      <c r="F16" s="25"/>
      <c r="G16" s="14"/>
      <c r="H16" s="14"/>
      <c r="I16" s="14"/>
      <c r="J16" s="14"/>
      <c r="K16" s="14"/>
    </row>
    <row r="17" spans="1:11" s="3" customFormat="1" ht="21.5">
      <c r="A17" s="4" t="s">
        <v>59</v>
      </c>
      <c r="B17" s="5">
        <v>8</v>
      </c>
      <c r="C17" s="4"/>
      <c r="D17" s="25">
        <v>408443806</v>
      </c>
      <c r="E17" s="26"/>
      <c r="F17" s="25">
        <v>408762486</v>
      </c>
      <c r="G17" s="14"/>
      <c r="H17" s="21"/>
      <c r="I17" s="14"/>
      <c r="J17" s="14"/>
      <c r="K17" s="14"/>
    </row>
    <row r="18" spans="1:11" s="22" customFormat="1" ht="21.5">
      <c r="A18" s="4" t="s">
        <v>36</v>
      </c>
      <c r="B18" s="5">
        <v>9</v>
      </c>
      <c r="C18" s="4"/>
      <c r="D18" s="25">
        <v>1342749803</v>
      </c>
      <c r="E18" s="42"/>
      <c r="F18" s="25">
        <v>1420908229</v>
      </c>
      <c r="G18" s="21"/>
      <c r="H18" s="21"/>
      <c r="I18" s="21"/>
      <c r="J18" s="21"/>
      <c r="K18" s="21"/>
    </row>
    <row r="19" spans="1:11" s="3" customFormat="1" ht="21.5">
      <c r="A19" s="4" t="s">
        <v>128</v>
      </c>
      <c r="B19" s="5"/>
      <c r="C19" s="4"/>
      <c r="D19" s="29">
        <v>2539929</v>
      </c>
      <c r="E19" s="43"/>
      <c r="F19" s="29">
        <v>1948943</v>
      </c>
      <c r="G19" s="14"/>
      <c r="H19" s="21"/>
      <c r="I19" s="14"/>
      <c r="J19" s="14"/>
      <c r="K19" s="14"/>
    </row>
    <row r="20" spans="1:11" s="3" customFormat="1" ht="21.5">
      <c r="A20" s="4" t="s">
        <v>147</v>
      </c>
      <c r="B20" s="5"/>
      <c r="C20" s="4"/>
      <c r="D20" s="42">
        <v>72456</v>
      </c>
      <c r="E20" s="42"/>
      <c r="F20" s="42">
        <v>143992</v>
      </c>
      <c r="G20" s="14"/>
      <c r="H20" s="21"/>
      <c r="I20" s="14"/>
      <c r="J20" s="14"/>
      <c r="K20" s="14"/>
    </row>
    <row r="21" spans="1:11" s="3" customFormat="1" ht="21.5">
      <c r="A21" s="4" t="s">
        <v>30</v>
      </c>
      <c r="B21" s="5"/>
      <c r="C21" s="4"/>
      <c r="D21" s="42">
        <v>14571141</v>
      </c>
      <c r="E21" s="42"/>
      <c r="F21" s="42">
        <v>11099124</v>
      </c>
      <c r="G21" s="14"/>
      <c r="H21" s="21"/>
      <c r="I21" s="14"/>
      <c r="J21" s="14"/>
      <c r="K21" s="14"/>
    </row>
    <row r="22" spans="1:11" s="6" customFormat="1" ht="22">
      <c r="A22" s="2" t="s">
        <v>4</v>
      </c>
      <c r="B22" s="7"/>
      <c r="C22" s="2"/>
      <c r="D22" s="53">
        <f>SUM(D17:D21)</f>
        <v>1768377135</v>
      </c>
      <c r="E22" s="24"/>
      <c r="F22" s="53">
        <f>SUM(F17:F21)</f>
        <v>1842862774</v>
      </c>
      <c r="G22" s="14"/>
      <c r="H22" s="21"/>
      <c r="I22" s="15"/>
      <c r="J22" s="14"/>
      <c r="K22" s="14"/>
    </row>
    <row r="23" spans="1:11" s="3" customFormat="1" ht="21.5">
      <c r="A23" s="4"/>
      <c r="B23" s="5"/>
      <c r="C23" s="4"/>
      <c r="D23" s="25"/>
      <c r="E23" s="25"/>
      <c r="F23" s="25"/>
      <c r="G23" s="14"/>
      <c r="H23" s="14"/>
      <c r="I23" s="14"/>
      <c r="J23" s="14"/>
      <c r="K23" s="14"/>
    </row>
    <row r="24" spans="1:11" s="3" customFormat="1" ht="22.5" thickBot="1">
      <c r="A24" s="2" t="s">
        <v>5</v>
      </c>
      <c r="B24" s="5"/>
      <c r="C24" s="4"/>
      <c r="D24" s="54">
        <f>SUM(D14,D22)</f>
        <v>2261032658</v>
      </c>
      <c r="E24" s="24"/>
      <c r="F24" s="54">
        <f>SUM(F14,F22)</f>
        <v>2464220338</v>
      </c>
      <c r="G24" s="14"/>
      <c r="H24" s="15"/>
      <c r="I24" s="14"/>
      <c r="J24" s="14"/>
      <c r="K24" s="14"/>
    </row>
    <row r="25" spans="1:11" s="3" customFormat="1" ht="22.5" thickTop="1">
      <c r="A25" s="2"/>
      <c r="B25" s="5"/>
      <c r="C25" s="4"/>
      <c r="D25" s="11"/>
      <c r="E25" s="11"/>
      <c r="F25" s="11"/>
      <c r="G25" s="14"/>
      <c r="H25" s="14"/>
      <c r="I25" s="14"/>
      <c r="J25" s="14"/>
      <c r="K25" s="14"/>
    </row>
    <row r="26" spans="1:11" s="35" customFormat="1" ht="23">
      <c r="A26" s="1" t="str">
        <f>A1</f>
        <v>บริษัท เวิลด์เฟล็กซ์ จำกัด (มหาชน)</v>
      </c>
      <c r="B26" s="31"/>
      <c r="C26" s="32"/>
      <c r="D26" s="33"/>
      <c r="E26" s="33"/>
      <c r="F26" s="33"/>
      <c r="G26" s="34"/>
      <c r="H26" s="34"/>
      <c r="I26" s="34"/>
      <c r="J26" s="34"/>
      <c r="K26" s="34"/>
    </row>
    <row r="27" spans="1:11" s="35" customFormat="1" ht="23">
      <c r="A27" s="1" t="s">
        <v>114</v>
      </c>
      <c r="B27" s="31"/>
      <c r="C27" s="32"/>
      <c r="D27" s="33"/>
      <c r="E27" s="33"/>
      <c r="F27" s="33"/>
      <c r="G27" s="34"/>
      <c r="H27" s="34"/>
      <c r="I27" s="34"/>
      <c r="J27" s="34"/>
      <c r="K27" s="34"/>
    </row>
    <row r="28" spans="1:11" s="3" customFormat="1" ht="21.65" customHeight="1">
      <c r="A28" s="4"/>
      <c r="B28" s="5"/>
      <c r="C28" s="4"/>
      <c r="D28" s="163"/>
      <c r="E28" s="163"/>
      <c r="F28" s="163"/>
      <c r="G28" s="39"/>
      <c r="H28" s="39"/>
      <c r="I28" s="39"/>
      <c r="J28" s="39"/>
      <c r="K28" s="39"/>
    </row>
    <row r="29" spans="1:11" s="3" customFormat="1" ht="21.5">
      <c r="C29" s="4"/>
      <c r="D29" s="165" t="s">
        <v>15</v>
      </c>
      <c r="E29" s="165"/>
      <c r="F29" s="165"/>
      <c r="G29" s="39"/>
      <c r="H29" s="39"/>
      <c r="I29" s="39"/>
      <c r="J29" s="39"/>
      <c r="K29" s="39"/>
    </row>
    <row r="30" spans="1:11" s="3" customFormat="1" ht="23">
      <c r="A30" s="1" t="s">
        <v>16</v>
      </c>
      <c r="B30" s="5" t="s">
        <v>0</v>
      </c>
      <c r="C30" s="4"/>
      <c r="D30" s="40" t="s">
        <v>148</v>
      </c>
      <c r="E30" s="41"/>
      <c r="F30" s="40" t="s">
        <v>110</v>
      </c>
      <c r="G30" s="39"/>
      <c r="H30" s="39"/>
      <c r="I30" s="39"/>
      <c r="J30" s="39"/>
      <c r="K30" s="39"/>
    </row>
    <row r="31" spans="1:11" s="3" customFormat="1" ht="21.5">
      <c r="A31" s="4"/>
      <c r="B31" s="13"/>
      <c r="C31" s="4"/>
      <c r="D31" s="162" t="s">
        <v>51</v>
      </c>
      <c r="E31" s="162"/>
      <c r="F31" s="162"/>
      <c r="G31" s="39"/>
      <c r="H31" s="39"/>
      <c r="I31" s="39"/>
      <c r="J31" s="39"/>
      <c r="K31" s="39"/>
    </row>
    <row r="32" spans="1:11" s="3" customFormat="1" ht="22">
      <c r="A32" s="8" t="s">
        <v>6</v>
      </c>
      <c r="B32" s="5"/>
      <c r="C32" s="4"/>
      <c r="D32" s="11"/>
      <c r="E32" s="11"/>
      <c r="F32" s="11"/>
      <c r="G32" s="14"/>
      <c r="H32" s="14"/>
      <c r="I32" s="14"/>
      <c r="J32" s="14"/>
      <c r="K32" s="14"/>
    </row>
    <row r="33" spans="1:16" s="3" customFormat="1" ht="21.5">
      <c r="A33" s="4" t="s">
        <v>107</v>
      </c>
      <c r="B33" s="5">
        <v>10</v>
      </c>
      <c r="C33" s="4"/>
      <c r="D33" s="25">
        <v>198635000</v>
      </c>
      <c r="E33" s="25"/>
      <c r="F33" s="25">
        <v>216361000</v>
      </c>
      <c r="G33" s="14"/>
      <c r="H33" s="14"/>
      <c r="I33" s="14"/>
      <c r="J33" s="14"/>
      <c r="K33" s="14"/>
    </row>
    <row r="34" spans="1:16" s="22" customFormat="1" ht="21.5">
      <c r="A34" s="4" t="s">
        <v>119</v>
      </c>
      <c r="B34" s="30" t="s">
        <v>134</v>
      </c>
      <c r="C34" s="4"/>
      <c r="D34" s="42">
        <v>119297451</v>
      </c>
      <c r="E34" s="42"/>
      <c r="F34" s="42">
        <v>152677415</v>
      </c>
      <c r="G34" s="21"/>
      <c r="H34" s="21"/>
      <c r="I34" s="21"/>
      <c r="J34" s="21"/>
      <c r="K34" s="21"/>
      <c r="P34" s="23"/>
    </row>
    <row r="35" spans="1:16" s="22" customFormat="1" ht="21.5">
      <c r="A35" s="4" t="s">
        <v>118</v>
      </c>
      <c r="B35" s="30">
        <v>11</v>
      </c>
      <c r="C35" s="4"/>
      <c r="D35" s="42">
        <v>42767287</v>
      </c>
      <c r="E35" s="42"/>
      <c r="F35" s="42">
        <v>49874019</v>
      </c>
      <c r="G35" s="21"/>
      <c r="H35" s="21"/>
      <c r="I35" s="21"/>
      <c r="J35" s="21"/>
      <c r="K35" s="21"/>
      <c r="P35" s="23"/>
    </row>
    <row r="36" spans="1:16" s="22" customFormat="1" ht="21.5">
      <c r="A36" s="4" t="s">
        <v>96</v>
      </c>
      <c r="B36" s="5"/>
      <c r="C36" s="4"/>
      <c r="D36" s="42"/>
      <c r="E36" s="42"/>
      <c r="F36" s="42"/>
      <c r="G36" s="21"/>
      <c r="H36" s="21"/>
      <c r="I36" s="21"/>
      <c r="J36" s="21"/>
      <c r="K36" s="21"/>
      <c r="P36" s="23"/>
    </row>
    <row r="37" spans="1:16" s="22" customFormat="1" ht="21.5">
      <c r="A37" s="4" t="s">
        <v>97</v>
      </c>
      <c r="B37" s="5">
        <v>10</v>
      </c>
      <c r="C37" s="4"/>
      <c r="D37" s="42">
        <v>0</v>
      </c>
      <c r="E37" s="42"/>
      <c r="F37" s="42">
        <v>100800000</v>
      </c>
      <c r="G37" s="21"/>
      <c r="H37" s="21"/>
      <c r="I37" s="21"/>
      <c r="J37" s="21"/>
      <c r="K37" s="21"/>
      <c r="P37" s="23"/>
    </row>
    <row r="38" spans="1:16" s="3" customFormat="1" ht="21.5">
      <c r="A38" s="4" t="s">
        <v>67</v>
      </c>
      <c r="B38" s="5">
        <v>10</v>
      </c>
      <c r="C38" s="4"/>
      <c r="D38" s="42">
        <v>568803</v>
      </c>
      <c r="E38" s="42"/>
      <c r="F38" s="42">
        <v>1012461</v>
      </c>
      <c r="G38" s="14"/>
      <c r="H38" s="14"/>
      <c r="I38" s="14"/>
      <c r="J38" s="14"/>
      <c r="K38" s="14"/>
    </row>
    <row r="39" spans="1:16" s="3" customFormat="1" ht="21.5">
      <c r="A39" s="4" t="s">
        <v>85</v>
      </c>
      <c r="B39" s="5">
        <v>17</v>
      </c>
      <c r="C39" s="4"/>
      <c r="D39" s="42">
        <v>84100</v>
      </c>
      <c r="E39" s="42"/>
      <c r="F39" s="42">
        <v>1153175</v>
      </c>
      <c r="G39" s="14"/>
      <c r="H39" s="14"/>
      <c r="I39" s="14"/>
      <c r="J39" s="14"/>
      <c r="K39" s="14"/>
    </row>
    <row r="40" spans="1:16" s="3" customFormat="1" ht="21.5">
      <c r="A40" s="4" t="s">
        <v>7</v>
      </c>
      <c r="B40" s="5"/>
      <c r="C40" s="4"/>
      <c r="D40" s="42">
        <v>1076462</v>
      </c>
      <c r="E40" s="42"/>
      <c r="F40" s="42">
        <v>1166914</v>
      </c>
      <c r="G40" s="14"/>
      <c r="H40" s="14"/>
      <c r="I40" s="14"/>
      <c r="J40" s="14"/>
      <c r="K40" s="14"/>
    </row>
    <row r="41" spans="1:16" s="6" customFormat="1" ht="22">
      <c r="A41" s="2" t="s">
        <v>8</v>
      </c>
      <c r="B41" s="7"/>
      <c r="C41" s="2"/>
      <c r="D41" s="53">
        <f>SUM(D33:D40)</f>
        <v>362429103</v>
      </c>
      <c r="E41" s="24"/>
      <c r="F41" s="53">
        <f>SUM(F33:F40)</f>
        <v>523044984</v>
      </c>
      <c r="G41" s="14"/>
      <c r="H41" s="15"/>
      <c r="I41" s="15"/>
      <c r="J41" s="15"/>
      <c r="K41" s="14"/>
    </row>
    <row r="42" spans="1:16" s="3" customFormat="1" ht="20.5" customHeight="1">
      <c r="A42" s="4"/>
      <c r="B42" s="5"/>
      <c r="C42" s="4"/>
      <c r="D42" s="25"/>
      <c r="E42" s="25"/>
      <c r="F42" s="25"/>
      <c r="G42" s="14"/>
      <c r="H42" s="14"/>
      <c r="I42" s="14"/>
      <c r="J42" s="14"/>
      <c r="K42" s="14"/>
    </row>
    <row r="43" spans="1:16" s="3" customFormat="1" ht="22">
      <c r="A43" s="8" t="s">
        <v>9</v>
      </c>
      <c r="B43" s="5"/>
      <c r="C43" s="4"/>
      <c r="D43" s="25"/>
      <c r="E43" s="25"/>
      <c r="F43" s="25"/>
      <c r="G43" s="14"/>
      <c r="H43" s="14"/>
      <c r="I43" s="14"/>
      <c r="J43" s="14"/>
      <c r="K43" s="14"/>
    </row>
    <row r="44" spans="1:16" s="3" customFormat="1" ht="21.5">
      <c r="A44" s="4" t="s">
        <v>95</v>
      </c>
      <c r="B44" s="5">
        <v>10</v>
      </c>
      <c r="C44" s="4"/>
      <c r="D44" s="25">
        <v>0</v>
      </c>
      <c r="E44" s="25"/>
      <c r="F44" s="29">
        <v>24820034</v>
      </c>
      <c r="G44" s="14"/>
      <c r="H44" s="14"/>
      <c r="I44" s="14"/>
      <c r="J44" s="14"/>
      <c r="K44" s="14"/>
    </row>
    <row r="45" spans="1:16" s="3" customFormat="1" ht="21.5">
      <c r="A45" s="3" t="s">
        <v>86</v>
      </c>
      <c r="B45" s="5">
        <v>10</v>
      </c>
      <c r="C45" s="4"/>
      <c r="D45" s="42">
        <v>1996996</v>
      </c>
      <c r="E45" s="42"/>
      <c r="F45" s="42">
        <v>1036699</v>
      </c>
      <c r="G45" s="14"/>
      <c r="I45" s="14"/>
      <c r="J45" s="14"/>
      <c r="K45" s="14"/>
    </row>
    <row r="46" spans="1:16" s="3" customFormat="1" ht="21.5">
      <c r="A46" s="3" t="s">
        <v>61</v>
      </c>
      <c r="B46" s="5">
        <v>12</v>
      </c>
      <c r="C46" s="4"/>
      <c r="D46" s="42">
        <v>21121843</v>
      </c>
      <c r="E46" s="42"/>
      <c r="F46" s="42">
        <v>15572144</v>
      </c>
      <c r="G46" s="14"/>
      <c r="H46" s="14"/>
      <c r="I46" s="14"/>
      <c r="J46" s="14"/>
      <c r="K46" s="14"/>
    </row>
    <row r="47" spans="1:16" s="3" customFormat="1" ht="21.5">
      <c r="A47" s="4" t="s">
        <v>56</v>
      </c>
      <c r="B47" s="5">
        <v>16</v>
      </c>
      <c r="C47" s="4"/>
      <c r="D47" s="42">
        <v>142954552</v>
      </c>
      <c r="E47" s="42"/>
      <c r="F47" s="42">
        <v>131133720</v>
      </c>
      <c r="G47" s="14"/>
      <c r="H47" s="14"/>
      <c r="I47" s="14"/>
      <c r="J47" s="14"/>
      <c r="K47" s="14"/>
    </row>
    <row r="48" spans="1:16" s="3" customFormat="1" ht="21.5">
      <c r="A48" s="4" t="s">
        <v>68</v>
      </c>
      <c r="B48" s="5"/>
      <c r="C48" s="4"/>
      <c r="D48" s="42">
        <v>3794962</v>
      </c>
      <c r="E48" s="42"/>
      <c r="F48" s="42">
        <v>3794961</v>
      </c>
      <c r="G48" s="14"/>
      <c r="H48" s="14"/>
      <c r="I48" s="14"/>
      <c r="J48" s="14"/>
      <c r="K48" s="14"/>
    </row>
    <row r="49" spans="1:11" s="6" customFormat="1" ht="22">
      <c r="A49" s="2" t="s">
        <v>17</v>
      </c>
      <c r="B49" s="7"/>
      <c r="C49" s="2"/>
      <c r="D49" s="53">
        <f>SUM(D44:D48)</f>
        <v>169868353</v>
      </c>
      <c r="E49" s="24"/>
      <c r="F49" s="53">
        <f>SUM(F44:F48)</f>
        <v>176357558</v>
      </c>
      <c r="G49" s="14"/>
      <c r="H49" s="15"/>
      <c r="I49" s="15"/>
      <c r="J49" s="15"/>
      <c r="K49" s="14"/>
    </row>
    <row r="50" spans="1:11" s="3" customFormat="1" ht="20.5" customHeight="1">
      <c r="A50" s="4"/>
      <c r="B50" s="5"/>
      <c r="C50" s="4"/>
      <c r="D50" s="25"/>
      <c r="E50" s="25"/>
      <c r="F50" s="25"/>
      <c r="G50" s="14"/>
      <c r="H50" s="14"/>
      <c r="I50" s="14"/>
      <c r="J50" s="14"/>
      <c r="K50" s="14"/>
    </row>
    <row r="51" spans="1:11" s="3" customFormat="1" ht="22">
      <c r="A51" s="2" t="s">
        <v>10</v>
      </c>
      <c r="B51" s="5"/>
      <c r="C51" s="4"/>
      <c r="D51" s="55">
        <f>SUM(D41+D49)</f>
        <v>532297456</v>
      </c>
      <c r="E51" s="24"/>
      <c r="F51" s="55">
        <f>SUM(F41+F49)</f>
        <v>699402542</v>
      </c>
      <c r="G51" s="14"/>
      <c r="H51" s="20"/>
      <c r="I51" s="14"/>
      <c r="J51" s="14"/>
      <c r="K51" s="14"/>
    </row>
    <row r="52" spans="1:11" s="3" customFormat="1" ht="21.65" customHeight="1">
      <c r="A52" s="2"/>
      <c r="B52" s="5"/>
      <c r="C52" s="4"/>
      <c r="D52" s="12"/>
      <c r="E52" s="12"/>
      <c r="F52" s="12"/>
      <c r="G52" s="14"/>
      <c r="H52" s="14"/>
      <c r="I52" s="14"/>
      <c r="J52" s="14"/>
      <c r="K52" s="14"/>
    </row>
    <row r="53" spans="1:11" s="35" customFormat="1" ht="23">
      <c r="A53" s="1" t="str">
        <f>A26</f>
        <v>บริษัท เวิลด์เฟล็กซ์ จำกัด (มหาชน)</v>
      </c>
      <c r="B53" s="31"/>
      <c r="C53" s="32"/>
      <c r="D53" s="33"/>
      <c r="E53" s="33"/>
      <c r="F53" s="33"/>
      <c r="G53" s="34"/>
      <c r="H53" s="34"/>
      <c r="I53" s="34"/>
      <c r="J53" s="34"/>
      <c r="K53" s="34"/>
    </row>
    <row r="54" spans="1:11" s="35" customFormat="1" ht="23">
      <c r="A54" s="1" t="s">
        <v>114</v>
      </c>
      <c r="B54" s="31"/>
      <c r="C54" s="32"/>
      <c r="D54" s="33"/>
      <c r="E54" s="33"/>
      <c r="F54" s="33"/>
      <c r="G54" s="34"/>
      <c r="H54" s="34"/>
      <c r="I54" s="34"/>
      <c r="J54" s="34"/>
      <c r="K54" s="34"/>
    </row>
    <row r="55" spans="1:11" s="3" customFormat="1" ht="21.65" customHeight="1">
      <c r="A55" s="4"/>
      <c r="B55" s="5"/>
      <c r="C55" s="4"/>
      <c r="D55" s="163"/>
      <c r="E55" s="163"/>
      <c r="F55" s="163"/>
      <c r="G55" s="39"/>
      <c r="H55" s="39"/>
      <c r="I55" s="39"/>
      <c r="J55" s="39"/>
      <c r="K55" s="39"/>
    </row>
    <row r="56" spans="1:11" s="3" customFormat="1" ht="21.5">
      <c r="C56" s="4"/>
      <c r="D56" s="165" t="s">
        <v>15</v>
      </c>
      <c r="E56" s="165"/>
      <c r="F56" s="165"/>
      <c r="G56" s="39"/>
      <c r="H56" s="39"/>
      <c r="I56" s="39"/>
      <c r="J56" s="39"/>
      <c r="K56" s="39"/>
    </row>
    <row r="57" spans="1:11" s="3" customFormat="1" ht="23">
      <c r="A57" s="1" t="s">
        <v>16</v>
      </c>
      <c r="B57" s="5" t="s">
        <v>0</v>
      </c>
      <c r="C57" s="4"/>
      <c r="D57" s="40" t="s">
        <v>148</v>
      </c>
      <c r="E57" s="41"/>
      <c r="F57" s="40" t="s">
        <v>110</v>
      </c>
      <c r="G57" s="39"/>
      <c r="H57" s="39"/>
      <c r="I57" s="39"/>
      <c r="J57" s="39"/>
      <c r="K57" s="39"/>
    </row>
    <row r="58" spans="1:11" s="3" customFormat="1" ht="21.5">
      <c r="A58" s="4"/>
      <c r="B58" s="13"/>
      <c r="C58" s="4"/>
      <c r="D58" s="162" t="s">
        <v>51</v>
      </c>
      <c r="E58" s="162"/>
      <c r="F58" s="162"/>
      <c r="G58" s="39"/>
      <c r="H58" s="39"/>
      <c r="I58" s="39"/>
      <c r="J58" s="39"/>
      <c r="K58" s="39"/>
    </row>
    <row r="59" spans="1:11" s="3" customFormat="1" ht="23">
      <c r="A59" s="9" t="s">
        <v>11</v>
      </c>
      <c r="B59" s="13"/>
      <c r="C59" s="4"/>
      <c r="D59" s="162"/>
      <c r="E59" s="162"/>
      <c r="F59" s="162"/>
      <c r="G59" s="39"/>
      <c r="H59" s="39"/>
      <c r="I59" s="39"/>
      <c r="J59" s="39"/>
      <c r="K59" s="39"/>
    </row>
    <row r="60" spans="1:11" s="3" customFormat="1" ht="21.5">
      <c r="A60" s="4" t="s">
        <v>12</v>
      </c>
      <c r="B60" s="5"/>
      <c r="C60" s="4"/>
      <c r="D60" s="25"/>
      <c r="E60" s="25"/>
      <c r="F60" s="25"/>
      <c r="G60" s="14"/>
      <c r="H60" s="14"/>
      <c r="I60" s="14"/>
      <c r="J60" s="14"/>
      <c r="K60" s="14"/>
    </row>
    <row r="61" spans="1:11" s="3" customFormat="1" ht="21.5">
      <c r="A61" s="4" t="s">
        <v>28</v>
      </c>
      <c r="B61" s="5"/>
      <c r="C61" s="4"/>
      <c r="D61" s="25"/>
      <c r="E61" s="25"/>
      <c r="F61" s="25"/>
      <c r="G61" s="14"/>
      <c r="H61" s="14"/>
      <c r="I61" s="14"/>
      <c r="J61" s="14"/>
      <c r="K61" s="14"/>
    </row>
    <row r="62" spans="1:11" s="3" customFormat="1" ht="22" thickBot="1">
      <c r="A62" s="13" t="s">
        <v>87</v>
      </c>
      <c r="B62" s="5"/>
      <c r="C62" s="4"/>
      <c r="D62" s="27">
        <v>464200000</v>
      </c>
      <c r="E62" s="25"/>
      <c r="F62" s="27">
        <v>464200000</v>
      </c>
      <c r="G62" s="14"/>
      <c r="H62" s="14"/>
      <c r="I62" s="14"/>
      <c r="J62" s="14"/>
      <c r="K62" s="14"/>
    </row>
    <row r="63" spans="1:11" s="3" customFormat="1" ht="21.5">
      <c r="A63" s="4" t="s">
        <v>29</v>
      </c>
      <c r="B63" s="5"/>
      <c r="C63" s="4"/>
      <c r="D63" s="25"/>
      <c r="E63" s="25"/>
      <c r="F63" s="25"/>
      <c r="G63" s="14"/>
      <c r="H63" s="14"/>
      <c r="I63" s="14"/>
      <c r="J63" s="14"/>
      <c r="K63" s="14"/>
    </row>
    <row r="64" spans="1:11" s="3" customFormat="1" ht="21.5">
      <c r="A64" s="13" t="s">
        <v>87</v>
      </c>
      <c r="B64" s="5"/>
      <c r="C64" s="4"/>
      <c r="D64" s="25">
        <v>464200000</v>
      </c>
      <c r="E64" s="28"/>
      <c r="F64" s="25">
        <v>464200000</v>
      </c>
      <c r="G64" s="14"/>
      <c r="H64" s="14"/>
      <c r="I64" s="14"/>
      <c r="J64" s="14"/>
      <c r="K64" s="14"/>
    </row>
    <row r="65" spans="1:17" s="3" customFormat="1" ht="21.5">
      <c r="A65" s="4" t="s">
        <v>75</v>
      </c>
      <c r="B65" s="5"/>
      <c r="C65" s="4"/>
      <c r="D65" s="42">
        <v>17395000</v>
      </c>
      <c r="E65" s="42"/>
      <c r="F65" s="42">
        <v>17395000</v>
      </c>
      <c r="G65" s="14"/>
      <c r="H65" s="14"/>
      <c r="I65" s="14"/>
      <c r="J65" s="14"/>
      <c r="K65" s="14"/>
    </row>
    <row r="66" spans="1:17" s="3" customFormat="1" ht="21.5">
      <c r="A66" s="4" t="s">
        <v>93</v>
      </c>
      <c r="B66" s="5"/>
      <c r="C66" s="4"/>
      <c r="D66" s="42">
        <v>855566587</v>
      </c>
      <c r="E66" s="42"/>
      <c r="F66" s="42">
        <v>855566587</v>
      </c>
      <c r="G66" s="14"/>
      <c r="H66" s="14"/>
      <c r="I66" s="14"/>
      <c r="J66" s="14"/>
      <c r="K66" s="14"/>
    </row>
    <row r="67" spans="1:17" s="3" customFormat="1" ht="21.5">
      <c r="A67" s="4" t="s">
        <v>163</v>
      </c>
      <c r="B67" s="5"/>
      <c r="C67" s="4"/>
      <c r="D67" s="42"/>
      <c r="E67" s="42"/>
      <c r="F67" s="42"/>
      <c r="G67" s="14"/>
      <c r="H67" s="14"/>
      <c r="I67" s="14"/>
      <c r="J67" s="14"/>
      <c r="K67" s="14"/>
      <c r="P67" s="14"/>
    </row>
    <row r="68" spans="1:17" s="3" customFormat="1" ht="21.5">
      <c r="A68" s="4" t="s">
        <v>31</v>
      </c>
      <c r="B68" s="5"/>
      <c r="C68" s="4"/>
      <c r="E68" s="42"/>
      <c r="F68" s="42"/>
      <c r="G68" s="14"/>
      <c r="H68" s="14"/>
      <c r="I68" s="14"/>
      <c r="J68" s="14"/>
      <c r="K68" s="14"/>
      <c r="P68" s="14"/>
    </row>
    <row r="69" spans="1:17" s="3" customFormat="1" ht="21.5">
      <c r="A69" s="4" t="s">
        <v>66</v>
      </c>
      <c r="B69" s="5">
        <v>13</v>
      </c>
      <c r="C69" s="4"/>
      <c r="D69" s="42">
        <v>46420000</v>
      </c>
      <c r="E69" s="42"/>
      <c r="F69" s="42">
        <v>46420000</v>
      </c>
      <c r="G69" s="14"/>
      <c r="H69" s="14"/>
      <c r="I69" s="14"/>
      <c r="J69" s="14"/>
      <c r="K69" s="14"/>
    </row>
    <row r="70" spans="1:17" s="3" customFormat="1" ht="21.5">
      <c r="A70" s="4" t="s">
        <v>152</v>
      </c>
      <c r="B70" s="5"/>
      <c r="C70" s="4"/>
      <c r="D70" s="42">
        <v>-37993179</v>
      </c>
      <c r="E70" s="42"/>
      <c r="F70" s="42">
        <v>38974783</v>
      </c>
      <c r="G70" s="14"/>
      <c r="H70" s="14"/>
      <c r="I70" s="14"/>
      <c r="J70" s="14"/>
      <c r="K70" s="14"/>
    </row>
    <row r="71" spans="1:17" s="3" customFormat="1" ht="21.5">
      <c r="A71" s="4" t="s">
        <v>41</v>
      </c>
      <c r="B71" s="5">
        <v>13</v>
      </c>
      <c r="C71" s="4"/>
      <c r="D71" s="42">
        <v>383146794</v>
      </c>
      <c r="E71" s="42"/>
      <c r="F71" s="42">
        <v>342261426</v>
      </c>
      <c r="G71" s="14"/>
      <c r="H71" s="14"/>
      <c r="I71" s="14"/>
      <c r="J71" s="14"/>
      <c r="K71" s="14"/>
    </row>
    <row r="72" spans="1:17" s="6" customFormat="1" ht="21.65" customHeight="1">
      <c r="A72" s="10" t="s">
        <v>32</v>
      </c>
      <c r="B72" s="7"/>
      <c r="C72" s="2"/>
      <c r="D72" s="53">
        <f>SUM(D64:D71)</f>
        <v>1728735202</v>
      </c>
      <c r="E72" s="24"/>
      <c r="F72" s="53">
        <f>SUM(F64:F71)</f>
        <v>1764817796</v>
      </c>
      <c r="G72" s="14"/>
      <c r="H72" s="15"/>
      <c r="I72" s="15"/>
      <c r="J72" s="14"/>
      <c r="K72" s="14"/>
    </row>
    <row r="73" spans="1:17" s="3" customFormat="1" ht="20.5" customHeight="1">
      <c r="A73" s="2"/>
      <c r="B73" s="5"/>
      <c r="C73" s="4"/>
      <c r="D73" s="25"/>
      <c r="E73" s="25"/>
      <c r="F73" s="25"/>
      <c r="G73" s="14"/>
      <c r="H73" s="14"/>
      <c r="I73" s="14"/>
      <c r="J73" s="14"/>
      <c r="K73" s="14"/>
    </row>
    <row r="74" spans="1:17" s="3" customFormat="1" ht="22.5" thickBot="1">
      <c r="A74" s="2" t="s">
        <v>13</v>
      </c>
      <c r="B74" s="5"/>
      <c r="C74" s="4"/>
      <c r="D74" s="54">
        <f>D72+D51</f>
        <v>2261032658</v>
      </c>
      <c r="E74" s="24"/>
      <c r="F74" s="54">
        <f>F72+F51</f>
        <v>2464220338</v>
      </c>
      <c r="G74" s="39"/>
      <c r="H74" s="39"/>
      <c r="I74" s="39"/>
      <c r="J74" s="39"/>
      <c r="K74" s="14"/>
      <c r="L74" s="45"/>
      <c r="M74" s="46"/>
      <c r="N74" s="45"/>
      <c r="O74" s="46"/>
      <c r="P74" s="45"/>
      <c r="Q74" s="45"/>
    </row>
    <row r="75" spans="1:17" ht="19.5" thickTop="1"/>
    <row r="76" spans="1:17">
      <c r="D76" s="158">
        <f>D74-D24</f>
        <v>0</v>
      </c>
      <c r="E76" s="159">
        <f t="shared" ref="E76:F76" si="0">E74-E24</f>
        <v>0</v>
      </c>
      <c r="F76" s="159">
        <f t="shared" si="0"/>
        <v>0</v>
      </c>
    </row>
    <row r="77" spans="1:17">
      <c r="D77" s="52"/>
      <c r="F77" s="52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31:F31"/>
    <mergeCell ref="D6:F6"/>
    <mergeCell ref="D28:F28"/>
    <mergeCell ref="D59:F59"/>
    <mergeCell ref="D4:F4"/>
    <mergeCell ref="D29:F29"/>
    <mergeCell ref="D55:F55"/>
    <mergeCell ref="D56:F56"/>
    <mergeCell ref="D58:F58"/>
  </mergeCells>
  <phoneticPr fontId="0" type="noConversion"/>
  <pageMargins left="0.8" right="0.8" top="0.48" bottom="0.5" header="0.5" footer="0.5"/>
  <pageSetup paperSize="9" scale="91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2" max="5" man="1"/>
  </rowBreaks>
  <customProperties>
    <customPr name="OrphanNamesChecked" r:id="rId2"/>
  </customProperties>
  <ignoredErrors>
    <ignoredError sqref="D32:E32 D7:E7 E5 E6 E16" numberStoredAsText="1"/>
    <ignoredError sqref="E72 E74" unlockedFormula="1"/>
    <ignoredError sqref="D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39"/>
  <sheetViews>
    <sheetView tabSelected="1" view="pageBreakPreview" topLeftCell="A29" zoomScaleNormal="80" zoomScaleSheetLayoutView="100" workbookViewId="0">
      <selection activeCell="A36" sqref="A36"/>
    </sheetView>
  </sheetViews>
  <sheetFormatPr defaultColWidth="9.09765625" defaultRowHeight="21.5"/>
  <cols>
    <col min="1" max="1" width="60" style="4" customWidth="1"/>
    <col min="2" max="2" width="9.3984375" style="5" customWidth="1"/>
    <col min="3" max="3" width="1.8984375" style="4" customWidth="1"/>
    <col min="4" max="4" width="16.69921875" style="36" customWidth="1"/>
    <col min="5" max="5" width="1.8984375" style="36" customWidth="1"/>
    <col min="6" max="6" width="16.69921875" style="36" customWidth="1"/>
    <col min="7" max="7" width="4.59765625" style="36" customWidth="1"/>
    <col min="8" max="11" width="17.8984375" style="39" bestFit="1" customWidth="1"/>
    <col min="12" max="16384" width="9.09765625" style="3"/>
  </cols>
  <sheetData>
    <row r="1" spans="1:11" s="35" customFormat="1" ht="23">
      <c r="A1" s="1" t="str">
        <f>SFP!A1</f>
        <v>บริษัท เวิลด์เฟล็กซ์ จำกัด (มหาชน)</v>
      </c>
      <c r="B1" s="31"/>
      <c r="C1" s="32"/>
      <c r="D1" s="33"/>
      <c r="E1" s="33"/>
      <c r="F1" s="33"/>
      <c r="G1" s="33"/>
      <c r="H1" s="34"/>
      <c r="I1" s="34"/>
      <c r="J1" s="34"/>
      <c r="K1" s="34"/>
    </row>
    <row r="2" spans="1:11" s="35" customFormat="1" ht="23">
      <c r="A2" s="56" t="s">
        <v>52</v>
      </c>
      <c r="B2" s="31"/>
      <c r="C2" s="32"/>
      <c r="D2" s="33"/>
      <c r="E2" s="33"/>
      <c r="F2" s="33"/>
      <c r="G2" s="33"/>
      <c r="H2" s="34"/>
      <c r="I2" s="34"/>
      <c r="J2" s="34"/>
      <c r="K2" s="34"/>
    </row>
    <row r="3" spans="1:11">
      <c r="H3" s="14"/>
      <c r="I3" s="14"/>
      <c r="J3" s="14"/>
      <c r="K3" s="14"/>
    </row>
    <row r="4" spans="1:11">
      <c r="D4" s="166" t="s">
        <v>141</v>
      </c>
      <c r="E4" s="165"/>
      <c r="F4" s="165"/>
    </row>
    <row r="5" spans="1:11">
      <c r="D5" s="166" t="s">
        <v>15</v>
      </c>
      <c r="E5" s="165"/>
      <c r="F5" s="165"/>
    </row>
    <row r="6" spans="1:11">
      <c r="B6" s="5" t="s">
        <v>0</v>
      </c>
      <c r="D6" s="40" t="s">
        <v>148</v>
      </c>
      <c r="E6" s="41"/>
      <c r="F6" s="40" t="s">
        <v>110</v>
      </c>
      <c r="G6" s="44"/>
    </row>
    <row r="7" spans="1:11">
      <c r="B7" s="13"/>
      <c r="D7" s="162" t="s">
        <v>51</v>
      </c>
      <c r="E7" s="162"/>
      <c r="F7" s="162"/>
      <c r="G7" s="162"/>
    </row>
    <row r="8" spans="1:11" ht="22">
      <c r="A8" s="8" t="s">
        <v>14</v>
      </c>
    </row>
    <row r="9" spans="1:11">
      <c r="A9" s="4" t="s">
        <v>57</v>
      </c>
      <c r="B9" s="5">
        <v>14</v>
      </c>
      <c r="D9" s="42">
        <v>2140924207</v>
      </c>
      <c r="E9" s="42"/>
      <c r="F9" s="42">
        <v>3060526994</v>
      </c>
      <c r="G9" s="57"/>
    </row>
    <row r="10" spans="1:11">
      <c r="A10" s="4" t="s">
        <v>43</v>
      </c>
      <c r="D10" s="42">
        <v>17477076</v>
      </c>
      <c r="E10" s="42"/>
      <c r="F10" s="42">
        <v>16941021</v>
      </c>
      <c r="G10" s="57"/>
    </row>
    <row r="11" spans="1:11">
      <c r="A11" s="4" t="s">
        <v>120</v>
      </c>
      <c r="D11" s="42">
        <v>14593802</v>
      </c>
      <c r="E11" s="42"/>
      <c r="F11" s="42">
        <v>12978991</v>
      </c>
      <c r="G11" s="57"/>
    </row>
    <row r="12" spans="1:11">
      <c r="A12" s="4" t="s">
        <v>121</v>
      </c>
      <c r="D12" s="42">
        <v>2959667</v>
      </c>
      <c r="E12" s="42"/>
      <c r="F12" s="42">
        <v>0</v>
      </c>
      <c r="G12" s="57"/>
    </row>
    <row r="13" spans="1:11" ht="22">
      <c r="A13" s="2" t="s">
        <v>33</v>
      </c>
      <c r="D13" s="53">
        <f>SUM(D9:D12)</f>
        <v>2175954752</v>
      </c>
      <c r="E13" s="58"/>
      <c r="F13" s="53">
        <f>SUM(F9:F12)</f>
        <v>3090447006</v>
      </c>
      <c r="G13" s="59"/>
    </row>
    <row r="14" spans="1:11" ht="14" customHeight="1">
      <c r="A14" s="2"/>
      <c r="D14" s="24"/>
      <c r="E14" s="58"/>
      <c r="F14" s="24"/>
      <c r="G14" s="59"/>
    </row>
    <row r="15" spans="1:11" ht="22">
      <c r="A15" s="8" t="s">
        <v>44</v>
      </c>
      <c r="D15" s="60"/>
      <c r="E15" s="61"/>
      <c r="F15" s="60"/>
    </row>
    <row r="16" spans="1:11">
      <c r="A16" s="4" t="s">
        <v>58</v>
      </c>
      <c r="D16" s="42">
        <v>2160817448</v>
      </c>
      <c r="E16" s="42"/>
      <c r="F16" s="42">
        <v>3087360877</v>
      </c>
      <c r="G16" s="57"/>
      <c r="H16" s="14"/>
      <c r="J16" s="14"/>
    </row>
    <row r="17" spans="1:10">
      <c r="A17" s="4" t="s">
        <v>60</v>
      </c>
      <c r="D17" s="42">
        <v>30024040</v>
      </c>
      <c r="E17" s="42"/>
      <c r="F17" s="42">
        <v>36160060</v>
      </c>
      <c r="G17" s="57"/>
      <c r="H17" s="14"/>
      <c r="J17" s="14"/>
    </row>
    <row r="18" spans="1:10">
      <c r="A18" s="4" t="s">
        <v>39</v>
      </c>
      <c r="D18" s="42">
        <v>58835711</v>
      </c>
      <c r="E18" s="42"/>
      <c r="F18" s="42">
        <v>47918077</v>
      </c>
      <c r="G18" s="57"/>
      <c r="H18" s="28"/>
      <c r="J18" s="14"/>
    </row>
    <row r="19" spans="1:10" hidden="1">
      <c r="A19" s="4" t="s">
        <v>89</v>
      </c>
      <c r="D19" s="42">
        <v>0</v>
      </c>
      <c r="E19" s="42"/>
      <c r="F19" s="42">
        <v>0</v>
      </c>
      <c r="G19" s="57"/>
      <c r="J19" s="14"/>
    </row>
    <row r="20" spans="1:10">
      <c r="A20" s="4" t="s">
        <v>122</v>
      </c>
      <c r="D20" s="42">
        <v>0</v>
      </c>
      <c r="E20" s="42"/>
      <c r="F20" s="42">
        <v>18837290</v>
      </c>
      <c r="G20" s="57"/>
      <c r="H20" s="14"/>
      <c r="J20" s="14"/>
    </row>
    <row r="21" spans="1:10" ht="22">
      <c r="A21" s="2" t="s">
        <v>45</v>
      </c>
      <c r="D21" s="53">
        <f>SUM(D16:D20)</f>
        <v>2249677199</v>
      </c>
      <c r="E21" s="42"/>
      <c r="F21" s="53">
        <f>SUM(F16:F20)</f>
        <v>3190276304</v>
      </c>
      <c r="G21" s="57"/>
    </row>
    <row r="22" spans="1:10" ht="14" customHeight="1">
      <c r="A22" s="2"/>
      <c r="D22" s="24"/>
      <c r="E22" s="58"/>
      <c r="F22" s="24"/>
      <c r="G22" s="59"/>
    </row>
    <row r="23" spans="1:10" ht="22">
      <c r="A23" s="62" t="s">
        <v>135</v>
      </c>
      <c r="B23" s="7"/>
      <c r="C23" s="2"/>
      <c r="D23" s="79">
        <f>SUM(D13,-D21)</f>
        <v>-73722447</v>
      </c>
      <c r="E23" s="24"/>
      <c r="F23" s="79">
        <f>SUM(F13,-F21)</f>
        <v>-99829298</v>
      </c>
      <c r="G23" s="12"/>
    </row>
    <row r="24" spans="1:10">
      <c r="A24" s="4" t="s">
        <v>38</v>
      </c>
      <c r="D24" s="42">
        <v>-14740386</v>
      </c>
      <c r="E24" s="42"/>
      <c r="F24" s="42">
        <v>-32663038</v>
      </c>
      <c r="G24" s="57"/>
    </row>
    <row r="25" spans="1:10" ht="22">
      <c r="A25" s="62" t="s">
        <v>136</v>
      </c>
      <c r="D25" s="78">
        <f>SUM(D23:D24)</f>
        <v>-88462833</v>
      </c>
      <c r="E25" s="42"/>
      <c r="F25" s="78">
        <f>SUM(F23:F24)</f>
        <v>-132492336</v>
      </c>
      <c r="G25" s="57"/>
    </row>
    <row r="26" spans="1:10">
      <c r="A26" s="4" t="s">
        <v>160</v>
      </c>
      <c r="B26" s="5">
        <v>16</v>
      </c>
      <c r="D26" s="63">
        <v>1464714</v>
      </c>
      <c r="E26" s="25"/>
      <c r="F26" s="63">
        <v>2107609</v>
      </c>
      <c r="G26" s="11"/>
    </row>
    <row r="27" spans="1:10" ht="22">
      <c r="A27" s="62" t="s">
        <v>137</v>
      </c>
      <c r="D27" s="53">
        <f>SUM(D25:D26)</f>
        <v>-86998119</v>
      </c>
      <c r="E27" s="24"/>
      <c r="F27" s="53">
        <f>SUM(F25:F26)</f>
        <v>-130384727</v>
      </c>
      <c r="G27" s="59"/>
    </row>
    <row r="28" spans="1:10" ht="14" customHeight="1">
      <c r="A28" s="62"/>
      <c r="D28" s="24"/>
      <c r="E28" s="24"/>
      <c r="F28" s="24"/>
      <c r="G28" s="59"/>
    </row>
    <row r="29" spans="1:10" ht="22">
      <c r="A29" s="62" t="s">
        <v>109</v>
      </c>
      <c r="D29" s="24"/>
      <c r="E29" s="24"/>
      <c r="F29" s="24"/>
      <c r="G29" s="59"/>
    </row>
    <row r="30" spans="1:10" ht="22">
      <c r="A30" s="64" t="s">
        <v>131</v>
      </c>
      <c r="D30" s="24"/>
      <c r="E30" s="24"/>
      <c r="F30" s="24"/>
      <c r="G30" s="59"/>
    </row>
    <row r="31" spans="1:10" ht="21.65" customHeight="1">
      <c r="A31" s="4" t="s">
        <v>161</v>
      </c>
      <c r="B31" s="5">
        <v>9</v>
      </c>
      <c r="D31" s="65">
        <v>66427737</v>
      </c>
      <c r="E31" s="25"/>
      <c r="F31" s="65">
        <v>10801693</v>
      </c>
      <c r="G31" s="59"/>
    </row>
    <row r="32" spans="1:10" ht="21.65" customHeight="1">
      <c r="A32" s="4" t="s">
        <v>167</v>
      </c>
      <c r="B32" s="5">
        <v>12</v>
      </c>
      <c r="D32" s="65">
        <v>-2226665</v>
      </c>
      <c r="E32" s="25"/>
      <c r="F32" s="42">
        <v>0</v>
      </c>
      <c r="G32" s="59"/>
    </row>
    <row r="33" spans="1:8" ht="21.65" customHeight="1">
      <c r="A33" s="66" t="s">
        <v>145</v>
      </c>
      <c r="D33" s="3"/>
      <c r="E33" s="3"/>
      <c r="F33" s="3"/>
      <c r="G33" s="59"/>
    </row>
    <row r="34" spans="1:8" ht="21.65" customHeight="1">
      <c r="A34" s="66" t="s">
        <v>144</v>
      </c>
      <c r="D34" s="67">
        <v>-13285547</v>
      </c>
      <c r="E34" s="25"/>
      <c r="F34" s="67">
        <v>-2160339</v>
      </c>
      <c r="G34" s="59"/>
      <c r="H34" s="45"/>
    </row>
    <row r="35" spans="1:8" ht="21" customHeight="1">
      <c r="A35" s="2" t="s">
        <v>132</v>
      </c>
      <c r="D35" s="77">
        <f>SUM(D31:D34)</f>
        <v>50915525</v>
      </c>
      <c r="E35" s="24"/>
      <c r="F35" s="77">
        <f>SUM(F31:F34)</f>
        <v>8641354</v>
      </c>
      <c r="G35" s="59"/>
    </row>
    <row r="36" spans="1:8" ht="22.5" thickBot="1">
      <c r="A36" s="68" t="s">
        <v>146</v>
      </c>
      <c r="B36" s="69"/>
      <c r="C36" s="70"/>
      <c r="D36" s="76">
        <f>D27+D35</f>
        <v>-36082594</v>
      </c>
      <c r="E36" s="71"/>
      <c r="F36" s="76">
        <f>F27+F35</f>
        <v>-121743373</v>
      </c>
    </row>
    <row r="37" spans="1:8" ht="14" customHeight="1" thickTop="1">
      <c r="A37" s="68"/>
      <c r="D37" s="72"/>
      <c r="E37" s="61"/>
      <c r="F37" s="72"/>
    </row>
    <row r="38" spans="1:8" ht="22" thickBot="1">
      <c r="A38" s="73" t="s">
        <v>162</v>
      </c>
      <c r="D38" s="160">
        <f>+D27/464200000</f>
        <v>-0.18741516372253339</v>
      </c>
      <c r="E38" s="25"/>
      <c r="F38" s="75">
        <f>+F27/464200000</f>
        <v>-0.28088049763033174</v>
      </c>
      <c r="G38" s="74"/>
    </row>
    <row r="39" spans="1:8" ht="22" thickTop="1">
      <c r="D39" s="46"/>
      <c r="F39" s="46"/>
    </row>
  </sheetData>
  <sheetProtection formatCells="0" formatColumns="0" formatRows="0" insertColumns="0" insertRows="0" insertHyperlinks="0" deleteColumns="0" deleteRows="0" sort="0" autoFilter="0" pivotTables="0"/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scale="91" firstPageNumber="9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B0C82-2832-442B-B64F-C65E937F1990}">
  <sheetPr>
    <pageSetUpPr fitToPage="1"/>
  </sheetPr>
  <dimension ref="A1:T26"/>
  <sheetViews>
    <sheetView view="pageBreakPreview" topLeftCell="A6" zoomScale="85" zoomScaleNormal="68" zoomScaleSheetLayoutView="85" workbookViewId="0">
      <selection activeCell="K28" sqref="K28"/>
    </sheetView>
  </sheetViews>
  <sheetFormatPr defaultColWidth="10.59765625" defaultRowHeight="21.5"/>
  <cols>
    <col min="1" max="1" width="42.796875" style="82" customWidth="1"/>
    <col min="2" max="2" width="10.796875" style="82" customWidth="1"/>
    <col min="3" max="3" width="13.09765625" style="89" customWidth="1"/>
    <col min="4" max="4" width="1.3984375" style="89" customWidth="1"/>
    <col min="5" max="5" width="18.09765625" style="89" bestFit="1" customWidth="1"/>
    <col min="6" max="6" width="1.3984375" style="89" customWidth="1"/>
    <col min="7" max="7" width="14" style="89" customWidth="1"/>
    <col min="8" max="8" width="1.3984375" style="89" customWidth="1"/>
    <col min="9" max="9" width="12.69921875" style="85" customWidth="1"/>
    <col min="10" max="10" width="1.3984375" style="85" customWidth="1"/>
    <col min="11" max="11" width="17" style="89" customWidth="1"/>
    <col min="12" max="12" width="1.3984375" style="89" customWidth="1"/>
    <col min="13" max="13" width="18" style="85" customWidth="1"/>
    <col min="14" max="14" width="1.3984375" style="85" customWidth="1"/>
    <col min="15" max="15" width="17" style="82" customWidth="1"/>
    <col min="16" max="16" width="12.09765625" style="82" bestFit="1" customWidth="1"/>
    <col min="17" max="16384" width="10.59765625" style="82"/>
  </cols>
  <sheetData>
    <row r="1" spans="1:20" ht="24" customHeight="1">
      <c r="A1" s="1" t="s">
        <v>55</v>
      </c>
      <c r="B1" s="1"/>
      <c r="C1" s="80"/>
      <c r="D1" s="80"/>
      <c r="E1" s="80"/>
      <c r="F1" s="80"/>
      <c r="G1" s="80"/>
      <c r="H1" s="80"/>
      <c r="I1" s="81"/>
      <c r="J1" s="81"/>
      <c r="K1" s="80"/>
      <c r="L1" s="80"/>
      <c r="M1" s="81"/>
      <c r="N1" s="81"/>
    </row>
    <row r="2" spans="1:20" ht="24" customHeight="1">
      <c r="A2" s="1" t="s">
        <v>115</v>
      </c>
      <c r="B2" s="1"/>
      <c r="C2" s="80"/>
      <c r="D2" s="80"/>
      <c r="E2" s="80"/>
      <c r="F2" s="80"/>
      <c r="G2" s="80"/>
      <c r="H2" s="80"/>
      <c r="I2" s="81"/>
      <c r="J2" s="81"/>
      <c r="K2" s="80"/>
      <c r="L2" s="80"/>
      <c r="M2" s="81"/>
      <c r="N2" s="81"/>
    </row>
    <row r="3" spans="1:20" ht="22.5" customHeight="1">
      <c r="A3" s="1"/>
      <c r="B3" s="1"/>
      <c r="C3" s="80"/>
      <c r="D3" s="80"/>
      <c r="E3" s="80"/>
      <c r="F3" s="80"/>
      <c r="G3" s="80"/>
      <c r="H3" s="80"/>
      <c r="I3" s="81"/>
      <c r="J3" s="81"/>
      <c r="K3" s="80"/>
      <c r="L3" s="80"/>
      <c r="M3" s="81"/>
      <c r="N3" s="81"/>
    </row>
    <row r="4" spans="1:20" ht="24" customHeight="1">
      <c r="C4" s="83"/>
      <c r="D4" s="83"/>
      <c r="E4" s="83"/>
      <c r="F4" s="83"/>
      <c r="G4" s="83"/>
      <c r="H4" s="83"/>
      <c r="I4" s="83"/>
      <c r="J4" s="83"/>
      <c r="K4" s="83"/>
      <c r="L4" s="83"/>
      <c r="M4" s="170" t="s">
        <v>46</v>
      </c>
      <c r="N4" s="170"/>
      <c r="O4" s="83"/>
    </row>
    <row r="5" spans="1:20" ht="24" customHeight="1">
      <c r="C5" s="83"/>
      <c r="D5" s="83"/>
      <c r="E5" s="83"/>
      <c r="F5" s="83"/>
      <c r="G5" s="83"/>
      <c r="H5" s="83"/>
      <c r="I5" s="167" t="s">
        <v>70</v>
      </c>
      <c r="J5" s="167"/>
      <c r="K5" s="167"/>
      <c r="L5" s="83"/>
      <c r="M5" s="167" t="s">
        <v>47</v>
      </c>
      <c r="N5" s="167"/>
      <c r="O5" s="83"/>
    </row>
    <row r="6" spans="1:20" ht="24" customHeight="1">
      <c r="C6" s="84" t="s">
        <v>106</v>
      </c>
      <c r="D6" s="84"/>
      <c r="E6" s="84" t="s">
        <v>48</v>
      </c>
      <c r="F6" s="84"/>
      <c r="G6" s="84"/>
      <c r="H6" s="84"/>
      <c r="I6" s="84"/>
      <c r="J6" s="84"/>
      <c r="K6" s="84"/>
      <c r="L6" s="84"/>
      <c r="M6" s="82"/>
      <c r="N6" s="82"/>
      <c r="O6" s="85"/>
      <c r="R6" s="169"/>
      <c r="S6" s="169"/>
      <c r="T6" s="169"/>
    </row>
    <row r="7" spans="1:20" ht="24" customHeight="1">
      <c r="C7" s="84" t="s">
        <v>23</v>
      </c>
      <c r="D7" s="84"/>
      <c r="E7" s="84" t="s">
        <v>73</v>
      </c>
      <c r="F7" s="84"/>
      <c r="G7" s="84" t="s">
        <v>94</v>
      </c>
      <c r="H7" s="84"/>
      <c r="I7" s="84" t="s">
        <v>40</v>
      </c>
      <c r="J7" s="84"/>
      <c r="K7" s="84" t="s">
        <v>71</v>
      </c>
      <c r="L7" s="84"/>
      <c r="M7" s="84" t="s">
        <v>48</v>
      </c>
      <c r="N7" s="84"/>
      <c r="O7" s="84" t="s">
        <v>34</v>
      </c>
      <c r="R7" s="87"/>
      <c r="S7" s="86"/>
      <c r="T7" s="87"/>
    </row>
    <row r="8" spans="1:20" ht="24" customHeight="1">
      <c r="B8" s="5" t="s">
        <v>0</v>
      </c>
      <c r="C8" s="84" t="s">
        <v>24</v>
      </c>
      <c r="D8" s="84"/>
      <c r="E8" s="84" t="s">
        <v>74</v>
      </c>
      <c r="F8" s="84"/>
      <c r="G8" s="84" t="s">
        <v>138</v>
      </c>
      <c r="H8" s="84"/>
      <c r="I8" s="84" t="s">
        <v>20</v>
      </c>
      <c r="J8" s="84"/>
      <c r="K8" s="84" t="s">
        <v>72</v>
      </c>
      <c r="L8" s="84"/>
      <c r="M8" s="84" t="s">
        <v>49</v>
      </c>
      <c r="N8" s="84"/>
      <c r="O8" s="84" t="s">
        <v>22</v>
      </c>
      <c r="R8" s="87"/>
      <c r="S8" s="86"/>
      <c r="T8" s="87"/>
    </row>
    <row r="9" spans="1:20" ht="24" customHeight="1">
      <c r="C9" s="168" t="s">
        <v>51</v>
      </c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R9" s="86"/>
      <c r="S9" s="86"/>
      <c r="T9" s="86"/>
    </row>
    <row r="10" spans="1:20" ht="24" customHeight="1">
      <c r="A10" s="88" t="s">
        <v>111</v>
      </c>
      <c r="B10" s="88"/>
      <c r="I10" s="89"/>
      <c r="J10" s="89"/>
      <c r="K10" s="85"/>
      <c r="L10" s="85"/>
      <c r="M10" s="89"/>
      <c r="N10" s="89"/>
      <c r="O10" s="85"/>
    </row>
    <row r="11" spans="1:20" ht="24" customHeight="1">
      <c r="A11" s="88" t="s">
        <v>112</v>
      </c>
      <c r="B11" s="88"/>
      <c r="C11" s="90">
        <v>464200000</v>
      </c>
      <c r="D11" s="90"/>
      <c r="E11" s="90">
        <v>17395000</v>
      </c>
      <c r="F11" s="90"/>
      <c r="G11" s="90">
        <v>855566587</v>
      </c>
      <c r="H11" s="90"/>
      <c r="I11" s="90">
        <v>46420000</v>
      </c>
      <c r="J11" s="90"/>
      <c r="K11" s="90">
        <v>157273113</v>
      </c>
      <c r="L11" s="90"/>
      <c r="M11" s="90">
        <v>345706469</v>
      </c>
      <c r="N11" s="90"/>
      <c r="O11" s="124">
        <f>SUM(C11:N11)</f>
        <v>1886561169</v>
      </c>
    </row>
    <row r="12" spans="1:20" ht="24" customHeight="1">
      <c r="A12" s="88"/>
      <c r="B12" s="88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1"/>
    </row>
    <row r="13" spans="1:20" ht="24" hidden="1" customHeight="1">
      <c r="A13" s="88" t="s">
        <v>69</v>
      </c>
      <c r="B13" s="88"/>
      <c r="C13" s="90"/>
      <c r="D13" s="90"/>
      <c r="E13" s="90"/>
      <c r="F13" s="90"/>
      <c r="G13" s="90"/>
      <c r="H13" s="90"/>
      <c r="I13" s="90"/>
      <c r="J13" s="92"/>
      <c r="K13" s="93"/>
      <c r="L13" s="92"/>
      <c r="M13" s="91"/>
      <c r="N13" s="91"/>
      <c r="O13" s="91"/>
    </row>
    <row r="14" spans="1:20" ht="24" hidden="1" customHeight="1">
      <c r="A14" s="94" t="s">
        <v>103</v>
      </c>
      <c r="B14" s="88"/>
      <c r="C14" s="90"/>
      <c r="D14" s="90"/>
      <c r="E14" s="90"/>
      <c r="F14" s="90"/>
      <c r="G14" s="90"/>
      <c r="H14" s="90"/>
      <c r="I14" s="90"/>
      <c r="J14" s="92"/>
      <c r="K14" s="93"/>
      <c r="L14" s="92"/>
      <c r="M14" s="91"/>
      <c r="N14" s="91"/>
      <c r="O14" s="91"/>
    </row>
    <row r="15" spans="1:20" ht="24" hidden="1" customHeight="1">
      <c r="A15" s="82" t="s">
        <v>88</v>
      </c>
      <c r="B15" s="95">
        <v>17</v>
      </c>
      <c r="C15" s="96">
        <v>0</v>
      </c>
      <c r="D15" s="97"/>
      <c r="E15" s="98">
        <v>0</v>
      </c>
      <c r="F15" s="96"/>
      <c r="G15" s="96">
        <v>0</v>
      </c>
      <c r="H15" s="96"/>
      <c r="I15" s="96">
        <v>0</v>
      </c>
      <c r="J15" s="92"/>
      <c r="K15" s="99">
        <v>0</v>
      </c>
      <c r="L15" s="92"/>
      <c r="M15" s="98">
        <v>0</v>
      </c>
      <c r="N15" s="100"/>
      <c r="O15" s="119">
        <f>SUM(C15:N15)</f>
        <v>0</v>
      </c>
    </row>
    <row r="16" spans="1:20" ht="24" hidden="1" customHeight="1">
      <c r="A16" s="101" t="s">
        <v>129</v>
      </c>
      <c r="B16" s="88"/>
      <c r="C16" s="121">
        <f>SUM(C15:C15)</f>
        <v>0</v>
      </c>
      <c r="D16" s="90"/>
      <c r="E16" s="118">
        <f>SUM(E15:E15)</f>
        <v>0</v>
      </c>
      <c r="F16" s="103"/>
      <c r="G16" s="121">
        <f>SUM(G15:G15)</f>
        <v>0</v>
      </c>
      <c r="H16" s="103"/>
      <c r="I16" s="121">
        <f>SUM(I15:I15)</f>
        <v>0</v>
      </c>
      <c r="J16" s="92"/>
      <c r="K16" s="123">
        <f>SUM(K15:K15)</f>
        <v>0</v>
      </c>
      <c r="L16" s="92"/>
      <c r="M16" s="118">
        <f>SUM(M15:M15)</f>
        <v>0</v>
      </c>
      <c r="N16" s="90"/>
      <c r="O16" s="123">
        <f>SUM(O15:O15)</f>
        <v>0</v>
      </c>
    </row>
    <row r="17" spans="1:16" ht="14.5" hidden="1" customHeight="1">
      <c r="A17" s="88"/>
      <c r="B17" s="88"/>
      <c r="C17" s="105"/>
      <c r="D17" s="90"/>
      <c r="E17" s="105"/>
      <c r="F17" s="90"/>
      <c r="G17" s="105"/>
      <c r="H17" s="90"/>
      <c r="I17" s="105"/>
      <c r="J17" s="106"/>
      <c r="K17" s="105"/>
      <c r="L17" s="106"/>
      <c r="M17" s="105"/>
      <c r="N17" s="105"/>
      <c r="O17" s="105"/>
    </row>
    <row r="18" spans="1:16" ht="24" customHeight="1">
      <c r="A18" s="88" t="s">
        <v>99</v>
      </c>
      <c r="B18" s="88"/>
      <c r="C18" s="107"/>
      <c r="D18" s="97"/>
      <c r="E18" s="107"/>
      <c r="F18" s="97"/>
      <c r="G18" s="107"/>
      <c r="H18" s="97"/>
      <c r="I18" s="107"/>
      <c r="J18" s="97"/>
      <c r="K18" s="107"/>
      <c r="L18" s="97"/>
      <c r="M18" s="107"/>
      <c r="N18" s="107"/>
      <c r="O18" s="107"/>
    </row>
    <row r="19" spans="1:16" ht="24" customHeight="1">
      <c r="A19" s="108" t="s">
        <v>108</v>
      </c>
      <c r="C19" s="96">
        <v>0</v>
      </c>
      <c r="D19" s="96"/>
      <c r="E19" s="98">
        <v>0</v>
      </c>
      <c r="F19" s="96"/>
      <c r="G19" s="96">
        <v>0</v>
      </c>
      <c r="H19" s="96"/>
      <c r="I19" s="96">
        <v>0</v>
      </c>
      <c r="J19" s="97"/>
      <c r="K19" s="116">
        <f>SI!F27</f>
        <v>-130384727</v>
      </c>
      <c r="L19" s="97"/>
      <c r="M19" s="98">
        <v>0</v>
      </c>
      <c r="N19" s="110"/>
      <c r="O19" s="119">
        <f>SUM(C19:N19)</f>
        <v>-130384727</v>
      </c>
      <c r="P19" s="111"/>
    </row>
    <row r="20" spans="1:16" ht="24" customHeight="1">
      <c r="A20" s="108" t="s">
        <v>139</v>
      </c>
      <c r="C20" s="96">
        <v>0</v>
      </c>
      <c r="D20" s="96"/>
      <c r="E20" s="98">
        <v>0</v>
      </c>
      <c r="F20" s="96"/>
      <c r="G20" s="96">
        <v>0</v>
      </c>
      <c r="H20" s="96"/>
      <c r="I20" s="96">
        <v>0</v>
      </c>
      <c r="J20" s="97"/>
      <c r="K20" s="109">
        <v>0</v>
      </c>
      <c r="L20" s="97"/>
      <c r="M20" s="117">
        <f>SI!F35</f>
        <v>8641354</v>
      </c>
      <c r="N20" s="110"/>
      <c r="O20" s="119">
        <f>SUM(C20:N20)</f>
        <v>8641354</v>
      </c>
      <c r="P20" s="111"/>
    </row>
    <row r="21" spans="1:16" ht="22">
      <c r="A21" s="88" t="s">
        <v>100</v>
      </c>
      <c r="B21" s="88"/>
      <c r="C21" s="121">
        <f>SUM(C19:C20)</f>
        <v>0</v>
      </c>
      <c r="D21" s="102"/>
      <c r="E21" s="118">
        <f>SUM(E19:E20)</f>
        <v>0</v>
      </c>
      <c r="F21" s="103"/>
      <c r="G21" s="121">
        <f>SUM(G19:G20)</f>
        <v>0</v>
      </c>
      <c r="H21" s="103"/>
      <c r="I21" s="121">
        <f>SUM(I19:I20)</f>
        <v>0</v>
      </c>
      <c r="J21" s="90"/>
      <c r="K21" s="120">
        <f>SUM(K19:K20)</f>
        <v>-130384727</v>
      </c>
      <c r="L21" s="90"/>
      <c r="M21" s="118">
        <f>SUM(M19:M20)</f>
        <v>8641354</v>
      </c>
      <c r="N21" s="112"/>
      <c r="O21" s="120">
        <f>SUM(O19:O20)</f>
        <v>-121743373</v>
      </c>
      <c r="P21" s="111"/>
    </row>
    <row r="22" spans="1:16" ht="24" customHeight="1">
      <c r="A22" s="88"/>
      <c r="B22" s="88"/>
      <c r="C22" s="105"/>
      <c r="D22" s="90"/>
      <c r="E22" s="105"/>
      <c r="F22" s="90"/>
      <c r="G22" s="105"/>
      <c r="H22" s="90"/>
      <c r="I22" s="105"/>
      <c r="J22" s="106"/>
      <c r="K22" s="105"/>
      <c r="L22" s="106"/>
      <c r="M22" s="105"/>
      <c r="N22" s="105"/>
      <c r="O22" s="105"/>
      <c r="P22" s="111"/>
    </row>
    <row r="23" spans="1:16" ht="24" hidden="1" customHeight="1">
      <c r="A23" s="113" t="s">
        <v>130</v>
      </c>
      <c r="B23" s="114">
        <v>14</v>
      </c>
      <c r="C23" s="110">
        <v>0</v>
      </c>
      <c r="D23" s="115"/>
      <c r="E23" s="110">
        <v>0</v>
      </c>
      <c r="F23" s="115"/>
      <c r="G23" s="110">
        <v>0</v>
      </c>
      <c r="H23" s="115"/>
      <c r="I23" s="110">
        <v>0</v>
      </c>
      <c r="J23" s="97"/>
      <c r="K23" s="107">
        <f>-I23</f>
        <v>0</v>
      </c>
      <c r="L23" s="97"/>
      <c r="M23" s="107">
        <v>0</v>
      </c>
      <c r="N23" s="107"/>
      <c r="O23" s="99">
        <f>SUM(C23:N23)</f>
        <v>0</v>
      </c>
    </row>
    <row r="24" spans="1:16" ht="24" customHeight="1">
      <c r="A24" s="113" t="s">
        <v>83</v>
      </c>
      <c r="B24" s="114">
        <v>13</v>
      </c>
      <c r="C24" s="96">
        <v>0</v>
      </c>
      <c r="D24" s="96"/>
      <c r="E24" s="98">
        <v>0</v>
      </c>
      <c r="F24" s="96"/>
      <c r="G24" s="96">
        <v>0</v>
      </c>
      <c r="H24" s="96"/>
      <c r="I24" s="96">
        <v>0</v>
      </c>
      <c r="J24" s="97"/>
      <c r="K24" s="107">
        <v>12086397</v>
      </c>
      <c r="L24" s="97"/>
      <c r="M24" s="107">
        <v>-12086397</v>
      </c>
      <c r="N24" s="107"/>
      <c r="O24" s="117">
        <f>SUM(C24:N24)</f>
        <v>0</v>
      </c>
    </row>
    <row r="25" spans="1:16" ht="22.5" thickBot="1">
      <c r="A25" s="88" t="s">
        <v>113</v>
      </c>
      <c r="B25" s="88"/>
      <c r="C25" s="122">
        <f>C11+C16+C21+C23+C24</f>
        <v>464200000</v>
      </c>
      <c r="D25" s="90"/>
      <c r="E25" s="122">
        <f>E11+E16+E21+E23+E24</f>
        <v>17395000</v>
      </c>
      <c r="F25" s="90"/>
      <c r="G25" s="122">
        <f>G11+G16+G21+G23+G24</f>
        <v>855566587</v>
      </c>
      <c r="H25" s="90"/>
      <c r="I25" s="122">
        <f>I11+I16+I21+I23+I24</f>
        <v>46420000</v>
      </c>
      <c r="J25" s="90"/>
      <c r="K25" s="122">
        <f>K11+K16+K21+K23+K24</f>
        <v>38974783</v>
      </c>
      <c r="L25" s="90"/>
      <c r="M25" s="122">
        <f>M11+M16+M21+M23+M24</f>
        <v>342261426</v>
      </c>
      <c r="N25" s="90"/>
      <c r="O25" s="122">
        <f>O11+O16+O21+O23+O24</f>
        <v>1764817796</v>
      </c>
    </row>
    <row r="26" spans="1:16" ht="22" thickTop="1">
      <c r="I26" s="89"/>
      <c r="J26" s="89"/>
      <c r="K26" s="85"/>
      <c r="L26" s="85"/>
      <c r="M26" s="89"/>
      <c r="N26" s="89"/>
      <c r="O26" s="85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I5:K5"/>
    <mergeCell ref="C9:O9"/>
    <mergeCell ref="R6:T6"/>
    <mergeCell ref="M4:N4"/>
    <mergeCell ref="M5:N5"/>
  </mergeCells>
  <pageMargins left="0.8" right="0.8" top="0.48" bottom="0.5" header="0.5" footer="0.5"/>
  <pageSetup paperSize="9" scale="85" firstPageNumber="10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78507-98CD-4851-A1F2-47744948C09F}">
  <sheetPr>
    <pageSetUpPr fitToPage="1"/>
  </sheetPr>
  <dimension ref="A1:T27"/>
  <sheetViews>
    <sheetView view="pageBreakPreview" topLeftCell="A6" zoomScale="90" zoomScaleNormal="68" zoomScaleSheetLayoutView="90" workbookViewId="0">
      <selection activeCell="M24" sqref="M24"/>
    </sheetView>
  </sheetViews>
  <sheetFormatPr defaultColWidth="10.59765625" defaultRowHeight="21.5"/>
  <cols>
    <col min="1" max="1" width="42.69921875" style="82" customWidth="1"/>
    <col min="2" max="2" width="10.69921875" style="82" customWidth="1"/>
    <col min="3" max="3" width="13.09765625" style="89" customWidth="1"/>
    <col min="4" max="4" width="1.3984375" style="89" customWidth="1"/>
    <col min="5" max="5" width="18.09765625" style="89" bestFit="1" customWidth="1"/>
    <col min="6" max="6" width="1.3984375" style="89" customWidth="1"/>
    <col min="7" max="7" width="14" style="89" customWidth="1"/>
    <col min="8" max="8" width="1.3984375" style="89" customWidth="1"/>
    <col min="9" max="9" width="12.69921875" style="85" customWidth="1"/>
    <col min="10" max="10" width="1.3984375" style="85" customWidth="1"/>
    <col min="11" max="11" width="17" style="89" customWidth="1"/>
    <col min="12" max="12" width="1.3984375" style="89" customWidth="1"/>
    <col min="13" max="13" width="18" style="85" customWidth="1"/>
    <col min="14" max="14" width="1.3984375" style="85" customWidth="1"/>
    <col min="15" max="15" width="17" style="82" customWidth="1"/>
    <col min="16" max="16" width="12.09765625" style="82" bestFit="1" customWidth="1"/>
    <col min="17" max="16384" width="10.59765625" style="82"/>
  </cols>
  <sheetData>
    <row r="1" spans="1:20" ht="24" customHeight="1">
      <c r="A1" s="1" t="s">
        <v>55</v>
      </c>
      <c r="B1" s="1"/>
      <c r="C1" s="80"/>
      <c r="D1" s="80"/>
      <c r="E1" s="80"/>
      <c r="F1" s="80"/>
      <c r="G1" s="80"/>
      <c r="H1" s="80"/>
      <c r="I1" s="81"/>
      <c r="J1" s="81"/>
      <c r="K1" s="80"/>
      <c r="L1" s="80"/>
      <c r="M1" s="81"/>
      <c r="N1" s="81"/>
    </row>
    <row r="2" spans="1:20" ht="24" customHeight="1">
      <c r="A2" s="1" t="s">
        <v>115</v>
      </c>
      <c r="B2" s="1"/>
      <c r="C2" s="80"/>
      <c r="D2" s="80"/>
      <c r="E2" s="80"/>
      <c r="F2" s="80"/>
      <c r="G2" s="80"/>
      <c r="H2" s="80"/>
      <c r="I2" s="81"/>
      <c r="J2" s="81"/>
      <c r="K2" s="80"/>
      <c r="L2" s="80"/>
      <c r="M2" s="81"/>
      <c r="N2" s="81"/>
    </row>
    <row r="3" spans="1:20" ht="22.5" customHeight="1">
      <c r="A3" s="1"/>
      <c r="B3" s="1"/>
      <c r="C3" s="80"/>
      <c r="D3" s="80"/>
      <c r="E3" s="80"/>
      <c r="F3" s="80"/>
      <c r="G3" s="80"/>
      <c r="H3" s="80"/>
      <c r="I3" s="81"/>
      <c r="J3" s="81"/>
      <c r="K3" s="80"/>
      <c r="L3" s="80"/>
      <c r="M3" s="81"/>
      <c r="N3" s="81"/>
    </row>
    <row r="4" spans="1:20" ht="24" customHeight="1">
      <c r="C4" s="83"/>
      <c r="D4" s="83"/>
      <c r="E4" s="83"/>
      <c r="F4" s="83"/>
      <c r="G4" s="83"/>
      <c r="H4" s="83"/>
      <c r="I4" s="83"/>
      <c r="J4" s="83"/>
      <c r="K4" s="83"/>
      <c r="L4" s="83"/>
      <c r="M4" s="170" t="s">
        <v>46</v>
      </c>
      <c r="N4" s="170"/>
      <c r="O4" s="83"/>
    </row>
    <row r="5" spans="1:20" ht="24" customHeight="1">
      <c r="C5" s="83"/>
      <c r="D5" s="83"/>
      <c r="E5" s="83"/>
      <c r="F5" s="83"/>
      <c r="G5" s="83"/>
      <c r="H5" s="83"/>
      <c r="I5" s="167" t="s">
        <v>163</v>
      </c>
      <c r="J5" s="167"/>
      <c r="K5" s="167"/>
      <c r="L5" s="83"/>
      <c r="M5" s="167" t="s">
        <v>47</v>
      </c>
      <c r="N5" s="167"/>
      <c r="O5" s="83"/>
    </row>
    <row r="6" spans="1:20" ht="24" customHeight="1">
      <c r="C6" s="84" t="s">
        <v>106</v>
      </c>
      <c r="D6" s="84"/>
      <c r="E6" s="84" t="s">
        <v>48</v>
      </c>
      <c r="F6" s="84"/>
      <c r="G6" s="84"/>
      <c r="H6" s="84"/>
      <c r="I6" s="84"/>
      <c r="J6" s="84"/>
      <c r="K6" s="84"/>
      <c r="L6" s="84"/>
      <c r="M6" s="82"/>
      <c r="N6" s="82"/>
      <c r="O6" s="85"/>
      <c r="R6" s="169"/>
      <c r="S6" s="169"/>
      <c r="T6" s="169"/>
    </row>
    <row r="7" spans="1:20" ht="24" customHeight="1">
      <c r="C7" s="84" t="s">
        <v>23</v>
      </c>
      <c r="D7" s="84"/>
      <c r="E7" s="84" t="s">
        <v>73</v>
      </c>
      <c r="F7" s="84"/>
      <c r="G7" s="84" t="s">
        <v>94</v>
      </c>
      <c r="H7" s="84"/>
      <c r="I7" s="84" t="s">
        <v>40</v>
      </c>
      <c r="J7" s="84"/>
      <c r="K7" s="84" t="s">
        <v>164</v>
      </c>
      <c r="L7" s="84"/>
      <c r="M7" s="84" t="s">
        <v>48</v>
      </c>
      <c r="N7" s="84"/>
      <c r="O7" s="84" t="s">
        <v>34</v>
      </c>
      <c r="R7" s="87"/>
      <c r="S7" s="86"/>
      <c r="T7" s="87"/>
    </row>
    <row r="8" spans="1:20" ht="24" customHeight="1">
      <c r="B8" s="5" t="s">
        <v>0</v>
      </c>
      <c r="C8" s="84" t="s">
        <v>24</v>
      </c>
      <c r="D8" s="84"/>
      <c r="E8" s="84" t="s">
        <v>74</v>
      </c>
      <c r="F8" s="84"/>
      <c r="G8" s="84" t="s">
        <v>138</v>
      </c>
      <c r="H8" s="84"/>
      <c r="I8" s="84" t="s">
        <v>20</v>
      </c>
      <c r="J8" s="84"/>
      <c r="K8" s="84" t="s">
        <v>165</v>
      </c>
      <c r="L8" s="84"/>
      <c r="M8" s="84" t="s">
        <v>49</v>
      </c>
      <c r="N8" s="84"/>
      <c r="O8" s="84" t="s">
        <v>22</v>
      </c>
      <c r="R8" s="87"/>
      <c r="S8" s="86"/>
      <c r="T8" s="87"/>
    </row>
    <row r="9" spans="1:20" ht="24" customHeight="1">
      <c r="C9" s="168" t="s">
        <v>51</v>
      </c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R9" s="86"/>
      <c r="S9" s="86"/>
      <c r="T9" s="86"/>
    </row>
    <row r="10" spans="1:20" ht="24" customHeight="1">
      <c r="A10" s="88" t="s">
        <v>149</v>
      </c>
      <c r="B10" s="88"/>
      <c r="I10" s="89"/>
      <c r="J10" s="89"/>
      <c r="K10" s="85"/>
      <c r="L10" s="85"/>
      <c r="M10" s="89"/>
      <c r="N10" s="89"/>
      <c r="O10" s="85"/>
    </row>
    <row r="11" spans="1:20" ht="24" customHeight="1">
      <c r="A11" s="88" t="s">
        <v>150</v>
      </c>
      <c r="B11" s="88"/>
      <c r="C11" s="128">
        <f>'SCE 67'!C25</f>
        <v>464200000</v>
      </c>
      <c r="D11" s="90"/>
      <c r="E11" s="128">
        <f>'SCE 67'!E25</f>
        <v>17395000</v>
      </c>
      <c r="F11" s="90"/>
      <c r="G11" s="128">
        <f>'SCE 67'!G25</f>
        <v>855566587</v>
      </c>
      <c r="H11" s="90"/>
      <c r="I11" s="128">
        <f>'SCE 67'!I25</f>
        <v>46420000</v>
      </c>
      <c r="J11" s="90"/>
      <c r="K11" s="128">
        <f>'SCE 67'!K25</f>
        <v>38974783</v>
      </c>
      <c r="L11" s="90"/>
      <c r="M11" s="128">
        <f>'SCE 67'!M25</f>
        <v>342261426</v>
      </c>
      <c r="N11" s="90"/>
      <c r="O11" s="124">
        <f>SUM(C11:N11)</f>
        <v>1764817796</v>
      </c>
    </row>
    <row r="12" spans="1:20" ht="14.5" hidden="1" customHeight="1">
      <c r="A12" s="88"/>
      <c r="B12" s="88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1"/>
    </row>
    <row r="13" spans="1:20" ht="24" hidden="1" customHeight="1">
      <c r="A13" s="88" t="s">
        <v>69</v>
      </c>
      <c r="B13" s="88"/>
      <c r="C13" s="90"/>
      <c r="D13" s="90"/>
      <c r="E13" s="90"/>
      <c r="F13" s="90"/>
      <c r="G13" s="90"/>
      <c r="H13" s="90"/>
      <c r="I13" s="90"/>
      <c r="J13" s="92"/>
      <c r="K13" s="93"/>
      <c r="L13" s="92"/>
      <c r="M13" s="91"/>
      <c r="N13" s="91"/>
      <c r="O13" s="91"/>
    </row>
    <row r="14" spans="1:20" ht="24" hidden="1" customHeight="1">
      <c r="A14" s="94" t="s">
        <v>103</v>
      </c>
      <c r="B14" s="88"/>
      <c r="C14" s="90"/>
      <c r="D14" s="90"/>
      <c r="E14" s="90"/>
      <c r="F14" s="90"/>
      <c r="G14" s="90"/>
      <c r="H14" s="90"/>
      <c r="I14" s="90"/>
      <c r="J14" s="92"/>
      <c r="K14" s="93"/>
      <c r="L14" s="92"/>
      <c r="M14" s="91"/>
      <c r="N14" s="91"/>
      <c r="O14" s="91"/>
    </row>
    <row r="15" spans="1:20" ht="24" hidden="1" customHeight="1">
      <c r="A15" s="82" t="s">
        <v>88</v>
      </c>
      <c r="B15" s="95">
        <v>22</v>
      </c>
      <c r="C15" s="99"/>
      <c r="D15" s="97"/>
      <c r="E15" s="97"/>
      <c r="F15" s="97"/>
      <c r="G15" s="97"/>
      <c r="H15" s="97"/>
      <c r="I15" s="97"/>
      <c r="J15" s="92"/>
      <c r="K15" s="99"/>
      <c r="L15" s="92"/>
      <c r="M15" s="100"/>
      <c r="N15" s="100"/>
      <c r="O15" s="100">
        <f>SUM(C15:N15)</f>
        <v>0</v>
      </c>
    </row>
    <row r="16" spans="1:20" ht="14.5" hidden="1" customHeight="1">
      <c r="A16" s="101" t="s">
        <v>129</v>
      </c>
      <c r="B16" s="88"/>
      <c r="C16" s="104">
        <f>SUM(C15:C15)</f>
        <v>0</v>
      </c>
      <c r="D16" s="90"/>
      <c r="E16" s="104">
        <f>SUM(E15:E15)</f>
        <v>0</v>
      </c>
      <c r="F16" s="90"/>
      <c r="G16" s="104">
        <f>SUM(G15:G15)</f>
        <v>0</v>
      </c>
      <c r="H16" s="90"/>
      <c r="I16" s="104">
        <f>SUM(I15:I15)</f>
        <v>0</v>
      </c>
      <c r="J16" s="92"/>
      <c r="K16" s="104">
        <f>SUM(K15:K15)</f>
        <v>0</v>
      </c>
      <c r="L16" s="92"/>
      <c r="M16" s="104">
        <f>SUM(M15:M15)</f>
        <v>0</v>
      </c>
      <c r="N16" s="90"/>
      <c r="O16" s="104">
        <f>SUM(O15:O15)</f>
        <v>0</v>
      </c>
    </row>
    <row r="17" spans="1:16" ht="24" customHeight="1">
      <c r="A17" s="88"/>
      <c r="B17" s="88"/>
      <c r="C17" s="105"/>
      <c r="D17" s="90"/>
      <c r="E17" s="105"/>
      <c r="F17" s="90"/>
      <c r="G17" s="105"/>
      <c r="H17" s="90"/>
      <c r="I17" s="105"/>
      <c r="J17" s="106"/>
      <c r="K17" s="105"/>
      <c r="L17" s="106"/>
      <c r="M17" s="105"/>
      <c r="N17" s="105"/>
      <c r="O17" s="105"/>
    </row>
    <row r="18" spans="1:16" ht="24" customHeight="1">
      <c r="A18" s="88" t="s">
        <v>99</v>
      </c>
      <c r="B18" s="88"/>
      <c r="C18" s="107"/>
      <c r="D18" s="97"/>
      <c r="E18" s="107"/>
      <c r="F18" s="97"/>
      <c r="G18" s="107"/>
      <c r="H18" s="97"/>
      <c r="I18" s="107"/>
      <c r="J18" s="97"/>
      <c r="K18" s="107"/>
      <c r="L18" s="97"/>
      <c r="M18" s="107"/>
      <c r="N18" s="107"/>
      <c r="O18" s="107"/>
    </row>
    <row r="19" spans="1:16" ht="24" customHeight="1">
      <c r="A19" s="108" t="s">
        <v>108</v>
      </c>
      <c r="C19" s="96">
        <v>0</v>
      </c>
      <c r="D19" s="97"/>
      <c r="E19" s="98">
        <v>0</v>
      </c>
      <c r="F19" s="96"/>
      <c r="G19" s="96">
        <v>0</v>
      </c>
      <c r="H19" s="96"/>
      <c r="I19" s="96">
        <v>0</v>
      </c>
      <c r="J19" s="97"/>
      <c r="K19" s="129">
        <f>SI!D27</f>
        <v>-86998119</v>
      </c>
      <c r="L19" s="97"/>
      <c r="M19" s="98">
        <v>0</v>
      </c>
      <c r="N19" s="110"/>
      <c r="O19" s="119">
        <f>SUM(C19:N19)</f>
        <v>-86998119</v>
      </c>
      <c r="P19" s="111"/>
    </row>
    <row r="20" spans="1:16">
      <c r="A20" s="108" t="s">
        <v>139</v>
      </c>
      <c r="C20" s="125">
        <v>0</v>
      </c>
      <c r="D20" s="97"/>
      <c r="E20" s="126">
        <v>0</v>
      </c>
      <c r="F20" s="127"/>
      <c r="G20" s="125">
        <v>0</v>
      </c>
      <c r="H20" s="127"/>
      <c r="I20" s="125">
        <v>0</v>
      </c>
      <c r="J20" s="97"/>
      <c r="K20" s="109">
        <v>-2226665</v>
      </c>
      <c r="L20" s="97"/>
      <c r="M20" s="161">
        <f>SI!D31+SI!D34</f>
        <v>53142190</v>
      </c>
      <c r="N20" s="110"/>
      <c r="O20" s="119">
        <f>SUM(C20:N20)</f>
        <v>50915525</v>
      </c>
      <c r="P20" s="111"/>
    </row>
    <row r="21" spans="1:16" ht="22">
      <c r="A21" s="88" t="s">
        <v>100</v>
      </c>
      <c r="B21" s="88"/>
      <c r="C21" s="121">
        <f>SUM(C19:C20)</f>
        <v>0</v>
      </c>
      <c r="D21" s="90"/>
      <c r="E21" s="118">
        <f>SUM(E19:E20)</f>
        <v>0</v>
      </c>
      <c r="F21" s="103"/>
      <c r="G21" s="121">
        <f>SUM(G19:G20)</f>
        <v>0</v>
      </c>
      <c r="H21" s="103"/>
      <c r="I21" s="121">
        <f>SUM(I19:I20)</f>
        <v>0</v>
      </c>
      <c r="J21" s="90"/>
      <c r="K21" s="120">
        <f>SUM(K19:K20)</f>
        <v>-89224784</v>
      </c>
      <c r="L21" s="90"/>
      <c r="M21" s="118">
        <f>SUM(M19:M20)</f>
        <v>53142190</v>
      </c>
      <c r="N21" s="112"/>
      <c r="O21" s="120">
        <f>SUM(O19:O20)</f>
        <v>-36082594</v>
      </c>
      <c r="P21" s="111"/>
    </row>
    <row r="22" spans="1:16" ht="22">
      <c r="A22" s="88"/>
      <c r="B22" s="88"/>
      <c r="C22" s="105"/>
      <c r="D22" s="90"/>
      <c r="E22" s="105"/>
      <c r="F22" s="90"/>
      <c r="G22" s="105"/>
      <c r="H22" s="90"/>
      <c r="I22" s="105"/>
      <c r="J22" s="106"/>
      <c r="K22" s="105"/>
      <c r="L22" s="106"/>
      <c r="M22" s="105"/>
      <c r="N22" s="105"/>
      <c r="O22" s="105"/>
      <c r="P22" s="111"/>
    </row>
    <row r="23" spans="1:16" hidden="1">
      <c r="A23" s="113" t="s">
        <v>130</v>
      </c>
      <c r="B23" s="114">
        <v>13</v>
      </c>
      <c r="C23" s="110"/>
      <c r="D23" s="115"/>
      <c r="E23" s="110"/>
      <c r="F23" s="115"/>
      <c r="G23" s="110"/>
      <c r="H23" s="115"/>
      <c r="I23" s="110"/>
      <c r="J23" s="97"/>
      <c r="K23" s="107"/>
      <c r="L23" s="97"/>
      <c r="M23" s="107"/>
      <c r="N23" s="107"/>
      <c r="O23" s="99">
        <f>SUM(C23:N23)</f>
        <v>0</v>
      </c>
    </row>
    <row r="24" spans="1:16">
      <c r="A24" s="113" t="s">
        <v>153</v>
      </c>
      <c r="B24" s="114">
        <v>13</v>
      </c>
      <c r="C24" s="96">
        <v>0</v>
      </c>
      <c r="D24" s="97"/>
      <c r="E24" s="98">
        <v>0</v>
      </c>
      <c r="F24" s="96"/>
      <c r="G24" s="96">
        <v>0</v>
      </c>
      <c r="H24" s="96"/>
      <c r="I24" s="96">
        <v>0</v>
      </c>
      <c r="J24" s="97"/>
      <c r="K24" s="107">
        <v>12256822</v>
      </c>
      <c r="L24" s="97"/>
      <c r="M24" s="107">
        <v>-12256822</v>
      </c>
      <c r="N24" s="107"/>
      <c r="O24" s="117">
        <f>SUM(C24:N24)</f>
        <v>0</v>
      </c>
    </row>
    <row r="25" spans="1:16" ht="22.5" thickBot="1">
      <c r="A25" s="88" t="s">
        <v>151</v>
      </c>
      <c r="B25" s="88"/>
      <c r="C25" s="122">
        <f>C11+C16+C21+C23+C24</f>
        <v>464200000</v>
      </c>
      <c r="D25" s="90"/>
      <c r="E25" s="122">
        <f>E11+E16+E21+E23+E24</f>
        <v>17395000</v>
      </c>
      <c r="F25" s="90"/>
      <c r="G25" s="122">
        <f>G11+G16+G21+G23+G24</f>
        <v>855566587</v>
      </c>
      <c r="H25" s="90"/>
      <c r="I25" s="122">
        <f>I11+I16+I21+I23+I24</f>
        <v>46420000</v>
      </c>
      <c r="J25" s="90"/>
      <c r="K25" s="122">
        <f>K11+K16+K21+K23+K24</f>
        <v>-37993179</v>
      </c>
      <c r="L25" s="90"/>
      <c r="M25" s="122">
        <f>M11+M16+M21+M23+M24</f>
        <v>383146794</v>
      </c>
      <c r="N25" s="90"/>
      <c r="O25" s="122">
        <f>O11+O16+O21+O23+O24</f>
        <v>1728735202</v>
      </c>
    </row>
    <row r="26" spans="1:16" ht="22" thickTop="1">
      <c r="I26" s="89"/>
      <c r="J26" s="89"/>
      <c r="K26" s="85"/>
      <c r="L26" s="85"/>
      <c r="M26" s="89"/>
      <c r="N26" s="89"/>
      <c r="O26" s="85"/>
    </row>
    <row r="27" spans="1:16">
      <c r="K27" s="157">
        <f>K25-SFP!D70</f>
        <v>0</v>
      </c>
      <c r="L27" s="157"/>
      <c r="M27" s="111">
        <f>M25-SFP!D71</f>
        <v>0</v>
      </c>
      <c r="N27" s="111"/>
      <c r="O27" s="111">
        <f>O25-SFP!D72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M4:N4"/>
    <mergeCell ref="I5:K5"/>
    <mergeCell ref="M5:N5"/>
    <mergeCell ref="R6:T6"/>
    <mergeCell ref="C9:O9"/>
  </mergeCells>
  <pageMargins left="0.8" right="0.8" top="0.48" bottom="0.5" header="0.5" footer="0.5"/>
  <pageSetup paperSize="9" scale="85" firstPageNumber="11" fitToHeight="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J79"/>
  <sheetViews>
    <sheetView view="pageBreakPreview" topLeftCell="A72" zoomScale="85" zoomScaleNormal="64" zoomScaleSheetLayoutView="85" workbookViewId="0">
      <selection activeCell="J21" sqref="J21"/>
    </sheetView>
  </sheetViews>
  <sheetFormatPr defaultColWidth="9.09765625" defaultRowHeight="22.5" customHeight="1"/>
  <cols>
    <col min="1" max="1" width="85.69921875" style="4" customWidth="1"/>
    <col min="2" max="2" width="19.69921875" style="57" customWidth="1"/>
    <col min="3" max="3" width="1.8984375" style="57" customWidth="1"/>
    <col min="4" max="4" width="19.69921875" style="57" customWidth="1"/>
    <col min="5" max="5" width="14.09765625" style="3" bestFit="1" customWidth="1"/>
    <col min="6" max="7" width="10.796875" style="3" bestFit="1" customWidth="1"/>
    <col min="8" max="9" width="9.09765625" style="3"/>
    <col min="10" max="10" width="12" style="3" bestFit="1" customWidth="1"/>
    <col min="11" max="16384" width="9.09765625" style="3"/>
  </cols>
  <sheetData>
    <row r="1" spans="1:4" s="35" customFormat="1" ht="22.5" customHeight="1">
      <c r="A1" s="1" t="s">
        <v>55</v>
      </c>
      <c r="B1" s="130"/>
      <c r="C1" s="130"/>
      <c r="D1" s="130"/>
    </row>
    <row r="2" spans="1:4" s="35" customFormat="1" ht="22.5" customHeight="1">
      <c r="A2" s="1" t="s">
        <v>53</v>
      </c>
      <c r="B2" s="130"/>
      <c r="C2" s="130"/>
      <c r="D2" s="130"/>
    </row>
    <row r="3" spans="1:4" ht="21.65" customHeight="1">
      <c r="B3" s="130"/>
      <c r="C3" s="130"/>
      <c r="D3" s="130"/>
    </row>
    <row r="4" spans="1:4" ht="21.5">
      <c r="B4" s="166" t="s">
        <v>141</v>
      </c>
      <c r="C4" s="165"/>
      <c r="D4" s="165"/>
    </row>
    <row r="5" spans="1:4" ht="21.5">
      <c r="B5" s="166" t="s">
        <v>15</v>
      </c>
      <c r="C5" s="165"/>
      <c r="D5" s="165"/>
    </row>
    <row r="6" spans="1:4" ht="21.5">
      <c r="B6" s="40" t="s">
        <v>148</v>
      </c>
      <c r="C6" s="41"/>
      <c r="D6" s="40" t="s">
        <v>110</v>
      </c>
    </row>
    <row r="7" spans="1:4" ht="21.5">
      <c r="B7" s="171" t="s">
        <v>51</v>
      </c>
      <c r="C7" s="171"/>
      <c r="D7" s="171"/>
    </row>
    <row r="8" spans="1:4" ht="22.5" customHeight="1">
      <c r="A8" s="132" t="s">
        <v>18</v>
      </c>
      <c r="B8" s="131"/>
      <c r="C8" s="131"/>
      <c r="D8" s="131"/>
    </row>
    <row r="9" spans="1:4" ht="22.5" customHeight="1">
      <c r="A9" s="133" t="s">
        <v>137</v>
      </c>
      <c r="B9" s="149">
        <f>SI!D27</f>
        <v>-86998119</v>
      </c>
      <c r="C9" s="42"/>
      <c r="D9" s="149">
        <f>SI!F27</f>
        <v>-130384727</v>
      </c>
    </row>
    <row r="10" spans="1:4" ht="22.5" customHeight="1">
      <c r="A10" s="134" t="s">
        <v>140</v>
      </c>
      <c r="B10" s="42"/>
      <c r="C10" s="42"/>
      <c r="D10" s="42"/>
    </row>
    <row r="11" spans="1:4" ht="22.5" customHeight="1">
      <c r="A11" s="135" t="s">
        <v>160</v>
      </c>
      <c r="B11" s="149">
        <f>-SI!D26</f>
        <v>-1464714</v>
      </c>
      <c r="C11" s="42"/>
      <c r="D11" s="149">
        <f>-SI!F26</f>
        <v>-2107609</v>
      </c>
    </row>
    <row r="12" spans="1:4" ht="22.5" customHeight="1">
      <c r="A12" s="135" t="s">
        <v>50</v>
      </c>
      <c r="B12" s="42">
        <v>157132855</v>
      </c>
      <c r="C12" s="42"/>
      <c r="D12" s="42">
        <v>165982757</v>
      </c>
    </row>
    <row r="13" spans="1:4" ht="22.5" customHeight="1">
      <c r="A13" s="135" t="s">
        <v>38</v>
      </c>
      <c r="B13" s="42">
        <v>14740386</v>
      </c>
      <c r="C13" s="42"/>
      <c r="D13" s="42">
        <v>32663038</v>
      </c>
    </row>
    <row r="14" spans="1:4" ht="22.5" customHeight="1">
      <c r="A14" s="135" t="s">
        <v>123</v>
      </c>
      <c r="B14" s="42">
        <v>-2959667</v>
      </c>
      <c r="C14" s="42"/>
      <c r="D14" s="42">
        <v>18837290</v>
      </c>
    </row>
    <row r="15" spans="1:4" ht="22.5" customHeight="1">
      <c r="A15" s="136" t="s">
        <v>168</v>
      </c>
      <c r="B15" s="42">
        <v>1549356</v>
      </c>
      <c r="C15" s="42"/>
      <c r="D15" s="42">
        <v>1467674</v>
      </c>
    </row>
    <row r="16" spans="1:4" ht="22.5" customHeight="1">
      <c r="A16" s="136" t="s">
        <v>166</v>
      </c>
      <c r="B16" s="42">
        <v>7465601</v>
      </c>
      <c r="C16" s="42"/>
      <c r="D16" s="42">
        <v>0</v>
      </c>
    </row>
    <row r="17" spans="1:10" ht="22.5" customHeight="1">
      <c r="A17" s="135" t="s">
        <v>169</v>
      </c>
      <c r="B17" s="42">
        <v>-850446</v>
      </c>
      <c r="C17" s="42"/>
      <c r="D17" s="42">
        <v>49444</v>
      </c>
    </row>
    <row r="18" spans="1:10" ht="22.5" customHeight="1">
      <c r="A18" s="135" t="s">
        <v>90</v>
      </c>
      <c r="B18" s="42">
        <v>-59722</v>
      </c>
      <c r="C18" s="42"/>
      <c r="D18" s="42">
        <v>-72805</v>
      </c>
    </row>
    <row r="19" spans="1:10" ht="22.5" customHeight="1">
      <c r="A19" s="135" t="s">
        <v>64</v>
      </c>
      <c r="B19" s="137">
        <v>3648230</v>
      </c>
      <c r="C19" s="42"/>
      <c r="D19" s="42">
        <v>1793966</v>
      </c>
      <c r="F19" s="146"/>
    </row>
    <row r="20" spans="1:10" ht="22.5" customHeight="1">
      <c r="A20" s="135" t="s">
        <v>62</v>
      </c>
      <c r="B20" s="137">
        <v>-138554</v>
      </c>
      <c r="C20" s="42"/>
      <c r="D20" s="42">
        <v>-387133</v>
      </c>
    </row>
    <row r="21" spans="1:10" ht="22.5" customHeight="1">
      <c r="A21" s="135"/>
      <c r="B21" s="150">
        <f>SUM(B9:B20)</f>
        <v>92065206</v>
      </c>
      <c r="C21" s="25"/>
      <c r="D21" s="150">
        <f>SUM(D9:D20)</f>
        <v>87841895</v>
      </c>
    </row>
    <row r="22" spans="1:10" ht="9" customHeight="1">
      <c r="B22" s="42"/>
      <c r="C22" s="42"/>
      <c r="D22" s="42"/>
    </row>
    <row r="23" spans="1:10" ht="21.5">
      <c r="A23" s="134" t="s">
        <v>37</v>
      </c>
      <c r="B23" s="25"/>
      <c r="C23" s="25"/>
      <c r="D23" s="25"/>
    </row>
    <row r="24" spans="1:10" ht="21.5">
      <c r="A24" s="135" t="s">
        <v>117</v>
      </c>
      <c r="B24" s="137">
        <v>3286369</v>
      </c>
      <c r="C24" s="138"/>
      <c r="D24" s="137">
        <v>-40690288</v>
      </c>
      <c r="J24" s="46"/>
    </row>
    <row r="25" spans="1:10" ht="21.5">
      <c r="A25" s="135" t="s">
        <v>116</v>
      </c>
      <c r="B25" s="137">
        <v>53272015</v>
      </c>
      <c r="C25" s="138"/>
      <c r="D25" s="137">
        <v>-27937594</v>
      </c>
      <c r="J25" s="46"/>
    </row>
    <row r="26" spans="1:10" ht="21.5">
      <c r="A26" s="135" t="s">
        <v>35</v>
      </c>
      <c r="B26" s="25">
        <v>66571616</v>
      </c>
      <c r="C26" s="138"/>
      <c r="D26" s="25">
        <v>52816092</v>
      </c>
    </row>
    <row r="27" spans="1:10" ht="21.5">
      <c r="A27" s="135" t="s">
        <v>27</v>
      </c>
      <c r="B27" s="25">
        <v>522124</v>
      </c>
      <c r="C27" s="138"/>
      <c r="D27" s="25">
        <v>-613322</v>
      </c>
    </row>
    <row r="28" spans="1:10" ht="21.5">
      <c r="A28" s="135" t="s">
        <v>30</v>
      </c>
      <c r="B28" s="25">
        <v>-3699213</v>
      </c>
      <c r="C28" s="138"/>
      <c r="D28" s="25">
        <v>-977963</v>
      </c>
    </row>
    <row r="29" spans="1:10" ht="21.5">
      <c r="A29" s="135" t="s">
        <v>119</v>
      </c>
      <c r="B29" s="42">
        <v>-33490090</v>
      </c>
      <c r="C29" s="138"/>
      <c r="D29" s="42">
        <v>-75053392</v>
      </c>
      <c r="J29" s="46"/>
    </row>
    <row r="30" spans="1:10" ht="21.5">
      <c r="A30" s="135" t="s">
        <v>118</v>
      </c>
      <c r="B30" s="42">
        <v>-8995004</v>
      </c>
      <c r="C30" s="138"/>
      <c r="D30" s="42">
        <v>-1632031</v>
      </c>
      <c r="J30" s="46"/>
    </row>
    <row r="31" spans="1:10" ht="21.5">
      <c r="A31" s="135" t="s">
        <v>7</v>
      </c>
      <c r="B31" s="25">
        <v>-90452</v>
      </c>
      <c r="C31" s="138"/>
      <c r="D31" s="25">
        <v>-26397</v>
      </c>
    </row>
    <row r="32" spans="1:10" ht="21.5">
      <c r="A32" s="135" t="s">
        <v>68</v>
      </c>
      <c r="B32" s="25">
        <v>0</v>
      </c>
      <c r="C32" s="138"/>
      <c r="D32" s="25">
        <v>-900300</v>
      </c>
    </row>
    <row r="33" spans="1:7" ht="21.5">
      <c r="A33" s="135" t="s">
        <v>101</v>
      </c>
      <c r="B33" s="25">
        <v>-325196</v>
      </c>
      <c r="C33" s="138"/>
      <c r="D33" s="25">
        <v>-1979676</v>
      </c>
      <c r="G33" s="146"/>
    </row>
    <row r="34" spans="1:7" ht="21.5">
      <c r="A34" s="135" t="s">
        <v>124</v>
      </c>
      <c r="B34" s="151">
        <f>SUM(B21,B24:B33)</f>
        <v>169117375</v>
      </c>
      <c r="C34" s="139"/>
      <c r="D34" s="151">
        <f>SUM(D21,D24:D33)</f>
        <v>-9152976</v>
      </c>
    </row>
    <row r="35" spans="1:7" ht="21.5">
      <c r="A35" s="135" t="s">
        <v>170</v>
      </c>
      <c r="B35" s="25">
        <v>227196</v>
      </c>
      <c r="C35" s="138"/>
      <c r="D35" s="25">
        <v>-234650</v>
      </c>
    </row>
    <row r="36" spans="1:7" ht="22">
      <c r="A36" s="2" t="s">
        <v>125</v>
      </c>
      <c r="B36" s="152">
        <f>SUM(B34:B35)</f>
        <v>169344571</v>
      </c>
      <c r="C36" s="140"/>
      <c r="D36" s="152">
        <f>SUM(D34:D35)</f>
        <v>-9387626</v>
      </c>
    </row>
    <row r="37" spans="1:7" ht="22.5" customHeight="1">
      <c r="B37" s="39"/>
      <c r="C37" s="3"/>
      <c r="D37" s="39"/>
    </row>
    <row r="38" spans="1:7" s="35" customFormat="1" ht="22.5" customHeight="1">
      <c r="A38" s="1" t="s">
        <v>55</v>
      </c>
      <c r="B38" s="130"/>
      <c r="C38" s="130"/>
      <c r="D38" s="130"/>
    </row>
    <row r="39" spans="1:7" s="35" customFormat="1" ht="22.5" customHeight="1">
      <c r="A39" s="1" t="s">
        <v>53</v>
      </c>
      <c r="B39" s="130"/>
      <c r="C39" s="130"/>
      <c r="D39" s="130"/>
    </row>
    <row r="40" spans="1:7" s="35" customFormat="1" ht="22.5" customHeight="1">
      <c r="A40" s="1"/>
      <c r="B40" s="141"/>
      <c r="C40" s="141"/>
      <c r="D40" s="141"/>
    </row>
    <row r="41" spans="1:7" ht="22.5" customHeight="1">
      <c r="B41" s="165" t="str">
        <f>B4</f>
        <v>สำหรับปีสิ้นสุดวันที่</v>
      </c>
      <c r="C41" s="165"/>
      <c r="D41" s="165"/>
    </row>
    <row r="42" spans="1:7" ht="22.5" customHeight="1">
      <c r="B42" s="165" t="str">
        <f>B5</f>
        <v>31 ธันวาคม</v>
      </c>
      <c r="C42" s="165"/>
      <c r="D42" s="165"/>
    </row>
    <row r="43" spans="1:7" ht="22.5" customHeight="1">
      <c r="B43" s="40" t="s">
        <v>148</v>
      </c>
      <c r="C43" s="41"/>
      <c r="D43" s="40" t="s">
        <v>110</v>
      </c>
    </row>
    <row r="44" spans="1:7" ht="22.5" customHeight="1">
      <c r="B44" s="171" t="s">
        <v>51</v>
      </c>
      <c r="C44" s="171"/>
      <c r="D44" s="171"/>
    </row>
    <row r="45" spans="1:7" ht="22.5" customHeight="1">
      <c r="A45" s="8" t="s">
        <v>19</v>
      </c>
    </row>
    <row r="46" spans="1:7" ht="22.5" customHeight="1">
      <c r="A46" s="4" t="s">
        <v>63</v>
      </c>
      <c r="B46" s="42">
        <v>-18015626</v>
      </c>
      <c r="C46" s="42"/>
      <c r="D46" s="42">
        <v>-53575385</v>
      </c>
    </row>
    <row r="47" spans="1:7" ht="22.5" customHeight="1">
      <c r="A47" s="4" t="s">
        <v>76</v>
      </c>
      <c r="B47" s="42">
        <v>-4485</v>
      </c>
      <c r="C47" s="42"/>
      <c r="D47" s="42">
        <v>-14500</v>
      </c>
    </row>
    <row r="48" spans="1:7" ht="22.5" customHeight="1">
      <c r="A48" s="4" t="s">
        <v>98</v>
      </c>
      <c r="B48" s="42">
        <v>1985916</v>
      </c>
      <c r="C48" s="42"/>
      <c r="D48" s="42">
        <v>238921</v>
      </c>
    </row>
    <row r="49" spans="1:7" ht="22.5" customHeight="1">
      <c r="A49" s="4" t="s">
        <v>62</v>
      </c>
      <c r="B49" s="42">
        <v>138553</v>
      </c>
      <c r="C49" s="42"/>
      <c r="D49" s="42">
        <v>387133</v>
      </c>
    </row>
    <row r="50" spans="1:7" s="6" customFormat="1" ht="22.5" customHeight="1">
      <c r="A50" s="2" t="s">
        <v>82</v>
      </c>
      <c r="B50" s="53">
        <f>SUM(B46:B49)</f>
        <v>-15895642</v>
      </c>
      <c r="C50" s="58"/>
      <c r="D50" s="53">
        <f>SUM(D46:D49)</f>
        <v>-52963831</v>
      </c>
    </row>
    <row r="51" spans="1:7" ht="15.75" customHeight="1">
      <c r="B51" s="42"/>
      <c r="C51" s="42"/>
      <c r="D51" s="42"/>
    </row>
    <row r="52" spans="1:7" ht="22.5" customHeight="1">
      <c r="A52" s="8" t="s">
        <v>25</v>
      </c>
      <c r="B52" s="42"/>
      <c r="C52" s="42"/>
      <c r="D52" s="42"/>
    </row>
    <row r="53" spans="1:7" ht="22.5" customHeight="1">
      <c r="A53" s="4" t="s">
        <v>154</v>
      </c>
      <c r="B53" s="25">
        <v>-17726000</v>
      </c>
      <c r="C53" s="42"/>
      <c r="D53" s="25">
        <v>188577000</v>
      </c>
    </row>
    <row r="54" spans="1:7" ht="22.5" customHeight="1">
      <c r="A54" s="142" t="s">
        <v>143</v>
      </c>
      <c r="B54" s="25">
        <v>-125620034</v>
      </c>
      <c r="C54" s="42"/>
      <c r="D54" s="25">
        <v>-107400000</v>
      </c>
    </row>
    <row r="55" spans="1:7" ht="22.5" customHeight="1">
      <c r="A55" s="4" t="s">
        <v>91</v>
      </c>
      <c r="B55" s="25">
        <v>-992567</v>
      </c>
      <c r="C55" s="42"/>
      <c r="D55" s="25">
        <v>-1667313</v>
      </c>
    </row>
    <row r="56" spans="1:7" ht="22.5" hidden="1" customHeight="1">
      <c r="A56" s="4" t="s">
        <v>92</v>
      </c>
      <c r="B56" s="43"/>
      <c r="C56" s="42"/>
      <c r="D56" s="25">
        <v>0</v>
      </c>
    </row>
    <row r="57" spans="1:7" ht="22.5" customHeight="1">
      <c r="A57" s="4" t="s">
        <v>65</v>
      </c>
      <c r="B57" s="25">
        <v>-12582110</v>
      </c>
      <c r="C57" s="42"/>
      <c r="D57" s="25">
        <v>-21733826</v>
      </c>
      <c r="E57" s="46"/>
    </row>
    <row r="58" spans="1:7" ht="22.5" customHeight="1">
      <c r="A58" s="4" t="s">
        <v>126</v>
      </c>
      <c r="B58" s="25">
        <v>-2029496</v>
      </c>
      <c r="C58" s="42"/>
      <c r="D58" s="25">
        <v>-10665768</v>
      </c>
      <c r="E58" s="46"/>
      <c r="G58" s="87"/>
    </row>
    <row r="59" spans="1:7" s="6" customFormat="1" ht="22.5" customHeight="1">
      <c r="A59" s="62" t="s">
        <v>127</v>
      </c>
      <c r="B59" s="53">
        <f>SUM(B53:B58)</f>
        <v>-158950207</v>
      </c>
      <c r="C59" s="58"/>
      <c r="D59" s="53">
        <f>SUM(D53:D58)</f>
        <v>47110093</v>
      </c>
    </row>
    <row r="60" spans="1:7" ht="15.75" customHeight="1">
      <c r="B60" s="42"/>
      <c r="C60" s="42"/>
      <c r="D60" s="42"/>
    </row>
    <row r="61" spans="1:7" ht="22.5" customHeight="1">
      <c r="A61" s="142" t="s">
        <v>142</v>
      </c>
      <c r="B61" s="143"/>
      <c r="C61" s="58"/>
      <c r="D61" s="143"/>
    </row>
    <row r="62" spans="1:7" ht="22.5" customHeight="1">
      <c r="A62" s="4" t="s">
        <v>77</v>
      </c>
      <c r="B62" s="153">
        <f>+B36+B50+B59</f>
        <v>-5501278</v>
      </c>
      <c r="C62" s="58"/>
      <c r="D62" s="153">
        <f>+D36+D50+D59</f>
        <v>-15241364</v>
      </c>
    </row>
    <row r="63" spans="1:7" ht="22.5" customHeight="1">
      <c r="A63" s="4" t="s">
        <v>78</v>
      </c>
      <c r="B63" s="144">
        <v>11331</v>
      </c>
      <c r="C63" s="42"/>
      <c r="D63" s="144">
        <v>68578</v>
      </c>
    </row>
    <row r="64" spans="1:7" ht="22.5" customHeight="1">
      <c r="A64" s="62" t="s">
        <v>142</v>
      </c>
      <c r="B64" s="154">
        <f>SUM(B62:B63)</f>
        <v>-5489947</v>
      </c>
      <c r="C64" s="58"/>
      <c r="D64" s="154">
        <f>SUM(D62:D63)</f>
        <v>-15172786</v>
      </c>
    </row>
    <row r="65" spans="1:6" ht="22.5" customHeight="1">
      <c r="A65" s="4" t="s">
        <v>42</v>
      </c>
      <c r="B65" s="156">
        <f>D66</f>
        <v>17435387</v>
      </c>
      <c r="C65" s="61"/>
      <c r="D65" s="25">
        <v>32608173</v>
      </c>
    </row>
    <row r="66" spans="1:6" ht="22.5" customHeight="1" thickBot="1">
      <c r="A66" s="2" t="s">
        <v>54</v>
      </c>
      <c r="B66" s="155">
        <f>SUM(B64:B65)</f>
        <v>11945440</v>
      </c>
      <c r="C66" s="58"/>
      <c r="D66" s="155">
        <f>SUM(D64:D65)</f>
        <v>17435387</v>
      </c>
      <c r="E66" s="46"/>
      <c r="F66" s="46"/>
    </row>
    <row r="67" spans="1:6" ht="22.5" customHeight="1" thickTop="1">
      <c r="B67" s="145"/>
      <c r="C67" s="42"/>
      <c r="D67" s="42"/>
      <c r="E67" s="145">
        <f>B66-SFP!D8</f>
        <v>0</v>
      </c>
      <c r="F67" s="146">
        <f>D66-SFP!F8</f>
        <v>0</v>
      </c>
    </row>
    <row r="68" spans="1:6" ht="22.5" customHeight="1">
      <c r="A68" s="8" t="s">
        <v>102</v>
      </c>
      <c r="B68" s="42"/>
      <c r="C68" s="42"/>
      <c r="D68" s="42"/>
    </row>
    <row r="69" spans="1:6" ht="22.5" customHeight="1">
      <c r="A69" s="142" t="s">
        <v>105</v>
      </c>
      <c r="B69" s="147"/>
      <c r="C69" s="147"/>
      <c r="D69" s="147"/>
    </row>
    <row r="70" spans="1:6" ht="22.5" customHeight="1">
      <c r="A70" s="4" t="s">
        <v>104</v>
      </c>
      <c r="B70" s="42">
        <v>19694548</v>
      </c>
      <c r="C70" s="42"/>
      <c r="D70" s="42">
        <v>48965080</v>
      </c>
    </row>
    <row r="71" spans="1:6" ht="22.5" customHeight="1">
      <c r="A71" s="4" t="s">
        <v>156</v>
      </c>
      <c r="B71" s="42">
        <v>109233</v>
      </c>
      <c r="C71" s="42"/>
      <c r="D71" s="42">
        <v>5022948</v>
      </c>
    </row>
    <row r="72" spans="1:6" ht="22.5" customHeight="1">
      <c r="A72" s="4" t="s">
        <v>157</v>
      </c>
      <c r="B72" s="43">
        <v>43656</v>
      </c>
      <c r="C72" s="42"/>
      <c r="D72" s="42">
        <v>0</v>
      </c>
    </row>
    <row r="73" spans="1:6" ht="22.5" hidden="1" customHeight="1">
      <c r="A73" s="4" t="s">
        <v>155</v>
      </c>
      <c r="B73" s="42"/>
      <c r="C73" s="42"/>
      <c r="D73" s="42"/>
    </row>
    <row r="74" spans="1:6" ht="22.5" customHeight="1">
      <c r="A74" s="4" t="s">
        <v>158</v>
      </c>
      <c r="B74" s="42">
        <v>-1831811</v>
      </c>
      <c r="C74" s="42"/>
      <c r="D74" s="42">
        <v>-109233</v>
      </c>
    </row>
    <row r="75" spans="1:6" ht="22.5" customHeight="1">
      <c r="A75" s="4" t="s">
        <v>159</v>
      </c>
      <c r="B75" s="42">
        <v>0</v>
      </c>
      <c r="C75" s="42"/>
      <c r="D75" s="43">
        <v>-303410</v>
      </c>
    </row>
    <row r="76" spans="1:6" ht="22.5" customHeight="1" thickBot="1">
      <c r="A76" s="2" t="s">
        <v>63</v>
      </c>
      <c r="B76" s="155">
        <f>SUM(B70:B75)</f>
        <v>18015626</v>
      </c>
      <c r="C76" s="42"/>
      <c r="D76" s="155">
        <f>SUM(D70:D75)</f>
        <v>53575385</v>
      </c>
    </row>
    <row r="77" spans="1:6" ht="22.5" customHeight="1" thickTop="1">
      <c r="B77" s="145"/>
    </row>
    <row r="78" spans="1:6" ht="22.5" customHeight="1">
      <c r="B78" s="57">
        <f>B76+B46</f>
        <v>0</v>
      </c>
      <c r="D78" s="57">
        <f t="shared" ref="D78" si="0">D76+D46</f>
        <v>0</v>
      </c>
    </row>
    <row r="79" spans="1:6" ht="22.5" customHeight="1">
      <c r="B79" s="148"/>
      <c r="C79" s="148"/>
      <c r="D79" s="148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B44:D44"/>
    <mergeCell ref="B4:D4"/>
    <mergeCell ref="B7:D7"/>
    <mergeCell ref="B41:D41"/>
    <mergeCell ref="B5:D5"/>
    <mergeCell ref="B42:D42"/>
  </mergeCells>
  <pageMargins left="0.8" right="0.8" top="0.48" bottom="0.5" header="0.5" footer="0.5"/>
  <pageSetup paperSize="9" scale="76" firstPageNumber="12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sheetPr codeName="Sheet6"/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16" t="s">
        <v>79</v>
      </c>
      <c r="C4">
        <v>0</v>
      </c>
    </row>
    <row r="5" spans="2:3">
      <c r="B5" s="16" t="s">
        <v>80</v>
      </c>
      <c r="C5" s="18">
        <v>153045978.90000001</v>
      </c>
    </row>
    <row r="6" spans="2:3">
      <c r="C6" s="19">
        <f>C5+C7</f>
        <v>135030352.90000001</v>
      </c>
    </row>
    <row r="7" spans="2:3">
      <c r="B7" s="16" t="s">
        <v>81</v>
      </c>
      <c r="C7" s="17">
        <f>SCF!B46</f>
        <v>-18015626</v>
      </c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9828D8-B768-41EB-B85D-23414239576C}">
  <ds:schemaRefs>
    <ds:schemaRef ds:uri="http://schemas.microsoft.com/office/2006/documentManagement/types"/>
    <ds:schemaRef ds:uri="f6ba49b0-bcda-4796-8236-5b5cc1493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http://schemas.microsoft.com/sharepoint/v3"/>
    <ds:schemaRef ds:uri="05716746-add9-412a-97a9-1b5167d151a3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EDA88B5-3438-4BD5-A10A-B0425C044C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FC05EC-51D4-48A0-8B50-77A7DDE4C3A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SI</vt:lpstr>
      <vt:lpstr>SCE 67</vt:lpstr>
      <vt:lpstr>SCE 68</vt:lpstr>
      <vt:lpstr>SCF</vt:lpstr>
      <vt:lpstr>Sheet1</vt:lpstr>
      <vt:lpstr>'SCE 67'!Print_Area</vt:lpstr>
      <vt:lpstr>'SCE 68'!Print_Area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Prapassorn, Srisuk</cp:lastModifiedBy>
  <cp:lastPrinted>2026-02-15T03:01:09Z</cp:lastPrinted>
  <dcterms:created xsi:type="dcterms:W3CDTF">2001-07-26T07:12:28Z</dcterms:created>
  <dcterms:modified xsi:type="dcterms:W3CDTF">2026-02-23T05:08:03Z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